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STER\Hivatal\Titkárság\Képviselő-testületi anyagok\meghívók testületi\2019\T.Ü.2019.09.20\"/>
    </mc:Choice>
  </mc:AlternateContent>
  <xr:revisionPtr revIDLastSave="0" documentId="8_{340A906B-F3B1-4EC4-B7C5-552AD2BE4AF5}" xr6:coauthVersionLast="44" xr6:coauthVersionMax="44" xr10:uidLastSave="{00000000-0000-0000-0000-000000000000}"/>
  <bookViews>
    <workbookView xWindow="-120" yWindow="-120" windowWidth="21840" windowHeight="13140" activeTab="53" xr2:uid="{00000000-000D-0000-FFFF-FFFF00000000}"/>
  </bookViews>
  <sheets>
    <sheet name="1 címrend" sheetId="1" r:id="rId1"/>
    <sheet name="2 létszámkeret" sheetId="2" r:id="rId2"/>
    <sheet name="3 mérleg" sheetId="60" r:id="rId3"/>
    <sheet name="3.1 mérleg2" sheetId="76" r:id="rId4"/>
    <sheet name="4. Önkormányzat+int összesen" sheetId="4" r:id="rId5"/>
    <sheet name="5.0 hivatal" sheetId="5" r:id="rId6"/>
    <sheet name="5.1 igazgatás cofog" sheetId="19" r:id="rId7"/>
    <sheet name="5.2 adó cofog" sheetId="18" r:id="rId8"/>
    <sheet name="5.3 pályázat" sheetId="57" r:id="rId9"/>
    <sheet name="5.4 ogy, ep választás" sheetId="77" r:id="rId10"/>
    <sheet name="6.0 hksk" sheetId="6" r:id="rId11"/>
    <sheet name="6.1 műv ház" sheetId="22" r:id="rId12"/>
    <sheet name="6.2 HH" sheetId="46" r:id="rId13"/>
    <sheet name="6.3 könyvtár" sheetId="21" r:id="rId14"/>
    <sheet name="6.4 sportcsarnok" sheetId="20" r:id="rId15"/>
    <sheet name="6.5 pályázat_1" sheetId="58" r:id="rId16"/>
    <sheet name="7.0 önkormányzat össz" sheetId="7" r:id="rId17"/>
    <sheet name="7.1. igazg 011130" sheetId="8" r:id="rId18"/>
    <sheet name="7.2 temető 013320" sheetId="9" r:id="rId19"/>
    <sheet name="7.3. vagyon 013350" sheetId="10" r:id="rId20"/>
    <sheet name="7.4 018010" sheetId="11" r:id="rId21"/>
    <sheet name="7.5 finansz műveletek 018030" sheetId="12" r:id="rId22"/>
    <sheet name="7.6 út építés 045127" sheetId="63" r:id="rId23"/>
    <sheet name="7.7 közütak működtetés 045160" sheetId="13" r:id="rId24"/>
    <sheet name="7.8 parkoló 045170" sheetId="14" r:id="rId25"/>
    <sheet name="7.9 kábeltv 046020" sheetId="49" r:id="rId26"/>
    <sheet name="7.10 piac 047120" sheetId="15" r:id="rId27"/>
    <sheet name="7.11 tdm tám047320" sheetId="16" r:id="rId28"/>
    <sheet name="7.12 szemét 051030" sheetId="17" r:id="rId29"/>
    <sheet name="7.13 szennyvíz 052080" sheetId="32" r:id="rId30"/>
    <sheet name="7.14 víz 063080" sheetId="31" r:id="rId31"/>
    <sheet name="7.15 közvil 064010" sheetId="30" r:id="rId32"/>
    <sheet name="7.16 zöldterület 066010" sheetId="29" r:id="rId33"/>
    <sheet name="7.17 város 066020" sheetId="28" r:id="rId34"/>
    <sheet name="7.18 háziorvos 072111" sheetId="27" r:id="rId35"/>
    <sheet name="7.19 ügyelet 072112" sheetId="26" r:id="rId36"/>
    <sheet name="7.20 fülészet 072210" sheetId="37" r:id="rId37"/>
    <sheet name="7.21 védőnők 074031" sheetId="36" r:id="rId38"/>
    <sheet name="7.22 isk eü 074032" sheetId="35" r:id="rId39"/>
    <sheet name="7.23 sportcsépület 081030" sheetId="50" r:id="rId40"/>
    <sheet name="7.24 sport tám 081041" sheetId="34" r:id="rId41"/>
    <sheet name="7.25 diáksport 081043" sheetId="33" r:id="rId42"/>
    <sheet name="7.26 közműv 082091" sheetId="54" r:id="rId43"/>
    <sheet name="7.27 közműv 082092" sheetId="53" r:id="rId44"/>
    <sheet name="7.28  óvoda 091140" sheetId="55" r:id="rId45"/>
    <sheet name="7.29 intézmkiv gyétk 104037" sheetId="52" r:id="rId46"/>
    <sheet name="7.30 szoc étk 107051" sheetId="51" r:id="rId47"/>
    <sheet name="7.31 segélyek 107060" sheetId="47" r:id="rId48"/>
    <sheet name="7.32 adóbev 900020" sheetId="48" r:id="rId49"/>
    <sheet name="7.33 pályázatok összesen" sheetId="45" r:id="rId50"/>
    <sheet name="8 stabilitás" sheetId="69" r:id="rId51"/>
    <sheet name="9 normatíva" sheetId="62" r:id="rId52"/>
    <sheet name="10 működési bevételek" sheetId="67" r:id="rId53"/>
    <sheet name="11 előr. felh." sheetId="23" r:id="rId54"/>
    <sheet name="12 közvetett támogatás" sheetId="38" r:id="rId55"/>
    <sheet name="13 felújítás" sheetId="39" r:id="rId56"/>
    <sheet name="14 beruházások" sheetId="40" r:id="rId57"/>
    <sheet name="15 tartalékok" sheetId="24" r:id="rId58"/>
    <sheet name="16 támogatások" sheetId="41" r:id="rId59"/>
    <sheet name="17 sportcs térítési díjak" sheetId="70" r:id="rId60"/>
    <sheet name="18 művház tér díj" sheetId="71" r:id="rId61"/>
    <sheet name="18.1 eszközbérl díj" sheetId="75" r:id="rId62"/>
    <sheet name="19 könyvtár tér díj" sheetId="72" r:id="rId63"/>
    <sheet name="20 étkezés tér díj" sheetId="73" r:id="rId64"/>
    <sheet name="21 szoc étk tér díj" sheetId="74" r:id="rId65"/>
    <sheet name="22 többéves" sheetId="42" r:id="rId66"/>
    <sheet name="23 eus pályázatok" sheetId="43" r:id="rId67"/>
    <sheet name="24 gördülő" sheetId="25" r:id="rId68"/>
    <sheet name="25 pályázatok részletes" sheetId="59" r:id="rId69"/>
  </sheets>
  <externalReferences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52">'10 működési bevételek'!$8:$8</definedName>
    <definedName name="_xlnm.Print_Titles" localSheetId="53">'11 előr. felh.'!$A:$B</definedName>
    <definedName name="_xlnm.Print_Titles" localSheetId="58">'16 támogatások'!$8:$8</definedName>
    <definedName name="_xlnm.Print_Titles" localSheetId="67">'24 gördülő'!$8:$9</definedName>
    <definedName name="_xlnm.Print_Titles" localSheetId="68">'25 pályázatok részletes'!$A:$B,'25 pályázatok részletes'!$5:$7</definedName>
    <definedName name="_xlnm.Print_Titles" localSheetId="2">'3 mérleg'!$1:$8</definedName>
    <definedName name="_xlnm.Print_Titles" localSheetId="4">'4. Önkormányzat+int összesen'!$A:$B,'4. Önkormányzat+int összesen'!$6:$8</definedName>
    <definedName name="_xlnm.Print_Titles" localSheetId="5">'5.0 hivatal'!$8:$8</definedName>
    <definedName name="_xlnm.Print_Titles" localSheetId="6">'5.1 igazgatás cofog'!$8:$8</definedName>
    <definedName name="_xlnm.Print_Titles" localSheetId="7">'5.2 adó cofog'!$8:$8</definedName>
    <definedName name="_xlnm.Print_Titles" localSheetId="8">'5.3 pályázat'!$1:$8</definedName>
    <definedName name="_xlnm.Print_Titles" localSheetId="10">'6.0 hksk'!$8:$8</definedName>
    <definedName name="_xlnm.Print_Titles" localSheetId="11">'6.1 műv ház'!$8:$8</definedName>
    <definedName name="_xlnm.Print_Titles" localSheetId="12">'6.2 HH'!$8:$8</definedName>
    <definedName name="_xlnm.Print_Titles" localSheetId="13">'6.3 könyvtár'!$8:$8</definedName>
    <definedName name="_xlnm.Print_Titles" localSheetId="14">'6.4 sportcsarnok'!$8:$8</definedName>
    <definedName name="_xlnm.Print_Titles" localSheetId="16">'7.0 önkormányzat össz'!$8:$8</definedName>
    <definedName name="_xlnm.Print_Titles" localSheetId="17">'7.1. igazg 011130'!$A:$G,'7.1. igazg 011130'!$1:$8</definedName>
    <definedName name="_xlnm.Print_Titles" localSheetId="26">'7.10 piac 047120'!$8:$8</definedName>
    <definedName name="_xlnm.Print_Titles" localSheetId="33">'7.17 város 066020'!$8:$8</definedName>
    <definedName name="_xlnm.Print_Titles" localSheetId="18">'7.2 temető 013320'!$1:$8</definedName>
    <definedName name="_xlnm.Print_Titles" localSheetId="37">'7.21 védőnők 074031'!$8:$8</definedName>
    <definedName name="_xlnm.Print_Titles" localSheetId="19">'7.3. vagyon 013350'!$1:$8</definedName>
    <definedName name="_xlnm.Print_Titles" localSheetId="49">'7.33 pályázatok összesen'!$A:$C,'7.33 pályázatok összesen'!$1:$8</definedName>
    <definedName name="_xlnm.Print_Titles" localSheetId="51">'9 normatíva'!$7:$7</definedName>
    <definedName name="Nyomtatási_cím_M">[1]kv.00induló!$2:$3,[1]kv.00induló!$A:$D</definedName>
    <definedName name="Nyomtatási_cím_MÉ">[6]kv.00induló!$2:$3,[6]kv.00induló!$A:$D</definedName>
    <definedName name="_xlnm.Print_Area" localSheetId="55">'13 felújítás'!$A$1:$H$41</definedName>
    <definedName name="_xlnm.Print_Area" localSheetId="57">'15 tartalékok'!$A$1:$E$19</definedName>
    <definedName name="_xlnm.Print_Area" localSheetId="58">'16 támogatások'!$A$1:$G$65</definedName>
    <definedName name="_xlnm.Print_Area" localSheetId="60">'18 művház tér díj'!$A$1:$G$50</definedName>
    <definedName name="_xlnm.Print_Area" localSheetId="61">'18.1 eszközbérl díj'!$A$1:$E$64</definedName>
    <definedName name="_xlnm.Print_Area" localSheetId="62">'19 könyvtár tér díj'!$A$1:$G$31</definedName>
    <definedName name="_xlnm.Print_Area" localSheetId="1">'2 létszámkeret'!$A$3:$E$24</definedName>
    <definedName name="_xlnm.Print_Area" localSheetId="64">'21 szoc étk tér díj'!$A$1:$H$40</definedName>
    <definedName name="_xlnm.Print_Area" localSheetId="65">'22 többéves'!$A$1:$Q$14</definedName>
    <definedName name="_xlnm.Print_Area" localSheetId="66">'23 eus pályázatok'!$A$3:$G$276</definedName>
    <definedName name="_xlnm.Print_Area" localSheetId="67">'24 gördülő'!$A$1:$J$76</definedName>
    <definedName name="_xlnm.Print_Area" localSheetId="68">'25 pályázatok részletes'!$A$1:$AZ$151</definedName>
    <definedName name="_xlnm.Print_Area" localSheetId="2">'3 mérleg'!$A$1:$I$63</definedName>
    <definedName name="_xlnm.Print_Area" localSheetId="21">'7.5 finansz műveletek 018030'!$A$1:$I$153</definedName>
    <definedName name="Nyomtatási_terület_M">[1]kv.00induló!$R$4:$AA$1793</definedName>
    <definedName name="Nyomtatási_terület_MÉ">[2]kv.00induló!$R$4:$AA$1796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47" i="12" l="1"/>
  <c r="G83" i="22"/>
  <c r="G83" i="19"/>
  <c r="G11" i="11" l="1"/>
  <c r="H19" i="39" l="1"/>
  <c r="H20" i="39"/>
  <c r="G124" i="22"/>
  <c r="G121" i="22"/>
  <c r="G55" i="22"/>
  <c r="G47" i="22"/>
  <c r="E59" i="67"/>
  <c r="G138" i="14" l="1"/>
  <c r="G137" i="14"/>
  <c r="G138" i="8"/>
  <c r="G137" i="8"/>
  <c r="H40" i="40"/>
  <c r="H42" i="40"/>
  <c r="J53" i="25" l="1"/>
  <c r="I53" i="25"/>
  <c r="I54" i="25"/>
  <c r="J54" i="25"/>
  <c r="H53" i="25"/>
  <c r="G18" i="76"/>
  <c r="G11" i="76"/>
  <c r="G39" i="41" l="1"/>
  <c r="G47" i="41"/>
  <c r="N26" i="23" l="1"/>
  <c r="K26" i="23"/>
  <c r="O26" i="23"/>
  <c r="L26" i="23"/>
  <c r="M26" i="23"/>
  <c r="O23" i="76"/>
  <c r="O13" i="76"/>
  <c r="N20" i="23"/>
  <c r="O20" i="23"/>
  <c r="L20" i="23"/>
  <c r="H25" i="23"/>
  <c r="F25" i="23"/>
  <c r="E25" i="23"/>
  <c r="L25" i="23"/>
  <c r="J25" i="23"/>
  <c r="J22" i="23" l="1"/>
  <c r="K22" i="23"/>
  <c r="L22" i="23"/>
  <c r="M22" i="23"/>
  <c r="N22" i="23"/>
  <c r="O22" i="23"/>
  <c r="D24" i="23"/>
  <c r="M19" i="23"/>
  <c r="K19" i="23"/>
  <c r="O19" i="23"/>
  <c r="N19" i="23"/>
  <c r="L19" i="23"/>
  <c r="J19" i="23"/>
  <c r="L18" i="23"/>
  <c r="O18" i="23"/>
  <c r="N18" i="23"/>
  <c r="M18" i="23"/>
  <c r="K18" i="23"/>
  <c r="J18" i="23"/>
  <c r="H18" i="23"/>
  <c r="L8" i="23"/>
  <c r="K8" i="23"/>
  <c r="H20" i="23"/>
  <c r="I19" i="23"/>
  <c r="O8" i="23"/>
  <c r="N8" i="23"/>
  <c r="M8" i="23"/>
  <c r="J8" i="23"/>
  <c r="I8" i="23"/>
  <c r="H8" i="23"/>
  <c r="G8" i="23"/>
  <c r="F8" i="23"/>
  <c r="E8" i="23"/>
  <c r="D8" i="23"/>
  <c r="O11" i="23"/>
  <c r="N11" i="23"/>
  <c r="M11" i="23"/>
  <c r="L11" i="23"/>
  <c r="K11" i="23"/>
  <c r="J11" i="23"/>
  <c r="I11" i="23"/>
  <c r="H11" i="23"/>
  <c r="G11" i="23"/>
  <c r="F11" i="23"/>
  <c r="E11" i="23"/>
  <c r="D11" i="23"/>
  <c r="K98" i="62" l="1"/>
  <c r="K97" i="62"/>
  <c r="K96" i="62"/>
  <c r="K95" i="62"/>
  <c r="J94" i="62"/>
  <c r="K94" i="62" s="1"/>
  <c r="I94" i="62"/>
  <c r="G94" i="62"/>
  <c r="I93" i="62"/>
  <c r="I99" i="62" s="1"/>
  <c r="G93" i="62"/>
  <c r="G99" i="62" s="1"/>
  <c r="K90" i="62"/>
  <c r="J90" i="62"/>
  <c r="J91" i="62" s="1"/>
  <c r="K89" i="62"/>
  <c r="K88" i="62"/>
  <c r="J84" i="62"/>
  <c r="J85" i="62" s="1"/>
  <c r="I84" i="62"/>
  <c r="G84" i="62"/>
  <c r="K83" i="62"/>
  <c r="K82" i="62"/>
  <c r="K81" i="62"/>
  <c r="K80" i="62"/>
  <c r="K79" i="62"/>
  <c r="K78" i="62"/>
  <c r="I77" i="62"/>
  <c r="K77" i="62" s="1"/>
  <c r="G77" i="62"/>
  <c r="K76" i="62"/>
  <c r="K75" i="62"/>
  <c r="K74" i="62"/>
  <c r="K73" i="62"/>
  <c r="K72" i="62"/>
  <c r="K71" i="62"/>
  <c r="K70" i="62"/>
  <c r="K69" i="62"/>
  <c r="K68" i="62"/>
  <c r="K67" i="62"/>
  <c r="K66" i="62"/>
  <c r="K64" i="62"/>
  <c r="K63" i="62"/>
  <c r="K62" i="62"/>
  <c r="K61" i="62"/>
  <c r="K60" i="62"/>
  <c r="K59" i="62"/>
  <c r="K58" i="62"/>
  <c r="K57" i="62"/>
  <c r="K56" i="62"/>
  <c r="K55" i="62"/>
  <c r="K54" i="62"/>
  <c r="K53" i="62"/>
  <c r="K52" i="62"/>
  <c r="K51" i="62"/>
  <c r="K50" i="62"/>
  <c r="K49" i="62"/>
  <c r="K48" i="62"/>
  <c r="K47" i="62"/>
  <c r="K46" i="62"/>
  <c r="K45" i="62"/>
  <c r="K44" i="62"/>
  <c r="K43" i="62"/>
  <c r="K42" i="62"/>
  <c r="K41" i="62"/>
  <c r="K40" i="62"/>
  <c r="K39" i="62"/>
  <c r="K38" i="62"/>
  <c r="K37" i="62"/>
  <c r="K33" i="62"/>
  <c r="K32" i="62"/>
  <c r="K31" i="62"/>
  <c r="K30" i="62"/>
  <c r="K28" i="62"/>
  <c r="H28" i="62"/>
  <c r="K27" i="62"/>
  <c r="K26" i="62"/>
  <c r="K25" i="62"/>
  <c r="H25" i="62"/>
  <c r="K24" i="62"/>
  <c r="H24" i="62"/>
  <c r="K23" i="62"/>
  <c r="H23" i="62"/>
  <c r="K22" i="62"/>
  <c r="H22" i="62"/>
  <c r="K21" i="62"/>
  <c r="H21" i="62"/>
  <c r="K20" i="62"/>
  <c r="K19" i="62"/>
  <c r="K18" i="62"/>
  <c r="K17" i="62"/>
  <c r="K16" i="62"/>
  <c r="K15" i="62"/>
  <c r="H15" i="62"/>
  <c r="K14" i="62"/>
  <c r="H14" i="62"/>
  <c r="K13" i="62"/>
  <c r="H13" i="62"/>
  <c r="K12" i="62"/>
  <c r="H12" i="62"/>
  <c r="H27" i="62" s="1"/>
  <c r="I11" i="62"/>
  <c r="I29" i="62" s="1"/>
  <c r="K29" i="62" s="1"/>
  <c r="K10" i="62"/>
  <c r="K9" i="62"/>
  <c r="K8" i="62"/>
  <c r="J93" i="62" l="1"/>
  <c r="K93" i="62" s="1"/>
  <c r="K99" i="62" s="1"/>
  <c r="H85" i="62"/>
  <c r="K11" i="62"/>
  <c r="K84" i="62"/>
  <c r="K85" i="62" s="1"/>
  <c r="K91" i="62"/>
  <c r="J99" i="62" l="1"/>
  <c r="D269" i="43"/>
  <c r="D268" i="43"/>
  <c r="D173" i="43"/>
  <c r="D170" i="43"/>
  <c r="G148" i="43"/>
  <c r="G149" i="43"/>
  <c r="G150" i="43"/>
  <c r="D146" i="43"/>
  <c r="D49" i="43"/>
  <c r="D13" i="43"/>
  <c r="D26" i="43"/>
  <c r="D25" i="43"/>
  <c r="G10" i="41" l="1"/>
  <c r="E15" i="24"/>
  <c r="G119" i="8" l="1"/>
  <c r="G119" i="28"/>
  <c r="K137" i="59" l="1"/>
  <c r="K121" i="59"/>
  <c r="G63" i="10" l="1"/>
  <c r="G14" i="21"/>
  <c r="G104" i="22" l="1"/>
  <c r="AB138" i="59" l="1"/>
  <c r="AB137" i="59"/>
  <c r="W138" i="59" l="1"/>
  <c r="W137" i="59"/>
  <c r="G138" i="63"/>
  <c r="G137" i="63"/>
  <c r="G138" i="10"/>
  <c r="G137" i="10"/>
  <c r="G138" i="31"/>
  <c r="G137" i="31"/>
  <c r="G140" i="10"/>
  <c r="G139" i="10"/>
  <c r="G140" i="28"/>
  <c r="G139" i="28"/>
  <c r="G140" i="63"/>
  <c r="G139" i="63"/>
  <c r="G140" i="31"/>
  <c r="G139" i="31"/>
  <c r="G140" i="32"/>
  <c r="G139" i="32"/>
  <c r="G137" i="22"/>
  <c r="H60" i="40" l="1"/>
  <c r="H35" i="40"/>
  <c r="H30" i="40"/>
  <c r="H26" i="40"/>
  <c r="H22" i="40"/>
  <c r="H16" i="40"/>
  <c r="H14" i="40"/>
  <c r="H11" i="40"/>
  <c r="H35" i="39"/>
  <c r="H33" i="39"/>
  <c r="H32" i="39"/>
  <c r="H26" i="39"/>
  <c r="H18" i="39"/>
  <c r="H17" i="39"/>
  <c r="H12" i="39"/>
  <c r="H10" i="39"/>
  <c r="G135" i="8" l="1"/>
  <c r="G131" i="12"/>
  <c r="G118" i="28" l="1"/>
  <c r="T124" i="59"/>
  <c r="T137" i="59"/>
  <c r="G124" i="47"/>
  <c r="G112" i="47"/>
  <c r="AX72" i="59"/>
  <c r="AY72" i="59"/>
  <c r="AZ72" i="59"/>
  <c r="I72" i="59"/>
  <c r="G80" i="8"/>
  <c r="C72" i="4"/>
  <c r="D72" i="4"/>
  <c r="E72" i="4"/>
  <c r="F72" i="4"/>
  <c r="G72" i="4"/>
  <c r="H72" i="4"/>
  <c r="J72" i="4"/>
  <c r="K72" i="4"/>
  <c r="L72" i="4"/>
  <c r="Z72" i="4" s="1"/>
  <c r="N72" i="4"/>
  <c r="O72" i="4"/>
  <c r="P72" i="4"/>
  <c r="Q72" i="4"/>
  <c r="R72" i="4"/>
  <c r="S72" i="4"/>
  <c r="T72" i="4"/>
  <c r="V72" i="4"/>
  <c r="I72" i="5"/>
  <c r="I72" i="19"/>
  <c r="I72" i="18"/>
  <c r="I72" i="57"/>
  <c r="I72" i="77"/>
  <c r="I72" i="6"/>
  <c r="I72" i="22"/>
  <c r="I72" i="46"/>
  <c r="I72" i="21"/>
  <c r="I72" i="20"/>
  <c r="I72" i="58"/>
  <c r="I72" i="48"/>
  <c r="I72" i="47"/>
  <c r="I72" i="51"/>
  <c r="I72" i="52"/>
  <c r="I72" i="55"/>
  <c r="I72" i="53"/>
  <c r="I72" i="54"/>
  <c r="I72" i="33"/>
  <c r="I72" i="34"/>
  <c r="I72" i="50"/>
  <c r="I72" i="35"/>
  <c r="I72" i="36"/>
  <c r="I72" i="37"/>
  <c r="I72" i="26"/>
  <c r="I72" i="27"/>
  <c r="I72" i="28"/>
  <c r="I72" i="29"/>
  <c r="I72" i="30"/>
  <c r="I72" i="31"/>
  <c r="I72" i="32"/>
  <c r="I72" i="17"/>
  <c r="I72" i="16"/>
  <c r="I72" i="15"/>
  <c r="I72" i="49"/>
  <c r="I72" i="14"/>
  <c r="I72" i="13"/>
  <c r="I72" i="63"/>
  <c r="I72" i="12"/>
  <c r="I72" i="11"/>
  <c r="I72" i="10"/>
  <c r="I72" i="9"/>
  <c r="I72" i="8"/>
  <c r="G124" i="51"/>
  <c r="G116" i="51"/>
  <c r="G55" i="51"/>
  <c r="G54" i="51"/>
  <c r="X72" i="4" l="1"/>
  <c r="Y72" i="4"/>
  <c r="I72" i="4"/>
  <c r="AC72" i="4"/>
  <c r="M72" i="4"/>
  <c r="AA72" i="4" s="1"/>
  <c r="G72" i="45"/>
  <c r="I72" i="45" l="1"/>
  <c r="G72" i="7"/>
  <c r="W121" i="59"/>
  <c r="W124" i="59"/>
  <c r="AK120" i="59"/>
  <c r="AK121" i="59"/>
  <c r="AK90" i="59"/>
  <c r="U72" i="4" l="1"/>
  <c r="I72" i="7"/>
  <c r="AZ150" i="59"/>
  <c r="G150" i="45" s="1"/>
  <c r="AZ149" i="59"/>
  <c r="G149" i="45" s="1"/>
  <c r="AZ148" i="59"/>
  <c r="G148" i="45" s="1"/>
  <c r="AZ146" i="59"/>
  <c r="G146" i="45" s="1"/>
  <c r="AZ145" i="59"/>
  <c r="G145" i="45" s="1"/>
  <c r="AZ144" i="59"/>
  <c r="G144" i="45" s="1"/>
  <c r="AZ141" i="59"/>
  <c r="G141" i="45" s="1"/>
  <c r="AZ136" i="59"/>
  <c r="G136" i="45" s="1"/>
  <c r="AZ135" i="59"/>
  <c r="G135" i="45" s="1"/>
  <c r="AZ132" i="59"/>
  <c r="G132" i="45" s="1"/>
  <c r="AZ131" i="59"/>
  <c r="G131" i="45" s="1"/>
  <c r="AZ130" i="59"/>
  <c r="G130" i="45" s="1"/>
  <c r="AZ129" i="59"/>
  <c r="G129" i="45" s="1"/>
  <c r="AZ127" i="59"/>
  <c r="G127" i="45" s="1"/>
  <c r="AZ125" i="59"/>
  <c r="G125" i="45" s="1"/>
  <c r="AZ122" i="59"/>
  <c r="G122" i="45" s="1"/>
  <c r="AZ120" i="59"/>
  <c r="G120" i="45" s="1"/>
  <c r="AZ119" i="59"/>
  <c r="G119" i="45" s="1"/>
  <c r="AZ118" i="59"/>
  <c r="G118" i="45" s="1"/>
  <c r="AZ117" i="59"/>
  <c r="G117" i="45" s="1"/>
  <c r="AZ116" i="59"/>
  <c r="G116" i="45" s="1"/>
  <c r="AZ115" i="59"/>
  <c r="G115" i="45" s="1"/>
  <c r="AZ113" i="59"/>
  <c r="G113" i="45" s="1"/>
  <c r="AZ112" i="59"/>
  <c r="G112" i="45" s="1"/>
  <c r="AZ110" i="59"/>
  <c r="G110" i="45" s="1"/>
  <c r="AZ109" i="59"/>
  <c r="G109" i="45" s="1"/>
  <c r="AZ108" i="59"/>
  <c r="G108" i="45" s="1"/>
  <c r="AZ107" i="59"/>
  <c r="G107" i="45" s="1"/>
  <c r="AZ106" i="59"/>
  <c r="G106" i="45" s="1"/>
  <c r="AZ104" i="59"/>
  <c r="G104" i="45" s="1"/>
  <c r="AZ103" i="59"/>
  <c r="G103" i="45" s="1"/>
  <c r="AZ102" i="59"/>
  <c r="G102" i="45" s="1"/>
  <c r="AZ100" i="59"/>
  <c r="G100" i="45" s="1"/>
  <c r="AZ99" i="59"/>
  <c r="G99" i="45" s="1"/>
  <c r="AZ98" i="59"/>
  <c r="G98" i="45" s="1"/>
  <c r="AZ97" i="59"/>
  <c r="G97" i="45" s="1"/>
  <c r="AZ96" i="59"/>
  <c r="G96" i="45" s="1"/>
  <c r="AZ95" i="59"/>
  <c r="G95" i="45" s="1"/>
  <c r="AZ94" i="59"/>
  <c r="G94" i="45" s="1"/>
  <c r="AZ93" i="59"/>
  <c r="G93" i="45" s="1"/>
  <c r="AZ92" i="59"/>
  <c r="G92" i="45" s="1"/>
  <c r="AZ91" i="59"/>
  <c r="G91" i="45" s="1"/>
  <c r="AZ11" i="59"/>
  <c r="G11" i="45" s="1"/>
  <c r="AZ12" i="59"/>
  <c r="G12" i="45" s="1"/>
  <c r="AZ13" i="59"/>
  <c r="G13" i="45" s="1"/>
  <c r="AZ14" i="59"/>
  <c r="G14" i="45" s="1"/>
  <c r="AZ15" i="59"/>
  <c r="G15" i="45" s="1"/>
  <c r="AZ16" i="59"/>
  <c r="G16" i="45" s="1"/>
  <c r="AZ17" i="59"/>
  <c r="G17" i="45" s="1"/>
  <c r="AZ18" i="59"/>
  <c r="G18" i="45" s="1"/>
  <c r="AZ19" i="59"/>
  <c r="G19" i="45" s="1"/>
  <c r="AZ20" i="59"/>
  <c r="G20" i="45" s="1"/>
  <c r="AZ24" i="59"/>
  <c r="G24" i="45" s="1"/>
  <c r="AZ27" i="59"/>
  <c r="G27" i="45" s="1"/>
  <c r="AZ28" i="59"/>
  <c r="G28" i="45" s="1"/>
  <c r="AZ29" i="59"/>
  <c r="G29" i="45" s="1"/>
  <c r="AZ32" i="59"/>
  <c r="G32" i="45" s="1"/>
  <c r="AZ33" i="59"/>
  <c r="G33" i="45" s="1"/>
  <c r="AZ35" i="59"/>
  <c r="G35" i="45" s="1"/>
  <c r="AZ36" i="59"/>
  <c r="G36" i="45" s="1"/>
  <c r="AZ37" i="59"/>
  <c r="G37" i="45" s="1"/>
  <c r="AZ39" i="59"/>
  <c r="G39" i="45" s="1"/>
  <c r="AZ40" i="59"/>
  <c r="G40" i="45" s="1"/>
  <c r="AZ41" i="59"/>
  <c r="G41" i="45" s="1"/>
  <c r="AZ42" i="59"/>
  <c r="G42" i="45" s="1"/>
  <c r="AZ43" i="59"/>
  <c r="G43" i="45" s="1"/>
  <c r="AZ44" i="59"/>
  <c r="G44" i="45" s="1"/>
  <c r="AZ46" i="59"/>
  <c r="G46" i="45" s="1"/>
  <c r="AZ47" i="59"/>
  <c r="G47" i="45" s="1"/>
  <c r="AZ48" i="59"/>
  <c r="G48" i="45" s="1"/>
  <c r="AZ50" i="59"/>
  <c r="G50" i="45" s="1"/>
  <c r="AZ51" i="59"/>
  <c r="G51" i="45" s="1"/>
  <c r="AZ52" i="59"/>
  <c r="G52" i="45" s="1"/>
  <c r="AZ53" i="59"/>
  <c r="G53" i="45" s="1"/>
  <c r="AZ54" i="59"/>
  <c r="G54" i="45" s="1"/>
  <c r="AZ55" i="59"/>
  <c r="G55" i="45" s="1"/>
  <c r="AZ56" i="59"/>
  <c r="G56" i="45" s="1"/>
  <c r="AZ57" i="59"/>
  <c r="G57" i="45" s="1"/>
  <c r="AZ58" i="59"/>
  <c r="G58" i="45" s="1"/>
  <c r="AZ59" i="59"/>
  <c r="G59" i="45" s="1"/>
  <c r="AZ60" i="59"/>
  <c r="G60" i="45" s="1"/>
  <c r="AZ62" i="59"/>
  <c r="G62" i="45" s="1"/>
  <c r="AZ63" i="59"/>
  <c r="G63" i="45" s="1"/>
  <c r="AZ64" i="59"/>
  <c r="G64" i="45" s="1"/>
  <c r="AZ65" i="59"/>
  <c r="G65" i="45" s="1"/>
  <c r="AZ66" i="59"/>
  <c r="G66" i="45" s="1"/>
  <c r="AZ68" i="59"/>
  <c r="G68" i="45" s="1"/>
  <c r="AZ69" i="59"/>
  <c r="G69" i="45" s="1"/>
  <c r="AZ71" i="59"/>
  <c r="G71" i="45" s="1"/>
  <c r="AZ76" i="59"/>
  <c r="G76" i="45" s="1"/>
  <c r="AZ77" i="59"/>
  <c r="G77" i="45" s="1"/>
  <c r="AZ78" i="59"/>
  <c r="G78" i="45" s="1"/>
  <c r="AZ82" i="59"/>
  <c r="G82" i="45" s="1"/>
  <c r="AZ83" i="59"/>
  <c r="G83" i="45" s="1"/>
  <c r="AZ84" i="59"/>
  <c r="G84" i="45" s="1"/>
  <c r="G13" i="11"/>
  <c r="G12" i="11"/>
  <c r="G110" i="22"/>
  <c r="G106" i="22"/>
  <c r="G138" i="22"/>
  <c r="G100" i="19"/>
  <c r="G112" i="19"/>
  <c r="G115" i="19"/>
  <c r="AB72" i="4" l="1"/>
  <c r="W72" i="4"/>
  <c r="AD72" i="4" s="1"/>
  <c r="I36" i="60" s="1"/>
  <c r="G44" i="25" s="1"/>
  <c r="G103" i="26" l="1"/>
  <c r="I90" i="17"/>
  <c r="I91" i="17"/>
  <c r="I92" i="17"/>
  <c r="I93" i="17"/>
  <c r="I94" i="17"/>
  <c r="I95" i="17"/>
  <c r="I96" i="17"/>
  <c r="I97" i="17"/>
  <c r="I98" i="17"/>
  <c r="I99" i="17"/>
  <c r="I100" i="17"/>
  <c r="I102" i="17"/>
  <c r="I103" i="17"/>
  <c r="I104" i="17"/>
  <c r="I106" i="17"/>
  <c r="I107" i="17"/>
  <c r="I108" i="17"/>
  <c r="I109" i="17"/>
  <c r="I110" i="17"/>
  <c r="I112" i="17"/>
  <c r="I113" i="17"/>
  <c r="I115" i="17"/>
  <c r="I116" i="17"/>
  <c r="I117" i="17"/>
  <c r="I118" i="17"/>
  <c r="I119" i="17"/>
  <c r="I120" i="17"/>
  <c r="I121" i="17"/>
  <c r="I122" i="17"/>
  <c r="I125" i="17"/>
  <c r="I126" i="17"/>
  <c r="I127" i="17"/>
  <c r="I129" i="17"/>
  <c r="I130" i="17"/>
  <c r="I131" i="17"/>
  <c r="I132" i="17"/>
  <c r="I133" i="17"/>
  <c r="I135" i="17"/>
  <c r="I136" i="17"/>
  <c r="I137" i="17"/>
  <c r="I138" i="17"/>
  <c r="I139" i="17"/>
  <c r="I140" i="17"/>
  <c r="I141" i="17"/>
  <c r="I144" i="17"/>
  <c r="I145" i="17"/>
  <c r="I146" i="17"/>
  <c r="I147" i="17"/>
  <c r="I148" i="17"/>
  <c r="I149" i="17"/>
  <c r="I150" i="17"/>
  <c r="AW143" i="59" l="1"/>
  <c r="AV143" i="59"/>
  <c r="AU143" i="59"/>
  <c r="AW134" i="59"/>
  <c r="AW128" i="59" s="1"/>
  <c r="AV134" i="59"/>
  <c r="AV128" i="59" s="1"/>
  <c r="AU134" i="59"/>
  <c r="AU128" i="59" s="1"/>
  <c r="AW123" i="59"/>
  <c r="AV123" i="59"/>
  <c r="AU123" i="59"/>
  <c r="AW114" i="59"/>
  <c r="AV114" i="59"/>
  <c r="AU114" i="59"/>
  <c r="AU111" i="59" s="1"/>
  <c r="AW105" i="59"/>
  <c r="AV105" i="59"/>
  <c r="AU105" i="59"/>
  <c r="AW101" i="59"/>
  <c r="AV101" i="59"/>
  <c r="AU101" i="59"/>
  <c r="AW89" i="59"/>
  <c r="AW88" i="59" s="1"/>
  <c r="AV89" i="59"/>
  <c r="AU89" i="59"/>
  <c r="AW79" i="59"/>
  <c r="AW75" i="59" s="1"/>
  <c r="AW74" i="59" s="1"/>
  <c r="AV79" i="59"/>
  <c r="AV75" i="59" s="1"/>
  <c r="AV74" i="59" s="1"/>
  <c r="AU79" i="59"/>
  <c r="AU75" i="59" s="1"/>
  <c r="AU74" i="59" s="1"/>
  <c r="AW70" i="59"/>
  <c r="AV70" i="59"/>
  <c r="AU70" i="59"/>
  <c r="AW67" i="59"/>
  <c r="AV67" i="59"/>
  <c r="AU67" i="59"/>
  <c r="AW61" i="59"/>
  <c r="AV61" i="59"/>
  <c r="AU61" i="59"/>
  <c r="AW49" i="59"/>
  <c r="AW45" i="59" s="1"/>
  <c r="AV49" i="59"/>
  <c r="AV45" i="59" s="1"/>
  <c r="AU49" i="59"/>
  <c r="AU45" i="59" s="1"/>
  <c r="AW38" i="59"/>
  <c r="AV38" i="59"/>
  <c r="AU38" i="59"/>
  <c r="AW34" i="59"/>
  <c r="AV34" i="59"/>
  <c r="AU34" i="59"/>
  <c r="AW31" i="59"/>
  <c r="AV31" i="59"/>
  <c r="AU31" i="59"/>
  <c r="AU30" i="59" s="1"/>
  <c r="AU25" i="59" s="1"/>
  <c r="AW26" i="59"/>
  <c r="AV26" i="59"/>
  <c r="AU26" i="59"/>
  <c r="AW22" i="59"/>
  <c r="AV22" i="59"/>
  <c r="AU22" i="59"/>
  <c r="AW10" i="59"/>
  <c r="AW9" i="59" s="1"/>
  <c r="AV10" i="59"/>
  <c r="AU10" i="59"/>
  <c r="AU9" i="59" s="1"/>
  <c r="AV9" i="59"/>
  <c r="G140" i="20"/>
  <c r="G139" i="20"/>
  <c r="G122" i="22"/>
  <c r="G97" i="22"/>
  <c r="G124" i="21"/>
  <c r="G112" i="21"/>
  <c r="AU88" i="59" l="1"/>
  <c r="AU142" i="59" s="1"/>
  <c r="AU151" i="59" s="1"/>
  <c r="AV88" i="59"/>
  <c r="AW30" i="59"/>
  <c r="AW25" i="59" s="1"/>
  <c r="AW73" i="59" s="1"/>
  <c r="AW85" i="59" s="1"/>
  <c r="AW111" i="59"/>
  <c r="AW142" i="59" s="1"/>
  <c r="AW151" i="59" s="1"/>
  <c r="AU73" i="59"/>
  <c r="AU85" i="59" s="1"/>
  <c r="AV30" i="59"/>
  <c r="AV25" i="59" s="1"/>
  <c r="AV111" i="59"/>
  <c r="AV142" i="59" s="1"/>
  <c r="AV151" i="59" s="1"/>
  <c r="AV73" i="59"/>
  <c r="AV85" i="59" s="1"/>
  <c r="H90" i="5"/>
  <c r="H91" i="5"/>
  <c r="I91" i="5"/>
  <c r="H92" i="5"/>
  <c r="G93" i="5"/>
  <c r="H93" i="5"/>
  <c r="G94" i="5"/>
  <c r="H94" i="5"/>
  <c r="G95" i="5"/>
  <c r="H95" i="5"/>
  <c r="G96" i="5"/>
  <c r="H96" i="5"/>
  <c r="G97" i="5"/>
  <c r="H97" i="5"/>
  <c r="H98" i="5"/>
  <c r="G99" i="5"/>
  <c r="H99" i="5"/>
  <c r="H100" i="5"/>
  <c r="G102" i="5"/>
  <c r="H102" i="5"/>
  <c r="G103" i="5"/>
  <c r="H103" i="5"/>
  <c r="G104" i="5"/>
  <c r="H104" i="5"/>
  <c r="H106" i="5"/>
  <c r="G107" i="5"/>
  <c r="H107" i="5"/>
  <c r="G108" i="5"/>
  <c r="H108" i="5"/>
  <c r="G109" i="5"/>
  <c r="H109" i="5"/>
  <c r="G110" i="5"/>
  <c r="H110" i="5"/>
  <c r="G112" i="5"/>
  <c r="H112" i="5"/>
  <c r="G113" i="5"/>
  <c r="H113" i="5"/>
  <c r="G115" i="5"/>
  <c r="H115" i="5"/>
  <c r="G116" i="5"/>
  <c r="H116" i="5"/>
  <c r="G117" i="5"/>
  <c r="H117" i="5"/>
  <c r="G118" i="5"/>
  <c r="H118" i="5"/>
  <c r="G119" i="5"/>
  <c r="H119" i="5"/>
  <c r="G120" i="5"/>
  <c r="H120" i="5"/>
  <c r="G121" i="5"/>
  <c r="H121" i="5"/>
  <c r="G122" i="5"/>
  <c r="H122" i="5"/>
  <c r="H124" i="5"/>
  <c r="G125" i="5"/>
  <c r="H125" i="5"/>
  <c r="G126" i="5"/>
  <c r="H126" i="5"/>
  <c r="G127" i="5"/>
  <c r="H127" i="5"/>
  <c r="G129" i="5"/>
  <c r="H129" i="5"/>
  <c r="G130" i="5"/>
  <c r="H130" i="5"/>
  <c r="G131" i="5"/>
  <c r="H131" i="5"/>
  <c r="G132" i="5"/>
  <c r="H132" i="5"/>
  <c r="G133" i="5"/>
  <c r="H133" i="5"/>
  <c r="G135" i="5"/>
  <c r="H135" i="5"/>
  <c r="G136" i="5"/>
  <c r="H136" i="5"/>
  <c r="G137" i="5"/>
  <c r="H137" i="5"/>
  <c r="G138" i="5"/>
  <c r="H138" i="5"/>
  <c r="G139" i="5"/>
  <c r="H139" i="5"/>
  <c r="G140" i="5"/>
  <c r="H140" i="5"/>
  <c r="G141" i="5"/>
  <c r="H141" i="5"/>
  <c r="G144" i="5"/>
  <c r="H144" i="5"/>
  <c r="G145" i="5"/>
  <c r="H145" i="5"/>
  <c r="G146" i="5"/>
  <c r="H146" i="5"/>
  <c r="I146" i="5"/>
  <c r="G147" i="5"/>
  <c r="H147" i="5"/>
  <c r="G148" i="5"/>
  <c r="H148" i="5"/>
  <c r="G149" i="5"/>
  <c r="H149" i="5"/>
  <c r="G150" i="5"/>
  <c r="H150" i="5"/>
  <c r="G11" i="5"/>
  <c r="H11" i="5"/>
  <c r="G12" i="5"/>
  <c r="H12" i="5"/>
  <c r="G13" i="5"/>
  <c r="H13" i="5"/>
  <c r="G14" i="5"/>
  <c r="H14" i="5"/>
  <c r="G15" i="5"/>
  <c r="H15" i="5"/>
  <c r="G16" i="5"/>
  <c r="H16" i="5"/>
  <c r="G17" i="5"/>
  <c r="H17" i="5"/>
  <c r="G18" i="5"/>
  <c r="H18" i="5"/>
  <c r="G19" i="5"/>
  <c r="H19" i="5"/>
  <c r="G20" i="5"/>
  <c r="H20" i="5"/>
  <c r="G21" i="5"/>
  <c r="H21" i="5"/>
  <c r="G23" i="5"/>
  <c r="H23" i="5"/>
  <c r="G24" i="5"/>
  <c r="H24" i="5"/>
  <c r="G27" i="5"/>
  <c r="H27" i="5"/>
  <c r="G28" i="5"/>
  <c r="H28" i="5"/>
  <c r="G29" i="5"/>
  <c r="H29" i="5"/>
  <c r="G32" i="5"/>
  <c r="H32" i="5"/>
  <c r="G33" i="5"/>
  <c r="H33" i="5"/>
  <c r="G35" i="5"/>
  <c r="H35" i="5"/>
  <c r="G36" i="5"/>
  <c r="H36" i="5"/>
  <c r="G37" i="5"/>
  <c r="H37" i="5"/>
  <c r="G39" i="5"/>
  <c r="H39" i="5"/>
  <c r="G40" i="5"/>
  <c r="H40" i="5"/>
  <c r="G41" i="5"/>
  <c r="H41" i="5"/>
  <c r="G42" i="5"/>
  <c r="H42" i="5"/>
  <c r="G43" i="5"/>
  <c r="H43" i="5"/>
  <c r="G44" i="5"/>
  <c r="H44" i="5"/>
  <c r="G46" i="5"/>
  <c r="H46" i="5"/>
  <c r="G47" i="5"/>
  <c r="H47" i="5"/>
  <c r="G48" i="5"/>
  <c r="H48" i="5"/>
  <c r="G50" i="5"/>
  <c r="H50" i="5"/>
  <c r="G51" i="5"/>
  <c r="H51" i="5"/>
  <c r="G52" i="5"/>
  <c r="H52" i="5"/>
  <c r="G53" i="5"/>
  <c r="H53" i="5"/>
  <c r="G54" i="5"/>
  <c r="H54" i="5"/>
  <c r="G55" i="5"/>
  <c r="H55" i="5"/>
  <c r="G56" i="5"/>
  <c r="H56" i="5"/>
  <c r="G57" i="5"/>
  <c r="H57" i="5"/>
  <c r="G58" i="5"/>
  <c r="H58" i="5"/>
  <c r="G59" i="5"/>
  <c r="H59" i="5"/>
  <c r="G60" i="5"/>
  <c r="H60" i="5"/>
  <c r="G62" i="5"/>
  <c r="H62" i="5"/>
  <c r="G63" i="5"/>
  <c r="H63" i="5"/>
  <c r="G64" i="5"/>
  <c r="H64" i="5"/>
  <c r="G65" i="5"/>
  <c r="H65" i="5"/>
  <c r="G66" i="5"/>
  <c r="H66" i="5"/>
  <c r="G68" i="5"/>
  <c r="H68" i="5"/>
  <c r="G69" i="5"/>
  <c r="H69" i="5"/>
  <c r="G71" i="5"/>
  <c r="H71" i="5"/>
  <c r="G76" i="5"/>
  <c r="H76" i="5"/>
  <c r="G77" i="5"/>
  <c r="H77" i="5"/>
  <c r="G78" i="5"/>
  <c r="H78" i="5"/>
  <c r="G80" i="5"/>
  <c r="H80" i="5"/>
  <c r="G81" i="5"/>
  <c r="H81" i="5"/>
  <c r="G82" i="5"/>
  <c r="H82" i="5"/>
  <c r="I82" i="5"/>
  <c r="G83" i="5"/>
  <c r="H83" i="5"/>
  <c r="G84" i="5"/>
  <c r="H84" i="5"/>
  <c r="I150" i="77"/>
  <c r="F150" i="77"/>
  <c r="I149" i="77"/>
  <c r="F149" i="77"/>
  <c r="I148" i="77"/>
  <c r="F148" i="77"/>
  <c r="I147" i="77"/>
  <c r="F147" i="77"/>
  <c r="I145" i="77"/>
  <c r="F145" i="77"/>
  <c r="I144" i="77"/>
  <c r="F144" i="77"/>
  <c r="H143" i="77"/>
  <c r="G143" i="77"/>
  <c r="E143" i="77"/>
  <c r="D143" i="77"/>
  <c r="C143" i="77"/>
  <c r="I141" i="77"/>
  <c r="F141" i="77"/>
  <c r="I140" i="77"/>
  <c r="F140" i="77"/>
  <c r="I139" i="77"/>
  <c r="F139" i="77"/>
  <c r="I138" i="77"/>
  <c r="F138" i="77"/>
  <c r="I137" i="77"/>
  <c r="F137" i="77"/>
  <c r="I136" i="77"/>
  <c r="F136" i="77"/>
  <c r="I135" i="77"/>
  <c r="F135" i="77"/>
  <c r="H134" i="77"/>
  <c r="H128" i="77" s="1"/>
  <c r="G134" i="77"/>
  <c r="G128" i="77" s="1"/>
  <c r="E134" i="77"/>
  <c r="E128" i="77" s="1"/>
  <c r="D134" i="77"/>
  <c r="C134" i="77"/>
  <c r="C128" i="77" s="1"/>
  <c r="I133" i="77"/>
  <c r="F133" i="77"/>
  <c r="I132" i="77"/>
  <c r="F132" i="77"/>
  <c r="I131" i="77"/>
  <c r="F131" i="77"/>
  <c r="I130" i="77"/>
  <c r="F130" i="77"/>
  <c r="I129" i="77"/>
  <c r="F129" i="77"/>
  <c r="I127" i="77"/>
  <c r="F127" i="77"/>
  <c r="I126" i="77"/>
  <c r="F126" i="77"/>
  <c r="I125" i="77"/>
  <c r="F125" i="77"/>
  <c r="I124" i="77"/>
  <c r="F124" i="77"/>
  <c r="H123" i="77"/>
  <c r="G123" i="77"/>
  <c r="E123" i="77"/>
  <c r="D123" i="77"/>
  <c r="C123" i="77"/>
  <c r="I122" i="77"/>
  <c r="F122" i="77"/>
  <c r="I121" i="77"/>
  <c r="F121" i="77"/>
  <c r="I120" i="77"/>
  <c r="F120" i="77"/>
  <c r="I119" i="77"/>
  <c r="F119" i="77"/>
  <c r="I118" i="77"/>
  <c r="F118" i="77"/>
  <c r="I117" i="77"/>
  <c r="F117" i="77"/>
  <c r="I116" i="77"/>
  <c r="F116" i="77"/>
  <c r="I115" i="77"/>
  <c r="F115" i="77"/>
  <c r="H114" i="77"/>
  <c r="G114" i="77"/>
  <c r="E114" i="77"/>
  <c r="D114" i="77"/>
  <c r="C114" i="77"/>
  <c r="I113" i="77"/>
  <c r="F113" i="77"/>
  <c r="I112" i="77"/>
  <c r="F112" i="77"/>
  <c r="I110" i="77"/>
  <c r="F110" i="77"/>
  <c r="I109" i="77"/>
  <c r="F109" i="77"/>
  <c r="I108" i="77"/>
  <c r="F108" i="77"/>
  <c r="I107" i="77"/>
  <c r="F107" i="77"/>
  <c r="I106" i="77"/>
  <c r="F106" i="77"/>
  <c r="H105" i="77"/>
  <c r="G105" i="77"/>
  <c r="E105" i="77"/>
  <c r="D105" i="77"/>
  <c r="C105" i="77"/>
  <c r="I104" i="77"/>
  <c r="F104" i="77"/>
  <c r="I103" i="77"/>
  <c r="F103" i="77"/>
  <c r="I102" i="77"/>
  <c r="F102" i="77"/>
  <c r="H101" i="77"/>
  <c r="G101" i="77"/>
  <c r="E101" i="77"/>
  <c r="D101" i="77"/>
  <c r="C101" i="77"/>
  <c r="I100" i="77"/>
  <c r="F100" i="77"/>
  <c r="I99" i="77"/>
  <c r="F99" i="77"/>
  <c r="I98" i="77"/>
  <c r="F98" i="77"/>
  <c r="I97" i="77"/>
  <c r="F97" i="77"/>
  <c r="I96" i="77"/>
  <c r="F96" i="77"/>
  <c r="I95" i="77"/>
  <c r="F95" i="77"/>
  <c r="I94" i="77"/>
  <c r="F94" i="77"/>
  <c r="I93" i="77"/>
  <c r="F93" i="77"/>
  <c r="I92" i="77"/>
  <c r="F92" i="77"/>
  <c r="I90" i="77"/>
  <c r="F90" i="77"/>
  <c r="H89" i="77"/>
  <c r="H88" i="77" s="1"/>
  <c r="G89" i="77"/>
  <c r="E89" i="77"/>
  <c r="E88" i="77" s="1"/>
  <c r="D89" i="77"/>
  <c r="C89" i="77"/>
  <c r="C88" i="77" s="1"/>
  <c r="I84" i="77"/>
  <c r="F84" i="77"/>
  <c r="I83" i="77"/>
  <c r="F83" i="77"/>
  <c r="I81" i="77"/>
  <c r="F81" i="77"/>
  <c r="I80" i="77"/>
  <c r="F80" i="77"/>
  <c r="H79" i="77"/>
  <c r="H75" i="77" s="1"/>
  <c r="H74" i="77" s="1"/>
  <c r="G79" i="77"/>
  <c r="G75" i="77" s="1"/>
  <c r="G74" i="77" s="1"/>
  <c r="E79" i="77"/>
  <c r="E75" i="77" s="1"/>
  <c r="E74" i="77" s="1"/>
  <c r="D79" i="77"/>
  <c r="D75" i="77" s="1"/>
  <c r="D74" i="77" s="1"/>
  <c r="C79" i="77"/>
  <c r="C75" i="77" s="1"/>
  <c r="C74" i="77" s="1"/>
  <c r="I78" i="77"/>
  <c r="F78" i="77"/>
  <c r="I77" i="77"/>
  <c r="F77" i="77"/>
  <c r="I76" i="77"/>
  <c r="F76" i="77"/>
  <c r="I71" i="77"/>
  <c r="F71" i="77"/>
  <c r="H70" i="77"/>
  <c r="G70" i="77"/>
  <c r="E70" i="77"/>
  <c r="D70" i="77"/>
  <c r="C70" i="77"/>
  <c r="I69" i="77"/>
  <c r="F69" i="77"/>
  <c r="I68" i="77"/>
  <c r="F68" i="77"/>
  <c r="H67" i="77"/>
  <c r="G67" i="77"/>
  <c r="I67" i="77" s="1"/>
  <c r="E67" i="77"/>
  <c r="D67" i="77"/>
  <c r="C67" i="77"/>
  <c r="I66" i="77"/>
  <c r="F66" i="77"/>
  <c r="I65" i="77"/>
  <c r="F65" i="77"/>
  <c r="I64" i="77"/>
  <c r="F64" i="77"/>
  <c r="I63" i="77"/>
  <c r="F63" i="77"/>
  <c r="I62" i="77"/>
  <c r="F62" i="77"/>
  <c r="H61" i="77"/>
  <c r="G61" i="77"/>
  <c r="E61" i="77"/>
  <c r="D61" i="77"/>
  <c r="C61" i="77"/>
  <c r="I60" i="77"/>
  <c r="F60" i="77"/>
  <c r="I59" i="77"/>
  <c r="F59" i="77"/>
  <c r="I58" i="77"/>
  <c r="F58" i="77"/>
  <c r="I57" i="77"/>
  <c r="F57" i="77"/>
  <c r="I56" i="77"/>
  <c r="F56" i="77"/>
  <c r="I55" i="77"/>
  <c r="F55" i="77"/>
  <c r="I54" i="77"/>
  <c r="F54" i="77"/>
  <c r="I53" i="77"/>
  <c r="F53" i="77"/>
  <c r="I52" i="77"/>
  <c r="F52" i="77"/>
  <c r="I51" i="77"/>
  <c r="F51" i="77"/>
  <c r="I50" i="77"/>
  <c r="F50" i="77"/>
  <c r="H49" i="77"/>
  <c r="G49" i="77"/>
  <c r="G45" i="77" s="1"/>
  <c r="E49" i="77"/>
  <c r="E45" i="77" s="1"/>
  <c r="D49" i="77"/>
  <c r="D45" i="77" s="1"/>
  <c r="F45" i="77" s="1"/>
  <c r="C49" i="77"/>
  <c r="C45" i="77" s="1"/>
  <c r="I48" i="77"/>
  <c r="F48" i="77"/>
  <c r="I47" i="77"/>
  <c r="F47" i="77"/>
  <c r="I46" i="77"/>
  <c r="F46" i="77"/>
  <c r="H45" i="77"/>
  <c r="I44" i="77"/>
  <c r="F44" i="77"/>
  <c r="I43" i="77"/>
  <c r="F43" i="77"/>
  <c r="I42" i="77"/>
  <c r="F42" i="77"/>
  <c r="I41" i="77"/>
  <c r="F41" i="77"/>
  <c r="I40" i="77"/>
  <c r="F40" i="77"/>
  <c r="I39" i="77"/>
  <c r="F39" i="77"/>
  <c r="H38" i="77"/>
  <c r="G38" i="77"/>
  <c r="I38" i="77" s="1"/>
  <c r="E38" i="77"/>
  <c r="D38" i="77"/>
  <c r="F38" i="77" s="1"/>
  <c r="C38" i="77"/>
  <c r="I37" i="77"/>
  <c r="F37" i="77"/>
  <c r="I36" i="77"/>
  <c r="F36" i="77"/>
  <c r="I35" i="77"/>
  <c r="F35" i="77"/>
  <c r="H34" i="77"/>
  <c r="G34" i="77"/>
  <c r="E34" i="77"/>
  <c r="D34" i="77"/>
  <c r="C34" i="77"/>
  <c r="I33" i="77"/>
  <c r="F33" i="77"/>
  <c r="I32" i="77"/>
  <c r="F32" i="77"/>
  <c r="H31" i="77"/>
  <c r="G31" i="77"/>
  <c r="G30" i="77" s="1"/>
  <c r="E31" i="77"/>
  <c r="D31" i="77"/>
  <c r="F31" i="77" s="1"/>
  <c r="C31" i="77"/>
  <c r="H30" i="77"/>
  <c r="I29" i="77"/>
  <c r="F29" i="77"/>
  <c r="I28" i="77"/>
  <c r="F28" i="77"/>
  <c r="I27" i="77"/>
  <c r="F27" i="77"/>
  <c r="H26" i="77"/>
  <c r="G26" i="77"/>
  <c r="E26" i="77"/>
  <c r="D26" i="77"/>
  <c r="C26" i="77"/>
  <c r="I24" i="77"/>
  <c r="F24" i="77"/>
  <c r="I23" i="77"/>
  <c r="F23" i="77"/>
  <c r="H22" i="77"/>
  <c r="G22" i="77"/>
  <c r="E22" i="77"/>
  <c r="D22" i="77"/>
  <c r="C22" i="77"/>
  <c r="I21" i="77"/>
  <c r="F21" i="77"/>
  <c r="I20" i="77"/>
  <c r="F20" i="77"/>
  <c r="I19" i="77"/>
  <c r="F19" i="77"/>
  <c r="I18" i="77"/>
  <c r="F18" i="77"/>
  <c r="I17" i="77"/>
  <c r="F17" i="77"/>
  <c r="I16" i="77"/>
  <c r="F16" i="77"/>
  <c r="I15" i="77"/>
  <c r="F15" i="77"/>
  <c r="I14" i="77"/>
  <c r="F14" i="77"/>
  <c r="I13" i="77"/>
  <c r="F13" i="77"/>
  <c r="I12" i="77"/>
  <c r="F12" i="77"/>
  <c r="I11" i="77"/>
  <c r="F11" i="77"/>
  <c r="H10" i="77"/>
  <c r="H9" i="77" s="1"/>
  <c r="G10" i="77"/>
  <c r="G9" i="77" s="1"/>
  <c r="E10" i="77"/>
  <c r="E9" i="77" s="1"/>
  <c r="D10" i="77"/>
  <c r="D9" i="77" s="1"/>
  <c r="F9" i="77" s="1"/>
  <c r="C10" i="77"/>
  <c r="C9" i="77" s="1"/>
  <c r="C111" i="77" l="1"/>
  <c r="D88" i="77"/>
  <c r="F88" i="77" s="1"/>
  <c r="F105" i="77"/>
  <c r="I105" i="77"/>
  <c r="D111" i="77"/>
  <c r="F111" i="77" s="1"/>
  <c r="I114" i="77"/>
  <c r="E111" i="77"/>
  <c r="E142" i="77" s="1"/>
  <c r="E151" i="77" s="1"/>
  <c r="AW152" i="59"/>
  <c r="F74" i="77"/>
  <c r="F134" i="77"/>
  <c r="D128" i="77"/>
  <c r="F22" i="77"/>
  <c r="F61" i="77"/>
  <c r="I61" i="77"/>
  <c r="F70" i="77"/>
  <c r="I70" i="77"/>
  <c r="F101" i="77"/>
  <c r="I101" i="77"/>
  <c r="F143" i="77"/>
  <c r="AV152" i="59"/>
  <c r="I9" i="77"/>
  <c r="I10" i="77"/>
  <c r="H25" i="77"/>
  <c r="D30" i="77"/>
  <c r="C30" i="77"/>
  <c r="C25" i="77" s="1"/>
  <c r="C73" i="77" s="1"/>
  <c r="C85" i="77" s="1"/>
  <c r="E30" i="77"/>
  <c r="E25" i="77" s="1"/>
  <c r="E73" i="77" s="1"/>
  <c r="E85" i="77" s="1"/>
  <c r="F34" i="77"/>
  <c r="G111" i="77"/>
  <c r="I89" i="77"/>
  <c r="H111" i="77"/>
  <c r="I111" i="77" s="1"/>
  <c r="F123" i="77"/>
  <c r="I123" i="77"/>
  <c r="G88" i="77"/>
  <c r="I88" i="77" s="1"/>
  <c r="C142" i="77"/>
  <c r="C151" i="77" s="1"/>
  <c r="I75" i="77"/>
  <c r="F10" i="77"/>
  <c r="I22" i="77"/>
  <c r="I30" i="77"/>
  <c r="I31" i="77"/>
  <c r="F75" i="77"/>
  <c r="F79" i="77"/>
  <c r="D25" i="77"/>
  <c r="F26" i="77"/>
  <c r="G25" i="77"/>
  <c r="I26" i="77"/>
  <c r="I34" i="77"/>
  <c r="F49" i="77"/>
  <c r="I45" i="77"/>
  <c r="I49" i="77"/>
  <c r="F67" i="77"/>
  <c r="I74" i="77"/>
  <c r="I79" i="77"/>
  <c r="I128" i="77"/>
  <c r="F89" i="77"/>
  <c r="F114" i="77"/>
  <c r="F128" i="77"/>
  <c r="I134" i="77"/>
  <c r="I143" i="77"/>
  <c r="G106" i="36"/>
  <c r="W143" i="59"/>
  <c r="W134" i="59"/>
  <c r="W128" i="59" s="1"/>
  <c r="W123" i="59"/>
  <c r="W114" i="59"/>
  <c r="G142" i="77" l="1"/>
  <c r="D142" i="77"/>
  <c r="H73" i="77"/>
  <c r="H85" i="77" s="1"/>
  <c r="I25" i="77"/>
  <c r="F25" i="77"/>
  <c r="D73" i="77"/>
  <c r="F73" i="77" s="1"/>
  <c r="F30" i="77"/>
  <c r="H142" i="77"/>
  <c r="H151" i="77" s="1"/>
  <c r="G151" i="77"/>
  <c r="G73" i="77"/>
  <c r="W111" i="59"/>
  <c r="W142" i="59" s="1"/>
  <c r="W151" i="59" s="1"/>
  <c r="F142" i="77" l="1"/>
  <c r="D151" i="77"/>
  <c r="F151" i="77" s="1"/>
  <c r="I151" i="77"/>
  <c r="I142" i="77"/>
  <c r="D85" i="77"/>
  <c r="F85" i="77" s="1"/>
  <c r="G85" i="77"/>
  <c r="I73" i="77"/>
  <c r="I85" i="77" l="1"/>
  <c r="I153" i="77" l="1"/>
  <c r="G90" i="36" l="1"/>
  <c r="G21" i="36"/>
  <c r="AA91" i="4" l="1"/>
  <c r="H150" i="7"/>
  <c r="V150" i="4" s="1"/>
  <c r="G150" i="7"/>
  <c r="H149" i="7"/>
  <c r="V149" i="4" s="1"/>
  <c r="G149" i="7"/>
  <c r="H148" i="7"/>
  <c r="V148" i="4" s="1"/>
  <c r="G148" i="7"/>
  <c r="H147" i="7"/>
  <c r="V147" i="4" s="1"/>
  <c r="H146" i="7"/>
  <c r="G146" i="7"/>
  <c r="U146" i="4" s="1"/>
  <c r="H145" i="7"/>
  <c r="G145" i="7"/>
  <c r="U145" i="4" s="1"/>
  <c r="H144" i="7"/>
  <c r="G144" i="7"/>
  <c r="U144" i="4" s="1"/>
  <c r="H141" i="7"/>
  <c r="G141" i="7"/>
  <c r="H140" i="7"/>
  <c r="V140" i="4" s="1"/>
  <c r="H139" i="7"/>
  <c r="V139" i="4" s="1"/>
  <c r="H138" i="7"/>
  <c r="V138" i="4" s="1"/>
  <c r="H137" i="7"/>
  <c r="V137" i="4" s="1"/>
  <c r="H136" i="7"/>
  <c r="V136" i="4" s="1"/>
  <c r="G136" i="7"/>
  <c r="H135" i="7"/>
  <c r="V135" i="4" s="1"/>
  <c r="G135" i="7"/>
  <c r="H133" i="7"/>
  <c r="V133" i="4" s="1"/>
  <c r="H132" i="7"/>
  <c r="V132" i="4" s="1"/>
  <c r="G132" i="7"/>
  <c r="U132" i="4" s="1"/>
  <c r="H131" i="7"/>
  <c r="V131" i="4" s="1"/>
  <c r="H130" i="7"/>
  <c r="V130" i="4" s="1"/>
  <c r="G130" i="7"/>
  <c r="H129" i="7"/>
  <c r="V129" i="4" s="1"/>
  <c r="G129" i="7"/>
  <c r="H127" i="7"/>
  <c r="V127" i="4" s="1"/>
  <c r="G127" i="7"/>
  <c r="H126" i="7"/>
  <c r="V126" i="4" s="1"/>
  <c r="H125" i="7"/>
  <c r="V125" i="4" s="1"/>
  <c r="G125" i="7"/>
  <c r="U125" i="4" s="1"/>
  <c r="H124" i="7"/>
  <c r="V124" i="4" s="1"/>
  <c r="H122" i="7"/>
  <c r="V122" i="4" s="1"/>
  <c r="G122" i="7"/>
  <c r="U122" i="4" s="1"/>
  <c r="H121" i="7"/>
  <c r="V121" i="4" s="1"/>
  <c r="H120" i="7"/>
  <c r="V120" i="4" s="1"/>
  <c r="H119" i="7"/>
  <c r="V119" i="4" s="1"/>
  <c r="G119" i="7"/>
  <c r="U119" i="4" s="1"/>
  <c r="H118" i="7"/>
  <c r="V118" i="4" s="1"/>
  <c r="H117" i="7"/>
  <c r="V117" i="4" s="1"/>
  <c r="G117" i="7"/>
  <c r="U117" i="4" s="1"/>
  <c r="H116" i="7"/>
  <c r="V116" i="4" s="1"/>
  <c r="G116" i="7"/>
  <c r="U116" i="4" s="1"/>
  <c r="H115" i="7"/>
  <c r="V115" i="4" s="1"/>
  <c r="H113" i="7"/>
  <c r="G113" i="7"/>
  <c r="U113" i="4" s="1"/>
  <c r="H112" i="7"/>
  <c r="V112" i="4" s="1"/>
  <c r="H110" i="7"/>
  <c r="V110" i="4" s="1"/>
  <c r="G110" i="7"/>
  <c r="U110" i="4" s="1"/>
  <c r="H109" i="7"/>
  <c r="V109" i="4" s="1"/>
  <c r="G109" i="7"/>
  <c r="U109" i="4" s="1"/>
  <c r="H108" i="7"/>
  <c r="V108" i="4" s="1"/>
  <c r="G108" i="7"/>
  <c r="U108" i="4" s="1"/>
  <c r="H107" i="7"/>
  <c r="V107" i="4" s="1"/>
  <c r="G107" i="7"/>
  <c r="U107" i="4" s="1"/>
  <c r="H106" i="7"/>
  <c r="V106" i="4" s="1"/>
  <c r="G106" i="7"/>
  <c r="H104" i="7"/>
  <c r="V104" i="4" s="1"/>
  <c r="G104" i="7"/>
  <c r="U104" i="4" s="1"/>
  <c r="H103" i="7"/>
  <c r="V103" i="4" s="1"/>
  <c r="G103" i="7"/>
  <c r="U103" i="4" s="1"/>
  <c r="H102" i="7"/>
  <c r="V102" i="4" s="1"/>
  <c r="G102" i="7"/>
  <c r="U102" i="4" s="1"/>
  <c r="H100" i="7"/>
  <c r="V100" i="4" s="1"/>
  <c r="G100" i="7"/>
  <c r="U100" i="4" s="1"/>
  <c r="H99" i="7"/>
  <c r="V99" i="4" s="1"/>
  <c r="G99" i="7"/>
  <c r="U99" i="4" s="1"/>
  <c r="H98" i="7"/>
  <c r="V98" i="4" s="1"/>
  <c r="G98" i="7"/>
  <c r="U98" i="4" s="1"/>
  <c r="H97" i="7"/>
  <c r="V97" i="4" s="1"/>
  <c r="G97" i="7"/>
  <c r="U97" i="4" s="1"/>
  <c r="H96" i="7"/>
  <c r="V96" i="4" s="1"/>
  <c r="G96" i="7"/>
  <c r="U96" i="4" s="1"/>
  <c r="H95" i="7"/>
  <c r="V95" i="4" s="1"/>
  <c r="G95" i="7"/>
  <c r="U95" i="4" s="1"/>
  <c r="H94" i="7"/>
  <c r="V94" i="4" s="1"/>
  <c r="G94" i="7"/>
  <c r="U94" i="4" s="1"/>
  <c r="H93" i="7"/>
  <c r="V93" i="4" s="1"/>
  <c r="G93" i="7"/>
  <c r="U93" i="4" s="1"/>
  <c r="H92" i="7"/>
  <c r="V92" i="4" s="1"/>
  <c r="G92" i="7"/>
  <c r="U92" i="4" s="1"/>
  <c r="H91" i="7"/>
  <c r="V91" i="4" s="1"/>
  <c r="G91" i="7"/>
  <c r="U91" i="4" s="1"/>
  <c r="H90" i="7"/>
  <c r="V90" i="4" s="1"/>
  <c r="H84" i="7"/>
  <c r="V84" i="4" s="1"/>
  <c r="G84" i="7"/>
  <c r="U84" i="4" s="1"/>
  <c r="H83" i="7"/>
  <c r="V83" i="4" s="1"/>
  <c r="G83" i="7"/>
  <c r="U83" i="4" s="1"/>
  <c r="H82" i="7"/>
  <c r="V82" i="4" s="1"/>
  <c r="G82" i="7"/>
  <c r="U82" i="4" s="1"/>
  <c r="H81" i="7"/>
  <c r="V81" i="4" s="1"/>
  <c r="H80" i="7"/>
  <c r="V80" i="4" s="1"/>
  <c r="H78" i="7"/>
  <c r="V78" i="4" s="1"/>
  <c r="G78" i="7"/>
  <c r="U78" i="4" s="1"/>
  <c r="H77" i="7"/>
  <c r="V77" i="4" s="1"/>
  <c r="G77" i="7"/>
  <c r="U77" i="4" s="1"/>
  <c r="H76" i="7"/>
  <c r="V76" i="4" s="1"/>
  <c r="G76" i="7"/>
  <c r="U76" i="4" s="1"/>
  <c r="H71" i="7"/>
  <c r="V71" i="4" s="1"/>
  <c r="G71" i="7"/>
  <c r="U71" i="4" s="1"/>
  <c r="H69" i="7"/>
  <c r="V69" i="4" s="1"/>
  <c r="G69" i="7"/>
  <c r="H68" i="7"/>
  <c r="V68" i="4" s="1"/>
  <c r="G68" i="7"/>
  <c r="H66" i="7"/>
  <c r="V66" i="4" s="1"/>
  <c r="G66" i="7"/>
  <c r="U66" i="4" s="1"/>
  <c r="H65" i="7"/>
  <c r="V65" i="4" s="1"/>
  <c r="G65" i="7"/>
  <c r="U65" i="4" s="1"/>
  <c r="H64" i="7"/>
  <c r="V64" i="4" s="1"/>
  <c r="G64" i="7"/>
  <c r="U64" i="4" s="1"/>
  <c r="H63" i="7"/>
  <c r="V63" i="4" s="1"/>
  <c r="G63" i="7"/>
  <c r="U63" i="4" s="1"/>
  <c r="H62" i="7"/>
  <c r="V62" i="4" s="1"/>
  <c r="G62" i="7"/>
  <c r="U62" i="4" s="1"/>
  <c r="H60" i="7"/>
  <c r="V60" i="4" s="1"/>
  <c r="G60" i="7"/>
  <c r="H59" i="7"/>
  <c r="V59" i="4" s="1"/>
  <c r="G59" i="7"/>
  <c r="H58" i="7"/>
  <c r="V58" i="4" s="1"/>
  <c r="G58" i="7"/>
  <c r="H57" i="7"/>
  <c r="V57" i="4" s="1"/>
  <c r="G57" i="7"/>
  <c r="H56" i="7"/>
  <c r="V56" i="4" s="1"/>
  <c r="G56" i="7"/>
  <c r="H55" i="7"/>
  <c r="V55" i="4" s="1"/>
  <c r="H54" i="7"/>
  <c r="G54" i="7"/>
  <c r="H53" i="7"/>
  <c r="V53" i="4" s="1"/>
  <c r="G53" i="7"/>
  <c r="H52" i="7"/>
  <c r="V52" i="4" s="1"/>
  <c r="G52" i="7"/>
  <c r="H51" i="7"/>
  <c r="V51" i="4" s="1"/>
  <c r="G51" i="7"/>
  <c r="H50" i="7"/>
  <c r="V50" i="4" s="1"/>
  <c r="G50" i="7"/>
  <c r="H48" i="7"/>
  <c r="V48" i="4" s="1"/>
  <c r="H47" i="7"/>
  <c r="V47" i="4" s="1"/>
  <c r="H46" i="7"/>
  <c r="V46" i="4" s="1"/>
  <c r="G46" i="7"/>
  <c r="H44" i="7"/>
  <c r="V44" i="4" s="1"/>
  <c r="G44" i="7"/>
  <c r="H43" i="7"/>
  <c r="V43" i="4" s="1"/>
  <c r="G43" i="7"/>
  <c r="H42" i="7"/>
  <c r="V42" i="4" s="1"/>
  <c r="G42" i="7"/>
  <c r="H41" i="7"/>
  <c r="V41" i="4" s="1"/>
  <c r="G41" i="7"/>
  <c r="H40" i="7"/>
  <c r="V40" i="4" s="1"/>
  <c r="G40" i="7"/>
  <c r="H39" i="7"/>
  <c r="V39" i="4" s="1"/>
  <c r="G39" i="7"/>
  <c r="H37" i="7"/>
  <c r="V37" i="4" s="1"/>
  <c r="G37" i="7"/>
  <c r="H36" i="7"/>
  <c r="V36" i="4" s="1"/>
  <c r="G36" i="7"/>
  <c r="H35" i="7"/>
  <c r="V35" i="4" s="1"/>
  <c r="G35" i="7"/>
  <c r="H33" i="7"/>
  <c r="G33" i="7"/>
  <c r="H32" i="7"/>
  <c r="V32" i="4" s="1"/>
  <c r="G32" i="7"/>
  <c r="H29" i="7"/>
  <c r="V29" i="4" s="1"/>
  <c r="G29" i="7"/>
  <c r="H28" i="7"/>
  <c r="V28" i="4" s="1"/>
  <c r="G28" i="7"/>
  <c r="H27" i="7"/>
  <c r="V27" i="4" s="1"/>
  <c r="G27" i="7"/>
  <c r="H24" i="7"/>
  <c r="V24" i="4" s="1"/>
  <c r="G24" i="7"/>
  <c r="H23" i="7"/>
  <c r="V23" i="4" s="1"/>
  <c r="H21" i="7"/>
  <c r="V21" i="4" s="1"/>
  <c r="H20" i="7"/>
  <c r="V20" i="4" s="1"/>
  <c r="G20" i="7"/>
  <c r="H19" i="7"/>
  <c r="V19" i="4" s="1"/>
  <c r="G19" i="7"/>
  <c r="H18" i="7"/>
  <c r="V18" i="4" s="1"/>
  <c r="G18" i="7"/>
  <c r="H17" i="7"/>
  <c r="V17" i="4" s="1"/>
  <c r="G17" i="7"/>
  <c r="H16" i="7"/>
  <c r="V16" i="4" s="1"/>
  <c r="G16" i="7"/>
  <c r="H15" i="7"/>
  <c r="V15" i="4" s="1"/>
  <c r="G15" i="7"/>
  <c r="H14" i="7"/>
  <c r="V14" i="4" s="1"/>
  <c r="G14" i="7"/>
  <c r="H13" i="7"/>
  <c r="V13" i="4" s="1"/>
  <c r="G13" i="7"/>
  <c r="H12" i="7"/>
  <c r="V12" i="4" s="1"/>
  <c r="G12" i="7"/>
  <c r="H11" i="7"/>
  <c r="V11" i="4" s="1"/>
  <c r="G11" i="7"/>
  <c r="AD82" i="4"/>
  <c r="U150" i="4"/>
  <c r="U149" i="4"/>
  <c r="U148" i="4"/>
  <c r="V146" i="4"/>
  <c r="V145" i="4"/>
  <c r="V144" i="4"/>
  <c r="V141" i="4"/>
  <c r="V113" i="4"/>
  <c r="V54" i="4"/>
  <c r="V33" i="4"/>
  <c r="H150" i="4"/>
  <c r="G150" i="4"/>
  <c r="H149" i="4"/>
  <c r="G149" i="4"/>
  <c r="H148" i="4"/>
  <c r="G148" i="4"/>
  <c r="H147" i="4"/>
  <c r="G147" i="4"/>
  <c r="H146" i="4"/>
  <c r="G146" i="4"/>
  <c r="H145" i="4"/>
  <c r="G145" i="4"/>
  <c r="H144" i="4"/>
  <c r="G144" i="4"/>
  <c r="H141" i="4"/>
  <c r="G141" i="4"/>
  <c r="H140" i="4"/>
  <c r="G140" i="4"/>
  <c r="H139" i="4"/>
  <c r="G139" i="4"/>
  <c r="H138" i="4"/>
  <c r="G138" i="4"/>
  <c r="H137" i="4"/>
  <c r="G137" i="4"/>
  <c r="H136" i="4"/>
  <c r="G136" i="4"/>
  <c r="H135" i="4"/>
  <c r="G135" i="4"/>
  <c r="H133" i="4"/>
  <c r="G133" i="4"/>
  <c r="H132" i="4"/>
  <c r="G132" i="4"/>
  <c r="H131" i="4"/>
  <c r="G131" i="4"/>
  <c r="H130" i="4"/>
  <c r="G130" i="4"/>
  <c r="H129" i="4"/>
  <c r="G129" i="4"/>
  <c r="H127" i="4"/>
  <c r="G127" i="4"/>
  <c r="H126" i="4"/>
  <c r="G126" i="4"/>
  <c r="H125" i="4"/>
  <c r="G125" i="4"/>
  <c r="H124" i="4"/>
  <c r="H122" i="4"/>
  <c r="G122" i="4"/>
  <c r="I122" i="4" s="1"/>
  <c r="H121" i="4"/>
  <c r="G121" i="4"/>
  <c r="I121" i="4" s="1"/>
  <c r="H120" i="4"/>
  <c r="G120" i="4"/>
  <c r="I120" i="4" s="1"/>
  <c r="H119" i="4"/>
  <c r="G119" i="4"/>
  <c r="H118" i="4"/>
  <c r="G118" i="4"/>
  <c r="I118" i="4" s="1"/>
  <c r="H117" i="4"/>
  <c r="G117" i="4"/>
  <c r="I117" i="4" s="1"/>
  <c r="H116" i="4"/>
  <c r="G116" i="4"/>
  <c r="H115" i="4"/>
  <c r="G115" i="4"/>
  <c r="H113" i="4"/>
  <c r="G113" i="4"/>
  <c r="I113" i="4" s="1"/>
  <c r="H112" i="4"/>
  <c r="G112" i="4"/>
  <c r="H110" i="4"/>
  <c r="G110" i="4"/>
  <c r="I110" i="4" s="1"/>
  <c r="H109" i="4"/>
  <c r="G109" i="4"/>
  <c r="I109" i="4" s="1"/>
  <c r="H108" i="4"/>
  <c r="G108" i="4"/>
  <c r="H107" i="4"/>
  <c r="G107" i="4"/>
  <c r="H106" i="4"/>
  <c r="H104" i="4"/>
  <c r="G104" i="4"/>
  <c r="H103" i="4"/>
  <c r="G103" i="4"/>
  <c r="H102" i="4"/>
  <c r="G102" i="4"/>
  <c r="H100" i="4"/>
  <c r="H99" i="4"/>
  <c r="G99" i="4"/>
  <c r="H98" i="4"/>
  <c r="H97" i="4"/>
  <c r="G97" i="4"/>
  <c r="H96" i="4"/>
  <c r="G96" i="4"/>
  <c r="H95" i="4"/>
  <c r="G95" i="4"/>
  <c r="H94" i="4"/>
  <c r="G94" i="4"/>
  <c r="H93" i="4"/>
  <c r="G93" i="4"/>
  <c r="H92" i="4"/>
  <c r="H91" i="4"/>
  <c r="H90" i="4"/>
  <c r="H84" i="4"/>
  <c r="G84" i="4"/>
  <c r="H83" i="4"/>
  <c r="G83" i="4"/>
  <c r="H82" i="4"/>
  <c r="G82" i="4"/>
  <c r="H81" i="4"/>
  <c r="G81" i="4"/>
  <c r="H80" i="4"/>
  <c r="G80" i="4"/>
  <c r="H78" i="4"/>
  <c r="G78" i="4"/>
  <c r="H77" i="4"/>
  <c r="G77" i="4"/>
  <c r="H76" i="4"/>
  <c r="G76" i="4"/>
  <c r="H71" i="4"/>
  <c r="G71" i="4"/>
  <c r="H69" i="4"/>
  <c r="G69" i="4"/>
  <c r="H68" i="4"/>
  <c r="G68" i="4"/>
  <c r="H66" i="4"/>
  <c r="G66" i="4"/>
  <c r="H65" i="4"/>
  <c r="G65" i="4"/>
  <c r="H64" i="4"/>
  <c r="G64" i="4"/>
  <c r="H63" i="4"/>
  <c r="G63" i="4"/>
  <c r="H62" i="4"/>
  <c r="G62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8" i="4"/>
  <c r="G48" i="4"/>
  <c r="H47" i="4"/>
  <c r="G47" i="4"/>
  <c r="H46" i="4"/>
  <c r="G46" i="4"/>
  <c r="H44" i="4"/>
  <c r="G44" i="4"/>
  <c r="H43" i="4"/>
  <c r="G43" i="4"/>
  <c r="H42" i="4"/>
  <c r="G42" i="4"/>
  <c r="H41" i="4"/>
  <c r="G41" i="4"/>
  <c r="H40" i="4"/>
  <c r="G40" i="4"/>
  <c r="H39" i="4"/>
  <c r="G39" i="4"/>
  <c r="H37" i="4"/>
  <c r="G37" i="4"/>
  <c r="H36" i="4"/>
  <c r="G36" i="4"/>
  <c r="H35" i="4"/>
  <c r="G35" i="4"/>
  <c r="H33" i="4"/>
  <c r="G33" i="4"/>
  <c r="H32" i="4"/>
  <c r="G32" i="4"/>
  <c r="H29" i="4"/>
  <c r="G29" i="4"/>
  <c r="H28" i="4"/>
  <c r="G28" i="4"/>
  <c r="H27" i="4"/>
  <c r="G27" i="4"/>
  <c r="H24" i="4"/>
  <c r="G24" i="4"/>
  <c r="H23" i="4"/>
  <c r="G23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29" i="40"/>
  <c r="G11" i="40"/>
  <c r="H63" i="40"/>
  <c r="H57" i="40"/>
  <c r="H39" i="40"/>
  <c r="H50" i="40" s="1"/>
  <c r="H51" i="40" s="1"/>
  <c r="H39" i="39"/>
  <c r="H27" i="39"/>
  <c r="H24" i="39"/>
  <c r="H14" i="39"/>
  <c r="E74" i="67"/>
  <c r="E71" i="67"/>
  <c r="E63" i="67"/>
  <c r="E54" i="67"/>
  <c r="E48" i="67"/>
  <c r="E22" i="67"/>
  <c r="E25" i="67" s="1"/>
  <c r="E26" i="67" s="1"/>
  <c r="E13" i="67"/>
  <c r="I150" i="45"/>
  <c r="I149" i="45"/>
  <c r="I148" i="45"/>
  <c r="I145" i="45"/>
  <c r="I144" i="45"/>
  <c r="H143" i="45"/>
  <c r="I141" i="45"/>
  <c r="I136" i="45"/>
  <c r="I135" i="45"/>
  <c r="H134" i="45"/>
  <c r="H128" i="45" s="1"/>
  <c r="I132" i="45"/>
  <c r="I131" i="45"/>
  <c r="I130" i="45"/>
  <c r="I129" i="45"/>
  <c r="I127" i="45"/>
  <c r="I125" i="45"/>
  <c r="H123" i="45"/>
  <c r="I122" i="45"/>
  <c r="I120" i="45"/>
  <c r="I119" i="45"/>
  <c r="I118" i="45"/>
  <c r="I117" i="45"/>
  <c r="I116" i="45"/>
  <c r="I115" i="45"/>
  <c r="H114" i="45"/>
  <c r="H111" i="45" s="1"/>
  <c r="I113" i="45"/>
  <c r="I112" i="45"/>
  <c r="I110" i="45"/>
  <c r="I109" i="45"/>
  <c r="I108" i="45"/>
  <c r="I107" i="45"/>
  <c r="I106" i="45"/>
  <c r="H105" i="45"/>
  <c r="I104" i="45"/>
  <c r="I103" i="45"/>
  <c r="I102" i="45"/>
  <c r="H101" i="45"/>
  <c r="I100" i="45"/>
  <c r="I99" i="45"/>
  <c r="I98" i="45"/>
  <c r="I97" i="45"/>
  <c r="I96" i="45"/>
  <c r="I95" i="45"/>
  <c r="I94" i="45"/>
  <c r="I93" i="45"/>
  <c r="I92" i="45"/>
  <c r="H89" i="45"/>
  <c r="I84" i="45"/>
  <c r="I83" i="45"/>
  <c r="H79" i="45"/>
  <c r="H75" i="45" s="1"/>
  <c r="H74" i="45" s="1"/>
  <c r="I78" i="45"/>
  <c r="I77" i="45"/>
  <c r="I76" i="45"/>
  <c r="I71" i="45"/>
  <c r="H70" i="45"/>
  <c r="I69" i="45"/>
  <c r="I68" i="45"/>
  <c r="H67" i="45"/>
  <c r="I66" i="45"/>
  <c r="I65" i="45"/>
  <c r="I64" i="45"/>
  <c r="I63" i="45"/>
  <c r="I62" i="45"/>
  <c r="H61" i="45"/>
  <c r="I60" i="45"/>
  <c r="I59" i="45"/>
  <c r="I58" i="45"/>
  <c r="I57" i="45"/>
  <c r="I56" i="45"/>
  <c r="I55" i="45"/>
  <c r="I54" i="45"/>
  <c r="I53" i="45"/>
  <c r="I52" i="45"/>
  <c r="I51" i="45"/>
  <c r="I50" i="45"/>
  <c r="H49" i="45"/>
  <c r="I48" i="45"/>
  <c r="I47" i="45"/>
  <c r="I46" i="45"/>
  <c r="I44" i="45"/>
  <c r="I43" i="45"/>
  <c r="I42" i="45"/>
  <c r="I41" i="45"/>
  <c r="I40" i="45"/>
  <c r="I39" i="45"/>
  <c r="H38" i="45"/>
  <c r="I37" i="45"/>
  <c r="I36" i="45"/>
  <c r="I35" i="45"/>
  <c r="H34" i="45"/>
  <c r="I33" i="45"/>
  <c r="I32" i="45"/>
  <c r="H31" i="45"/>
  <c r="I29" i="45"/>
  <c r="I28" i="45"/>
  <c r="I27" i="45"/>
  <c r="H26" i="45"/>
  <c r="I24" i="45"/>
  <c r="H22" i="45"/>
  <c r="I20" i="45"/>
  <c r="I19" i="45"/>
  <c r="I18" i="45"/>
  <c r="I17" i="45"/>
  <c r="I16" i="45"/>
  <c r="I15" i="45"/>
  <c r="I14" i="45"/>
  <c r="I13" i="45"/>
  <c r="I12" i="45"/>
  <c r="I11" i="45"/>
  <c r="H10" i="45"/>
  <c r="H9" i="45" s="1"/>
  <c r="I150" i="48"/>
  <c r="I149" i="48"/>
  <c r="I148" i="48"/>
  <c r="I147" i="48"/>
  <c r="I145" i="48"/>
  <c r="I144" i="48"/>
  <c r="H143" i="48"/>
  <c r="G143" i="48"/>
  <c r="I141" i="48"/>
  <c r="I140" i="48"/>
  <c r="I139" i="48"/>
  <c r="I138" i="48"/>
  <c r="I137" i="48"/>
  <c r="I136" i="48"/>
  <c r="I135" i="48"/>
  <c r="H134" i="48"/>
  <c r="H128" i="48" s="1"/>
  <c r="G134" i="48"/>
  <c r="I133" i="48"/>
  <c r="I132" i="48"/>
  <c r="I131" i="48"/>
  <c r="I130" i="48"/>
  <c r="I129" i="48"/>
  <c r="I127" i="48"/>
  <c r="I126" i="48"/>
  <c r="I125" i="48"/>
  <c r="I124" i="48"/>
  <c r="H123" i="48"/>
  <c r="H111" i="48" s="1"/>
  <c r="G123" i="48"/>
  <c r="I122" i="48"/>
  <c r="I121" i="48"/>
  <c r="I120" i="48"/>
  <c r="I119" i="48"/>
  <c r="I118" i="48"/>
  <c r="I117" i="48"/>
  <c r="I116" i="48"/>
  <c r="I115" i="48"/>
  <c r="H114" i="48"/>
  <c r="G114" i="48"/>
  <c r="G111" i="48" s="1"/>
  <c r="I113" i="48"/>
  <c r="I112" i="48"/>
  <c r="I110" i="48"/>
  <c r="I109" i="48"/>
  <c r="I108" i="48"/>
  <c r="I107" i="48"/>
  <c r="I106" i="48"/>
  <c r="H105" i="48"/>
  <c r="G105" i="48"/>
  <c r="I104" i="48"/>
  <c r="I103" i="48"/>
  <c r="I102" i="48"/>
  <c r="H101" i="48"/>
  <c r="G101" i="48"/>
  <c r="I100" i="48"/>
  <c r="I99" i="48"/>
  <c r="I98" i="48"/>
  <c r="I97" i="48"/>
  <c r="I96" i="48"/>
  <c r="I95" i="48"/>
  <c r="I94" i="48"/>
  <c r="I93" i="48"/>
  <c r="I92" i="48"/>
  <c r="I90" i="48"/>
  <c r="H89" i="48"/>
  <c r="G89" i="48"/>
  <c r="G88" i="48" s="1"/>
  <c r="H88" i="48"/>
  <c r="I84" i="48"/>
  <c r="I83" i="48"/>
  <c r="I81" i="48"/>
  <c r="I80" i="48"/>
  <c r="H79" i="48"/>
  <c r="H75" i="48" s="1"/>
  <c r="H74" i="48" s="1"/>
  <c r="G79" i="48"/>
  <c r="I78" i="48"/>
  <c r="I77" i="48"/>
  <c r="I76" i="48"/>
  <c r="G75" i="48"/>
  <c r="I71" i="48"/>
  <c r="H70" i="48"/>
  <c r="G70" i="48"/>
  <c r="I69" i="48"/>
  <c r="I68" i="48"/>
  <c r="H67" i="48"/>
  <c r="G67" i="48"/>
  <c r="I66" i="48"/>
  <c r="I65" i="48"/>
  <c r="I64" i="48"/>
  <c r="I63" i="48"/>
  <c r="I62" i="48"/>
  <c r="H61" i="48"/>
  <c r="G61" i="48"/>
  <c r="I60" i="48"/>
  <c r="I59" i="48"/>
  <c r="I58" i="48"/>
  <c r="I57" i="48"/>
  <c r="I56" i="48"/>
  <c r="I55" i="48"/>
  <c r="I54" i="48"/>
  <c r="I53" i="48"/>
  <c r="I52" i="48"/>
  <c r="I51" i="48"/>
  <c r="I50" i="48"/>
  <c r="H49" i="48"/>
  <c r="H45" i="48" s="1"/>
  <c r="G49" i="48"/>
  <c r="I48" i="48"/>
  <c r="I47" i="48"/>
  <c r="I46" i="48"/>
  <c r="I44" i="48"/>
  <c r="I43" i="48"/>
  <c r="I42" i="48"/>
  <c r="I41" i="48"/>
  <c r="I40" i="48"/>
  <c r="I39" i="48"/>
  <c r="H38" i="48"/>
  <c r="I38" i="48" s="1"/>
  <c r="I37" i="48"/>
  <c r="I36" i="48"/>
  <c r="I35" i="48"/>
  <c r="H34" i="48"/>
  <c r="G34" i="48"/>
  <c r="I33" i="48"/>
  <c r="I32" i="48"/>
  <c r="H31" i="48"/>
  <c r="H30" i="48" s="1"/>
  <c r="G31" i="48"/>
  <c r="G30" i="48"/>
  <c r="I30" i="48" s="1"/>
  <c r="I29" i="48"/>
  <c r="I28" i="48"/>
  <c r="I27" i="48"/>
  <c r="H26" i="48"/>
  <c r="G26" i="48"/>
  <c r="I24" i="48"/>
  <c r="I23" i="48"/>
  <c r="H22" i="48"/>
  <c r="G22" i="48"/>
  <c r="I21" i="48"/>
  <c r="I20" i="48"/>
  <c r="I19" i="48"/>
  <c r="I18" i="48"/>
  <c r="I17" i="48"/>
  <c r="I16" i="48"/>
  <c r="I15" i="48"/>
  <c r="I14" i="48"/>
  <c r="I13" i="48"/>
  <c r="I12" i="48"/>
  <c r="I11" i="48"/>
  <c r="H10" i="48"/>
  <c r="G10" i="48"/>
  <c r="G9" i="48" s="1"/>
  <c r="H9" i="48"/>
  <c r="I150" i="47"/>
  <c r="I149" i="47"/>
  <c r="I148" i="47"/>
  <c r="I147" i="47"/>
  <c r="I145" i="47"/>
  <c r="I144" i="47"/>
  <c r="H143" i="47"/>
  <c r="G143" i="47"/>
  <c r="I141" i="47"/>
  <c r="I140" i="47"/>
  <c r="I139" i="47"/>
  <c r="I138" i="47"/>
  <c r="I137" i="47"/>
  <c r="I136" i="47"/>
  <c r="I135" i="47"/>
  <c r="H134" i="47"/>
  <c r="G134" i="47"/>
  <c r="I133" i="47"/>
  <c r="I132" i="47"/>
  <c r="I131" i="47"/>
  <c r="I130" i="47"/>
  <c r="I129" i="47"/>
  <c r="H128" i="47"/>
  <c r="I127" i="47"/>
  <c r="I126" i="47"/>
  <c r="I125" i="47"/>
  <c r="I124" i="47"/>
  <c r="H123" i="47"/>
  <c r="I122" i="47"/>
  <c r="I121" i="47"/>
  <c r="I120" i="47"/>
  <c r="I119" i="47"/>
  <c r="I118" i="47"/>
  <c r="I117" i="47"/>
  <c r="I116" i="47"/>
  <c r="I115" i="47"/>
  <c r="H114" i="47"/>
  <c r="G114" i="47"/>
  <c r="I113" i="47"/>
  <c r="I112" i="47"/>
  <c r="I110" i="47"/>
  <c r="I109" i="47"/>
  <c r="I108" i="47"/>
  <c r="I107" i="47"/>
  <c r="I106" i="47"/>
  <c r="H105" i="47"/>
  <c r="G105" i="47"/>
  <c r="I105" i="47" s="1"/>
  <c r="I104" i="47"/>
  <c r="I103" i="47"/>
  <c r="I102" i="47"/>
  <c r="H101" i="47"/>
  <c r="G101" i="47"/>
  <c r="I100" i="47"/>
  <c r="I99" i="47"/>
  <c r="I98" i="47"/>
  <c r="I97" i="47"/>
  <c r="I96" i="47"/>
  <c r="I95" i="47"/>
  <c r="I94" i="47"/>
  <c r="I93" i="47"/>
  <c r="I92" i="47"/>
  <c r="I90" i="47"/>
  <c r="H89" i="47"/>
  <c r="H88" i="47" s="1"/>
  <c r="G89" i="47"/>
  <c r="G88" i="47"/>
  <c r="I84" i="47"/>
  <c r="I83" i="47"/>
  <c r="I81" i="47"/>
  <c r="I80" i="47"/>
  <c r="H79" i="47"/>
  <c r="G79" i="47"/>
  <c r="I78" i="47"/>
  <c r="I77" i="47"/>
  <c r="I76" i="47"/>
  <c r="H75" i="47"/>
  <c r="H74" i="47" s="1"/>
  <c r="I71" i="47"/>
  <c r="H70" i="47"/>
  <c r="G70" i="47"/>
  <c r="I69" i="47"/>
  <c r="I68" i="47"/>
  <c r="H67" i="47"/>
  <c r="G67" i="47"/>
  <c r="I66" i="47"/>
  <c r="I65" i="47"/>
  <c r="I64" i="47"/>
  <c r="I63" i="47"/>
  <c r="I62" i="47"/>
  <c r="H61" i="47"/>
  <c r="G61" i="47"/>
  <c r="I61" i="47" s="1"/>
  <c r="I60" i="47"/>
  <c r="I59" i="47"/>
  <c r="I58" i="47"/>
  <c r="I57" i="47"/>
  <c r="I56" i="47"/>
  <c r="I55" i="47"/>
  <c r="I54" i="47"/>
  <c r="I53" i="47"/>
  <c r="I52" i="47"/>
  <c r="I51" i="47"/>
  <c r="I50" i="47"/>
  <c r="H49" i="47"/>
  <c r="H45" i="47" s="1"/>
  <c r="G49" i="47"/>
  <c r="I48" i="47"/>
  <c r="I47" i="47"/>
  <c r="I46" i="47"/>
  <c r="G45" i="47"/>
  <c r="I44" i="47"/>
  <c r="I43" i="47"/>
  <c r="I42" i="47"/>
  <c r="I41" i="47"/>
  <c r="I40" i="47"/>
  <c r="I39" i="47"/>
  <c r="H38" i="47"/>
  <c r="G38" i="47"/>
  <c r="I37" i="47"/>
  <c r="I36" i="47"/>
  <c r="I35" i="47"/>
  <c r="H34" i="47"/>
  <c r="G34" i="47"/>
  <c r="I33" i="47"/>
  <c r="I32" i="47"/>
  <c r="H31" i="47"/>
  <c r="H30" i="47" s="1"/>
  <c r="G31" i="47"/>
  <c r="G30" i="47" s="1"/>
  <c r="I30" i="47" s="1"/>
  <c r="I29" i="47"/>
  <c r="I28" i="47"/>
  <c r="I27" i="47"/>
  <c r="H26" i="47"/>
  <c r="G26" i="47"/>
  <c r="I24" i="47"/>
  <c r="I23" i="47"/>
  <c r="H22" i="47"/>
  <c r="G22" i="47"/>
  <c r="I21" i="47"/>
  <c r="I20" i="47"/>
  <c r="I19" i="47"/>
  <c r="I18" i="47"/>
  <c r="I17" i="47"/>
  <c r="I16" i="47"/>
  <c r="I15" i="47"/>
  <c r="I14" i="47"/>
  <c r="I13" i="47"/>
  <c r="I12" i="47"/>
  <c r="I11" i="47"/>
  <c r="H10" i="47"/>
  <c r="G10" i="47"/>
  <c r="H9" i="47"/>
  <c r="I150" i="51"/>
  <c r="I149" i="51"/>
  <c r="I148" i="51"/>
  <c r="I147" i="51"/>
  <c r="I145" i="51"/>
  <c r="I144" i="51"/>
  <c r="H143" i="51"/>
  <c r="G143" i="51"/>
  <c r="I141" i="51"/>
  <c r="I140" i="51"/>
  <c r="I139" i="51"/>
  <c r="I138" i="51"/>
  <c r="I137" i="51"/>
  <c r="I136" i="51"/>
  <c r="I135" i="51"/>
  <c r="H134" i="51"/>
  <c r="H128" i="51" s="1"/>
  <c r="G134" i="51"/>
  <c r="I133" i="51"/>
  <c r="I132" i="51"/>
  <c r="I131" i="51"/>
  <c r="I130" i="51"/>
  <c r="I129" i="51"/>
  <c r="I127" i="51"/>
  <c r="I126" i="51"/>
  <c r="I125" i="51"/>
  <c r="I124" i="51"/>
  <c r="H123" i="51"/>
  <c r="G123" i="51"/>
  <c r="I122" i="51"/>
  <c r="I121" i="51"/>
  <c r="I120" i="51"/>
  <c r="I119" i="51"/>
  <c r="I118" i="51"/>
  <c r="I117" i="51"/>
  <c r="I116" i="51"/>
  <c r="I115" i="51"/>
  <c r="H114" i="51"/>
  <c r="G114" i="51"/>
  <c r="G111" i="51" s="1"/>
  <c r="I113" i="51"/>
  <c r="I112" i="51"/>
  <c r="H111" i="51"/>
  <c r="I110" i="51"/>
  <c r="I109" i="51"/>
  <c r="I108" i="51"/>
  <c r="I107" i="51"/>
  <c r="I106" i="51"/>
  <c r="H105" i="51"/>
  <c r="G105" i="51"/>
  <c r="I104" i="51"/>
  <c r="I103" i="51"/>
  <c r="I102" i="51"/>
  <c r="H101" i="51"/>
  <c r="G101" i="51"/>
  <c r="I100" i="51"/>
  <c r="I99" i="51"/>
  <c r="I98" i="51"/>
  <c r="I97" i="51"/>
  <c r="I96" i="51"/>
  <c r="I95" i="51"/>
  <c r="I94" i="51"/>
  <c r="I93" i="51"/>
  <c r="I92" i="51"/>
  <c r="I90" i="51"/>
  <c r="H89" i="51"/>
  <c r="G89" i="51"/>
  <c r="G88" i="51" s="1"/>
  <c r="H88" i="51"/>
  <c r="I84" i="51"/>
  <c r="I83" i="51"/>
  <c r="I81" i="51"/>
  <c r="I80" i="51"/>
  <c r="H79" i="51"/>
  <c r="H75" i="51" s="1"/>
  <c r="H74" i="51" s="1"/>
  <c r="G79" i="51"/>
  <c r="I78" i="51"/>
  <c r="I77" i="51"/>
  <c r="I76" i="51"/>
  <c r="I71" i="51"/>
  <c r="H70" i="51"/>
  <c r="G70" i="51"/>
  <c r="I69" i="51"/>
  <c r="I68" i="51"/>
  <c r="H67" i="51"/>
  <c r="G67" i="51"/>
  <c r="I66" i="51"/>
  <c r="I65" i="51"/>
  <c r="I64" i="51"/>
  <c r="I63" i="51"/>
  <c r="I62" i="51"/>
  <c r="H61" i="51"/>
  <c r="G61" i="51"/>
  <c r="I60" i="51"/>
  <c r="I59" i="51"/>
  <c r="I58" i="51"/>
  <c r="I57" i="51"/>
  <c r="I56" i="51"/>
  <c r="I55" i="51"/>
  <c r="I54" i="51"/>
  <c r="I53" i="51"/>
  <c r="I52" i="51"/>
  <c r="I51" i="51"/>
  <c r="I50" i="51"/>
  <c r="H49" i="51"/>
  <c r="H45" i="51" s="1"/>
  <c r="G49" i="51"/>
  <c r="I48" i="51"/>
  <c r="I47" i="51"/>
  <c r="I46" i="51"/>
  <c r="G45" i="51"/>
  <c r="I44" i="51"/>
  <c r="I43" i="51"/>
  <c r="I42" i="51"/>
  <c r="I41" i="51"/>
  <c r="I40" i="51"/>
  <c r="I39" i="51"/>
  <c r="H38" i="51"/>
  <c r="G38" i="51"/>
  <c r="I37" i="51"/>
  <c r="I36" i="51"/>
  <c r="I35" i="51"/>
  <c r="H34" i="51"/>
  <c r="G34" i="51"/>
  <c r="I33" i="51"/>
  <c r="I32" i="51"/>
  <c r="H31" i="51"/>
  <c r="H30" i="51" s="1"/>
  <c r="G31" i="51"/>
  <c r="G30" i="51" s="1"/>
  <c r="I29" i="51"/>
  <c r="I28" i="51"/>
  <c r="I27" i="51"/>
  <c r="H26" i="51"/>
  <c r="G26" i="51"/>
  <c r="I24" i="51"/>
  <c r="I23" i="51"/>
  <c r="H22" i="51"/>
  <c r="G22" i="51"/>
  <c r="I21" i="51"/>
  <c r="I20" i="51"/>
  <c r="I19" i="51"/>
  <c r="I18" i="51"/>
  <c r="I17" i="51"/>
  <c r="I16" i="51"/>
  <c r="I15" i="51"/>
  <c r="I14" i="51"/>
  <c r="I13" i="51"/>
  <c r="I12" i="51"/>
  <c r="I11" i="51"/>
  <c r="H10" i="51"/>
  <c r="H9" i="51" s="1"/>
  <c r="G10" i="51"/>
  <c r="I150" i="52"/>
  <c r="I149" i="52"/>
  <c r="I148" i="52"/>
  <c r="I147" i="52"/>
  <c r="I145" i="52"/>
  <c r="I144" i="52"/>
  <c r="H143" i="52"/>
  <c r="G143" i="52"/>
  <c r="I141" i="52"/>
  <c r="I140" i="52"/>
  <c r="I139" i="52"/>
  <c r="I138" i="52"/>
  <c r="I137" i="52"/>
  <c r="I136" i="52"/>
  <c r="I135" i="52"/>
  <c r="H134" i="52"/>
  <c r="H128" i="52" s="1"/>
  <c r="G134" i="52"/>
  <c r="I133" i="52"/>
  <c r="I132" i="52"/>
  <c r="I131" i="52"/>
  <c r="I130" i="52"/>
  <c r="I129" i="52"/>
  <c r="I127" i="52"/>
  <c r="I126" i="52"/>
  <c r="I125" i="52"/>
  <c r="I124" i="52"/>
  <c r="H123" i="52"/>
  <c r="G123" i="52"/>
  <c r="I122" i="52"/>
  <c r="I121" i="52"/>
  <c r="I120" i="52"/>
  <c r="I119" i="52"/>
  <c r="I118" i="52"/>
  <c r="I117" i="52"/>
  <c r="I116" i="52"/>
  <c r="I115" i="52"/>
  <c r="H114" i="52"/>
  <c r="G114" i="52"/>
  <c r="G111" i="52" s="1"/>
  <c r="I113" i="52"/>
  <c r="I112" i="52"/>
  <c r="H111" i="52"/>
  <c r="I110" i="52"/>
  <c r="I109" i="52"/>
  <c r="I108" i="52"/>
  <c r="I107" i="52"/>
  <c r="I106" i="52"/>
  <c r="H105" i="52"/>
  <c r="G105" i="52"/>
  <c r="I104" i="52"/>
  <c r="I103" i="52"/>
  <c r="I102" i="52"/>
  <c r="H101" i="52"/>
  <c r="G101" i="52"/>
  <c r="I101" i="52" s="1"/>
  <c r="I100" i="52"/>
  <c r="I99" i="52"/>
  <c r="I98" i="52"/>
  <c r="I97" i="52"/>
  <c r="I96" i="52"/>
  <c r="I95" i="52"/>
  <c r="I94" i="52"/>
  <c r="I93" i="52"/>
  <c r="I92" i="52"/>
  <c r="I90" i="52"/>
  <c r="H89" i="52"/>
  <c r="H88" i="52" s="1"/>
  <c r="G89" i="52"/>
  <c r="G88" i="52" s="1"/>
  <c r="I84" i="52"/>
  <c r="I83" i="52"/>
  <c r="I81" i="52"/>
  <c r="I80" i="52"/>
  <c r="H79" i="52"/>
  <c r="H75" i="52" s="1"/>
  <c r="H74" i="52" s="1"/>
  <c r="G79" i="52"/>
  <c r="I78" i="52"/>
  <c r="I77" i="52"/>
  <c r="I76" i="52"/>
  <c r="G75" i="52"/>
  <c r="I71" i="52"/>
  <c r="H70" i="52"/>
  <c r="G70" i="52"/>
  <c r="I70" i="52" s="1"/>
  <c r="I69" i="52"/>
  <c r="I68" i="52"/>
  <c r="H67" i="52"/>
  <c r="G67" i="52"/>
  <c r="I67" i="52" s="1"/>
  <c r="I66" i="52"/>
  <c r="I65" i="52"/>
  <c r="I64" i="52"/>
  <c r="I63" i="52"/>
  <c r="I62" i="52"/>
  <c r="H61" i="52"/>
  <c r="G61" i="52"/>
  <c r="I60" i="52"/>
  <c r="I59" i="52"/>
  <c r="I58" i="52"/>
  <c r="I57" i="52"/>
  <c r="I56" i="52"/>
  <c r="I55" i="52"/>
  <c r="I54" i="52"/>
  <c r="I53" i="52"/>
  <c r="I52" i="52"/>
  <c r="I51" i="52"/>
  <c r="I50" i="52"/>
  <c r="H49" i="52"/>
  <c r="G49" i="52"/>
  <c r="I48" i="52"/>
  <c r="I47" i="52"/>
  <c r="I46" i="52"/>
  <c r="H45" i="52"/>
  <c r="I44" i="52"/>
  <c r="I43" i="52"/>
  <c r="I42" i="52"/>
  <c r="I41" i="52"/>
  <c r="I40" i="52"/>
  <c r="I39" i="52"/>
  <c r="H38" i="52"/>
  <c r="G38" i="52"/>
  <c r="I37" i="52"/>
  <c r="I36" i="52"/>
  <c r="I35" i="52"/>
  <c r="H34" i="52"/>
  <c r="G34" i="52"/>
  <c r="I33" i="52"/>
  <c r="I32" i="52"/>
  <c r="H31" i="52"/>
  <c r="H30" i="52" s="1"/>
  <c r="G31" i="52"/>
  <c r="G30" i="52" s="1"/>
  <c r="I29" i="52"/>
  <c r="I28" i="52"/>
  <c r="I27" i="52"/>
  <c r="H26" i="52"/>
  <c r="G26" i="52"/>
  <c r="I24" i="52"/>
  <c r="I23" i="52"/>
  <c r="H22" i="52"/>
  <c r="G22" i="52"/>
  <c r="I21" i="52"/>
  <c r="I20" i="52"/>
  <c r="I19" i="52"/>
  <c r="I18" i="52"/>
  <c r="I17" i="52"/>
  <c r="I16" i="52"/>
  <c r="I15" i="52"/>
  <c r="I14" i="52"/>
  <c r="I13" i="52"/>
  <c r="I12" i="52"/>
  <c r="I11" i="52"/>
  <c r="H10" i="52"/>
  <c r="H9" i="52" s="1"/>
  <c r="G10" i="52"/>
  <c r="G9" i="52" s="1"/>
  <c r="I150" i="55"/>
  <c r="I149" i="55"/>
  <c r="I148" i="55"/>
  <c r="I147" i="55"/>
  <c r="I145" i="55"/>
  <c r="I144" i="55"/>
  <c r="H143" i="55"/>
  <c r="G143" i="55"/>
  <c r="I141" i="55"/>
  <c r="I140" i="55"/>
  <c r="I139" i="55"/>
  <c r="I138" i="55"/>
  <c r="I137" i="55"/>
  <c r="I136" i="55"/>
  <c r="I135" i="55"/>
  <c r="H134" i="55"/>
  <c r="H128" i="55" s="1"/>
  <c r="G134" i="55"/>
  <c r="I133" i="55"/>
  <c r="I132" i="55"/>
  <c r="I131" i="55"/>
  <c r="I130" i="55"/>
  <c r="I129" i="55"/>
  <c r="G128" i="55"/>
  <c r="I127" i="55"/>
  <c r="I126" i="55"/>
  <c r="I125" i="55"/>
  <c r="I124" i="55"/>
  <c r="H123" i="55"/>
  <c r="H111" i="55" s="1"/>
  <c r="G123" i="55"/>
  <c r="I122" i="55"/>
  <c r="I121" i="55"/>
  <c r="I120" i="55"/>
  <c r="I119" i="55"/>
  <c r="I118" i="55"/>
  <c r="I117" i="55"/>
  <c r="I116" i="55"/>
  <c r="I115" i="55"/>
  <c r="H114" i="55"/>
  <c r="G114" i="55"/>
  <c r="I113" i="55"/>
  <c r="I112" i="55"/>
  <c r="G111" i="55"/>
  <c r="I110" i="55"/>
  <c r="I109" i="55"/>
  <c r="I108" i="55"/>
  <c r="I107" i="55"/>
  <c r="I106" i="55"/>
  <c r="H105" i="55"/>
  <c r="G105" i="55"/>
  <c r="I104" i="55"/>
  <c r="I103" i="55"/>
  <c r="I102" i="55"/>
  <c r="H101" i="55"/>
  <c r="G101" i="55"/>
  <c r="I100" i="55"/>
  <c r="I99" i="55"/>
  <c r="I98" i="55"/>
  <c r="I97" i="55"/>
  <c r="I96" i="55"/>
  <c r="I95" i="55"/>
  <c r="I94" i="55"/>
  <c r="I93" i="55"/>
  <c r="I92" i="55"/>
  <c r="I90" i="55"/>
  <c r="H89" i="55"/>
  <c r="G89" i="55"/>
  <c r="G88" i="55" s="1"/>
  <c r="I88" i="55" s="1"/>
  <c r="H88" i="55"/>
  <c r="I84" i="55"/>
  <c r="I83" i="55"/>
  <c r="I81" i="55"/>
  <c r="I80" i="55"/>
  <c r="H79" i="55"/>
  <c r="H75" i="55" s="1"/>
  <c r="H74" i="55" s="1"/>
  <c r="G79" i="55"/>
  <c r="I78" i="55"/>
  <c r="I77" i="55"/>
  <c r="I76" i="55"/>
  <c r="I71" i="55"/>
  <c r="H70" i="55"/>
  <c r="G70" i="55"/>
  <c r="I70" i="55" s="1"/>
  <c r="I69" i="55"/>
  <c r="I68" i="55"/>
  <c r="H67" i="55"/>
  <c r="G67" i="55"/>
  <c r="I67" i="55" s="1"/>
  <c r="I66" i="55"/>
  <c r="I65" i="55"/>
  <c r="I64" i="55"/>
  <c r="I63" i="55"/>
  <c r="I62" i="55"/>
  <c r="H61" i="55"/>
  <c r="G61" i="55"/>
  <c r="I60" i="55"/>
  <c r="I59" i="55"/>
  <c r="I58" i="55"/>
  <c r="I57" i="55"/>
  <c r="I56" i="55"/>
  <c r="I55" i="55"/>
  <c r="I54" i="55"/>
  <c r="I53" i="55"/>
  <c r="I52" i="55"/>
  <c r="I51" i="55"/>
  <c r="I50" i="55"/>
  <c r="H49" i="55"/>
  <c r="G49" i="55"/>
  <c r="I48" i="55"/>
  <c r="I47" i="55"/>
  <c r="I46" i="55"/>
  <c r="H45" i="55"/>
  <c r="I44" i="55"/>
  <c r="I43" i="55"/>
  <c r="I42" i="55"/>
  <c r="I41" i="55"/>
  <c r="I40" i="55"/>
  <c r="I39" i="55"/>
  <c r="H38" i="55"/>
  <c r="G38" i="55"/>
  <c r="I37" i="55"/>
  <c r="I36" i="55"/>
  <c r="I35" i="55"/>
  <c r="H34" i="55"/>
  <c r="G34" i="55"/>
  <c r="I33" i="55"/>
  <c r="I32" i="55"/>
  <c r="H31" i="55"/>
  <c r="H30" i="55" s="1"/>
  <c r="G31" i="55"/>
  <c r="G30" i="55" s="1"/>
  <c r="I29" i="55"/>
  <c r="I28" i="55"/>
  <c r="I27" i="55"/>
  <c r="H26" i="55"/>
  <c r="G26" i="55"/>
  <c r="I24" i="55"/>
  <c r="I23" i="55"/>
  <c r="H22" i="55"/>
  <c r="G22" i="55"/>
  <c r="I21" i="55"/>
  <c r="I20" i="55"/>
  <c r="I19" i="55"/>
  <c r="I18" i="55"/>
  <c r="I17" i="55"/>
  <c r="I16" i="55"/>
  <c r="I15" i="55"/>
  <c r="I14" i="55"/>
  <c r="I13" i="55"/>
  <c r="I12" i="55"/>
  <c r="I11" i="55"/>
  <c r="H10" i="55"/>
  <c r="G10" i="55"/>
  <c r="H9" i="55"/>
  <c r="G9" i="55"/>
  <c r="I150" i="53"/>
  <c r="I149" i="53"/>
  <c r="I148" i="53"/>
  <c r="I147" i="53"/>
  <c r="I145" i="53"/>
  <c r="I144" i="53"/>
  <c r="H143" i="53"/>
  <c r="G143" i="53"/>
  <c r="I141" i="53"/>
  <c r="I140" i="53"/>
  <c r="I139" i="53"/>
  <c r="I138" i="53"/>
  <c r="I137" i="53"/>
  <c r="I136" i="53"/>
  <c r="I135" i="53"/>
  <c r="H134" i="53"/>
  <c r="H128" i="53" s="1"/>
  <c r="G134" i="53"/>
  <c r="I133" i="53"/>
  <c r="I132" i="53"/>
  <c r="I131" i="53"/>
  <c r="I130" i="53"/>
  <c r="I129" i="53"/>
  <c r="I127" i="53"/>
  <c r="I126" i="53"/>
  <c r="I125" i="53"/>
  <c r="I124" i="53"/>
  <c r="H123" i="53"/>
  <c r="H111" i="53" s="1"/>
  <c r="G123" i="53"/>
  <c r="I122" i="53"/>
  <c r="I121" i="53"/>
  <c r="I120" i="53"/>
  <c r="I119" i="53"/>
  <c r="I118" i="53"/>
  <c r="I117" i="53"/>
  <c r="I116" i="53"/>
  <c r="I115" i="53"/>
  <c r="H114" i="53"/>
  <c r="G114" i="53"/>
  <c r="G111" i="53" s="1"/>
  <c r="I113" i="53"/>
  <c r="I112" i="53"/>
  <c r="I110" i="53"/>
  <c r="I109" i="53"/>
  <c r="I108" i="53"/>
  <c r="I107" i="53"/>
  <c r="I106" i="53"/>
  <c r="H105" i="53"/>
  <c r="G105" i="53"/>
  <c r="I104" i="53"/>
  <c r="I103" i="53"/>
  <c r="I102" i="53"/>
  <c r="H101" i="53"/>
  <c r="G101" i="53"/>
  <c r="I100" i="53"/>
  <c r="I99" i="53"/>
  <c r="I98" i="53"/>
  <c r="I97" i="53"/>
  <c r="I96" i="53"/>
  <c r="I95" i="53"/>
  <c r="I94" i="53"/>
  <c r="I93" i="53"/>
  <c r="I92" i="53"/>
  <c r="I90" i="53"/>
  <c r="H89" i="53"/>
  <c r="G89" i="53"/>
  <c r="G88" i="53" s="1"/>
  <c r="H88" i="53"/>
  <c r="I84" i="53"/>
  <c r="I83" i="53"/>
  <c r="I81" i="53"/>
  <c r="I80" i="53"/>
  <c r="H79" i="53"/>
  <c r="H75" i="53" s="1"/>
  <c r="H74" i="53" s="1"/>
  <c r="G79" i="53"/>
  <c r="I78" i="53"/>
  <c r="I77" i="53"/>
  <c r="I76" i="53"/>
  <c r="G75" i="53"/>
  <c r="I71" i="53"/>
  <c r="H70" i="53"/>
  <c r="G70" i="53"/>
  <c r="I69" i="53"/>
  <c r="I68" i="53"/>
  <c r="H67" i="53"/>
  <c r="G67" i="53"/>
  <c r="I66" i="53"/>
  <c r="I65" i="53"/>
  <c r="I64" i="53"/>
  <c r="I63" i="53"/>
  <c r="I62" i="53"/>
  <c r="H61" i="53"/>
  <c r="G61" i="53"/>
  <c r="I60" i="53"/>
  <c r="I59" i="53"/>
  <c r="I58" i="53"/>
  <c r="I57" i="53"/>
  <c r="I56" i="53"/>
  <c r="I55" i="53"/>
  <c r="I54" i="53"/>
  <c r="I53" i="53"/>
  <c r="I52" i="53"/>
  <c r="I51" i="53"/>
  <c r="I50" i="53"/>
  <c r="H49" i="53"/>
  <c r="H45" i="53" s="1"/>
  <c r="G49" i="53"/>
  <c r="I48" i="53"/>
  <c r="I47" i="53"/>
  <c r="I46" i="53"/>
  <c r="I44" i="53"/>
  <c r="I43" i="53"/>
  <c r="I42" i="53"/>
  <c r="I41" i="53"/>
  <c r="I40" i="53"/>
  <c r="I39" i="53"/>
  <c r="H38" i="53"/>
  <c r="G38" i="53"/>
  <c r="I37" i="53"/>
  <c r="I36" i="53"/>
  <c r="I35" i="53"/>
  <c r="H34" i="53"/>
  <c r="G34" i="53"/>
  <c r="I33" i="53"/>
  <c r="I32" i="53"/>
  <c r="H31" i="53"/>
  <c r="H30" i="53" s="1"/>
  <c r="G31" i="53"/>
  <c r="G30" i="53" s="1"/>
  <c r="I29" i="53"/>
  <c r="I28" i="53"/>
  <c r="I27" i="53"/>
  <c r="H26" i="53"/>
  <c r="G26" i="53"/>
  <c r="I24" i="53"/>
  <c r="I23" i="53"/>
  <c r="H22" i="53"/>
  <c r="G22" i="53"/>
  <c r="I21" i="53"/>
  <c r="I20" i="53"/>
  <c r="I19" i="53"/>
  <c r="I18" i="53"/>
  <c r="I17" i="53"/>
  <c r="I16" i="53"/>
  <c r="I15" i="53"/>
  <c r="I14" i="53"/>
  <c r="I13" i="53"/>
  <c r="I12" i="53"/>
  <c r="I11" i="53"/>
  <c r="H10" i="53"/>
  <c r="H9" i="53" s="1"/>
  <c r="G10" i="53"/>
  <c r="G9" i="53" s="1"/>
  <c r="I150" i="54"/>
  <c r="I149" i="54"/>
  <c r="I148" i="54"/>
  <c r="I147" i="54"/>
  <c r="I145" i="54"/>
  <c r="I144" i="54"/>
  <c r="H143" i="54"/>
  <c r="G143" i="54"/>
  <c r="I141" i="54"/>
  <c r="I140" i="54"/>
  <c r="I139" i="54"/>
  <c r="I138" i="54"/>
  <c r="I137" i="54"/>
  <c r="I136" i="54"/>
  <c r="I135" i="54"/>
  <c r="H134" i="54"/>
  <c r="H128" i="54" s="1"/>
  <c r="G134" i="54"/>
  <c r="I133" i="54"/>
  <c r="I132" i="54"/>
  <c r="I131" i="54"/>
  <c r="I130" i="54"/>
  <c r="I129" i="54"/>
  <c r="G128" i="54"/>
  <c r="I127" i="54"/>
  <c r="I126" i="54"/>
  <c r="I125" i="54"/>
  <c r="I124" i="54"/>
  <c r="H123" i="54"/>
  <c r="G123" i="54"/>
  <c r="I123" i="54" s="1"/>
  <c r="I122" i="54"/>
  <c r="I121" i="54"/>
  <c r="I120" i="54"/>
  <c r="I119" i="54"/>
  <c r="I118" i="54"/>
  <c r="I117" i="54"/>
  <c r="I116" i="54"/>
  <c r="I115" i="54"/>
  <c r="H114" i="54"/>
  <c r="G114" i="54"/>
  <c r="G111" i="54" s="1"/>
  <c r="I111" i="54" s="1"/>
  <c r="I113" i="54"/>
  <c r="I112" i="54"/>
  <c r="H111" i="54"/>
  <c r="I110" i="54"/>
  <c r="I109" i="54"/>
  <c r="I108" i="54"/>
  <c r="I107" i="54"/>
  <c r="I106" i="54"/>
  <c r="H105" i="54"/>
  <c r="G105" i="54"/>
  <c r="I105" i="54" s="1"/>
  <c r="I104" i="54"/>
  <c r="I103" i="54"/>
  <c r="I102" i="54"/>
  <c r="H101" i="54"/>
  <c r="G101" i="54"/>
  <c r="I100" i="54"/>
  <c r="I99" i="54"/>
  <c r="I98" i="54"/>
  <c r="I97" i="54"/>
  <c r="I96" i="54"/>
  <c r="I95" i="54"/>
  <c r="I94" i="54"/>
  <c r="I93" i="54"/>
  <c r="I92" i="54"/>
  <c r="I90" i="54"/>
  <c r="H89" i="54"/>
  <c r="G89" i="54"/>
  <c r="G88" i="54" s="1"/>
  <c r="H88" i="54"/>
  <c r="I84" i="54"/>
  <c r="I83" i="54"/>
  <c r="I81" i="54"/>
  <c r="I80" i="54"/>
  <c r="H79" i="54"/>
  <c r="G79" i="54"/>
  <c r="I78" i="54"/>
  <c r="I77" i="54"/>
  <c r="I76" i="54"/>
  <c r="H75" i="54"/>
  <c r="H74" i="54" s="1"/>
  <c r="I71" i="54"/>
  <c r="H70" i="54"/>
  <c r="G70" i="54"/>
  <c r="I69" i="54"/>
  <c r="I68" i="54"/>
  <c r="H67" i="54"/>
  <c r="G67" i="54"/>
  <c r="I66" i="54"/>
  <c r="I65" i="54"/>
  <c r="I64" i="54"/>
  <c r="I63" i="54"/>
  <c r="I62" i="54"/>
  <c r="H61" i="54"/>
  <c r="G61" i="54"/>
  <c r="I61" i="54" s="1"/>
  <c r="I60" i="54"/>
  <c r="I59" i="54"/>
  <c r="I58" i="54"/>
  <c r="I57" i="54"/>
  <c r="I56" i="54"/>
  <c r="I55" i="54"/>
  <c r="I54" i="54"/>
  <c r="I53" i="54"/>
  <c r="I52" i="54"/>
  <c r="I51" i="54"/>
  <c r="I50" i="54"/>
  <c r="H49" i="54"/>
  <c r="H45" i="54" s="1"/>
  <c r="G49" i="54"/>
  <c r="I48" i="54"/>
  <c r="I47" i="54"/>
  <c r="I46" i="54"/>
  <c r="G45" i="54"/>
  <c r="I44" i="54"/>
  <c r="I43" i="54"/>
  <c r="I42" i="54"/>
  <c r="I41" i="54"/>
  <c r="I40" i="54"/>
  <c r="I39" i="54"/>
  <c r="H38" i="54"/>
  <c r="G38" i="54"/>
  <c r="I37" i="54"/>
  <c r="I36" i="54"/>
  <c r="I35" i="54"/>
  <c r="H34" i="54"/>
  <c r="G34" i="54"/>
  <c r="I33" i="54"/>
  <c r="I32" i="54"/>
  <c r="H31" i="54"/>
  <c r="G31" i="54"/>
  <c r="G30" i="54" s="1"/>
  <c r="H30" i="54"/>
  <c r="I29" i="54"/>
  <c r="I28" i="54"/>
  <c r="I27" i="54"/>
  <c r="H26" i="54"/>
  <c r="G26" i="54"/>
  <c r="I24" i="54"/>
  <c r="I23" i="54"/>
  <c r="H22" i="54"/>
  <c r="G22" i="54"/>
  <c r="I21" i="54"/>
  <c r="I20" i="54"/>
  <c r="I19" i="54"/>
  <c r="I18" i="54"/>
  <c r="I17" i="54"/>
  <c r="I16" i="54"/>
  <c r="I15" i="54"/>
  <c r="I14" i="54"/>
  <c r="I13" i="54"/>
  <c r="I12" i="54"/>
  <c r="I11" i="54"/>
  <c r="H10" i="54"/>
  <c r="H9" i="54" s="1"/>
  <c r="G10" i="54"/>
  <c r="I150" i="33"/>
  <c r="I149" i="33"/>
  <c r="I148" i="33"/>
  <c r="I147" i="33"/>
  <c r="I145" i="33"/>
  <c r="I144" i="33"/>
  <c r="H143" i="33"/>
  <c r="G143" i="33"/>
  <c r="I141" i="33"/>
  <c r="I140" i="33"/>
  <c r="I139" i="33"/>
  <c r="I138" i="33"/>
  <c r="I137" i="33"/>
  <c r="I136" i="33"/>
  <c r="I135" i="33"/>
  <c r="H134" i="33"/>
  <c r="G134" i="33"/>
  <c r="I133" i="33"/>
  <c r="I132" i="33"/>
  <c r="I131" i="33"/>
  <c r="I130" i="33"/>
  <c r="I129" i="33"/>
  <c r="H128" i="33"/>
  <c r="I127" i="33"/>
  <c r="I126" i="33"/>
  <c r="I125" i="33"/>
  <c r="I124" i="33"/>
  <c r="H123" i="33"/>
  <c r="G123" i="33"/>
  <c r="I122" i="33"/>
  <c r="I121" i="33"/>
  <c r="I120" i="33"/>
  <c r="I119" i="33"/>
  <c r="I118" i="33"/>
  <c r="I117" i="33"/>
  <c r="I116" i="33"/>
  <c r="I115" i="33"/>
  <c r="H114" i="33"/>
  <c r="G114" i="33"/>
  <c r="G111" i="33" s="1"/>
  <c r="I113" i="33"/>
  <c r="I112" i="33"/>
  <c r="H111" i="33"/>
  <c r="I110" i="33"/>
  <c r="I109" i="33"/>
  <c r="I108" i="33"/>
  <c r="I107" i="33"/>
  <c r="I106" i="33"/>
  <c r="H105" i="33"/>
  <c r="G105" i="33"/>
  <c r="I104" i="33"/>
  <c r="I103" i="33"/>
  <c r="I102" i="33"/>
  <c r="H101" i="33"/>
  <c r="G101" i="33"/>
  <c r="I100" i="33"/>
  <c r="I99" i="33"/>
  <c r="I98" i="33"/>
  <c r="I97" i="33"/>
  <c r="I96" i="33"/>
  <c r="I95" i="33"/>
  <c r="I94" i="33"/>
  <c r="I93" i="33"/>
  <c r="I92" i="33"/>
  <c r="I90" i="33"/>
  <c r="H89" i="33"/>
  <c r="G89" i="33"/>
  <c r="G88" i="33" s="1"/>
  <c r="H88" i="33"/>
  <c r="I84" i="33"/>
  <c r="I83" i="33"/>
  <c r="I81" i="33"/>
  <c r="I80" i="33"/>
  <c r="H79" i="33"/>
  <c r="H75" i="33" s="1"/>
  <c r="H74" i="33" s="1"/>
  <c r="G79" i="33"/>
  <c r="I78" i="33"/>
  <c r="I77" i="33"/>
  <c r="I76" i="33"/>
  <c r="G75" i="33"/>
  <c r="I71" i="33"/>
  <c r="H70" i="33"/>
  <c r="G70" i="33"/>
  <c r="I69" i="33"/>
  <c r="I68" i="33"/>
  <c r="H67" i="33"/>
  <c r="G67" i="33"/>
  <c r="I66" i="33"/>
  <c r="I65" i="33"/>
  <c r="I64" i="33"/>
  <c r="I63" i="33"/>
  <c r="I62" i="33"/>
  <c r="H61" i="33"/>
  <c r="G61" i="33"/>
  <c r="I60" i="33"/>
  <c r="I59" i="33"/>
  <c r="I58" i="33"/>
  <c r="I57" i="33"/>
  <c r="I56" i="33"/>
  <c r="I55" i="33"/>
  <c r="I54" i="33"/>
  <c r="I53" i="33"/>
  <c r="I52" i="33"/>
  <c r="I51" i="33"/>
  <c r="I50" i="33"/>
  <c r="H49" i="33"/>
  <c r="H45" i="33" s="1"/>
  <c r="G49" i="33"/>
  <c r="I48" i="33"/>
  <c r="I47" i="33"/>
  <c r="I46" i="33"/>
  <c r="I44" i="33"/>
  <c r="I43" i="33"/>
  <c r="I42" i="33"/>
  <c r="I41" i="33"/>
  <c r="I40" i="33"/>
  <c r="I39" i="33"/>
  <c r="H38" i="33"/>
  <c r="G38" i="33"/>
  <c r="I37" i="33"/>
  <c r="I36" i="33"/>
  <c r="I35" i="33"/>
  <c r="H34" i="33"/>
  <c r="G34" i="33"/>
  <c r="I33" i="33"/>
  <c r="I32" i="33"/>
  <c r="H31" i="33"/>
  <c r="H30" i="33" s="1"/>
  <c r="G31" i="33"/>
  <c r="G30" i="33" s="1"/>
  <c r="I29" i="33"/>
  <c r="I28" i="33"/>
  <c r="I27" i="33"/>
  <c r="H26" i="33"/>
  <c r="G26" i="33"/>
  <c r="I24" i="33"/>
  <c r="I23" i="33"/>
  <c r="H22" i="33"/>
  <c r="G22" i="33"/>
  <c r="I21" i="33"/>
  <c r="I20" i="33"/>
  <c r="I19" i="33"/>
  <c r="I18" i="33"/>
  <c r="I17" i="33"/>
  <c r="I16" i="33"/>
  <c r="I15" i="33"/>
  <c r="I14" i="33"/>
  <c r="I13" i="33"/>
  <c r="I12" i="33"/>
  <c r="I11" i="33"/>
  <c r="H10" i="33"/>
  <c r="H9" i="33" s="1"/>
  <c r="G10" i="33"/>
  <c r="G9" i="33" s="1"/>
  <c r="I150" i="34"/>
  <c r="I149" i="34"/>
  <c r="I148" i="34"/>
  <c r="I147" i="34"/>
  <c r="I145" i="34"/>
  <c r="I144" i="34"/>
  <c r="H143" i="34"/>
  <c r="G143" i="34"/>
  <c r="I141" i="34"/>
  <c r="I140" i="34"/>
  <c r="I139" i="34"/>
  <c r="I138" i="34"/>
  <c r="I137" i="34"/>
  <c r="I136" i="34"/>
  <c r="I135" i="34"/>
  <c r="H134" i="34"/>
  <c r="H128" i="34" s="1"/>
  <c r="G134" i="34"/>
  <c r="I133" i="34"/>
  <c r="I132" i="34"/>
  <c r="I131" i="34"/>
  <c r="I130" i="34"/>
  <c r="I129" i="34"/>
  <c r="G128" i="34"/>
  <c r="I127" i="34"/>
  <c r="I126" i="34"/>
  <c r="I125" i="34"/>
  <c r="I124" i="34"/>
  <c r="H123" i="34"/>
  <c r="G123" i="34"/>
  <c r="I122" i="34"/>
  <c r="I121" i="34"/>
  <c r="I120" i="34"/>
  <c r="I119" i="34"/>
  <c r="I118" i="34"/>
  <c r="I117" i="34"/>
  <c r="I116" i="34"/>
  <c r="I115" i="34"/>
  <c r="H114" i="34"/>
  <c r="H111" i="34" s="1"/>
  <c r="G114" i="34"/>
  <c r="I113" i="34"/>
  <c r="I112" i="34"/>
  <c r="I110" i="34"/>
  <c r="I109" i="34"/>
  <c r="I108" i="34"/>
  <c r="I107" i="34"/>
  <c r="I106" i="34"/>
  <c r="H105" i="34"/>
  <c r="G105" i="34"/>
  <c r="I104" i="34"/>
  <c r="I103" i="34"/>
  <c r="I102" i="34"/>
  <c r="H101" i="34"/>
  <c r="G101" i="34"/>
  <c r="I100" i="34"/>
  <c r="I99" i="34"/>
  <c r="I98" i="34"/>
  <c r="I97" i="34"/>
  <c r="I96" i="34"/>
  <c r="I95" i="34"/>
  <c r="I94" i="34"/>
  <c r="I93" i="34"/>
  <c r="I92" i="34"/>
  <c r="I90" i="34"/>
  <c r="H89" i="34"/>
  <c r="H88" i="34" s="1"/>
  <c r="G89" i="34"/>
  <c r="G88" i="34" s="1"/>
  <c r="I88" i="34" s="1"/>
  <c r="I84" i="34"/>
  <c r="I83" i="34"/>
  <c r="I81" i="34"/>
  <c r="I80" i="34"/>
  <c r="H79" i="34"/>
  <c r="H75" i="34" s="1"/>
  <c r="H74" i="34" s="1"/>
  <c r="G79" i="34"/>
  <c r="I78" i="34"/>
  <c r="I77" i="34"/>
  <c r="I76" i="34"/>
  <c r="I71" i="34"/>
  <c r="H70" i="34"/>
  <c r="G70" i="34"/>
  <c r="I69" i="34"/>
  <c r="I68" i="34"/>
  <c r="H67" i="34"/>
  <c r="G67" i="34"/>
  <c r="I66" i="34"/>
  <c r="I65" i="34"/>
  <c r="I64" i="34"/>
  <c r="I63" i="34"/>
  <c r="I62" i="34"/>
  <c r="H61" i="34"/>
  <c r="G61" i="34"/>
  <c r="I60" i="34"/>
  <c r="I59" i="34"/>
  <c r="I58" i="34"/>
  <c r="I57" i="34"/>
  <c r="I56" i="34"/>
  <c r="I55" i="34"/>
  <c r="I54" i="34"/>
  <c r="I53" i="34"/>
  <c r="I52" i="34"/>
  <c r="I51" i="34"/>
  <c r="I50" i="34"/>
  <c r="H49" i="34"/>
  <c r="H45" i="34" s="1"/>
  <c r="G49" i="34"/>
  <c r="I48" i="34"/>
  <c r="I47" i="34"/>
  <c r="I46" i="34"/>
  <c r="G45" i="34"/>
  <c r="I44" i="34"/>
  <c r="I43" i="34"/>
  <c r="I42" i="34"/>
  <c r="I41" i="34"/>
  <c r="I40" i="34"/>
  <c r="I39" i="34"/>
  <c r="H38" i="34"/>
  <c r="G38" i="34"/>
  <c r="I38" i="34" s="1"/>
  <c r="I37" i="34"/>
  <c r="I36" i="34"/>
  <c r="I35" i="34"/>
  <c r="H34" i="34"/>
  <c r="G34" i="34"/>
  <c r="I33" i="34"/>
  <c r="I32" i="34"/>
  <c r="H31" i="34"/>
  <c r="H30" i="34" s="1"/>
  <c r="G31" i="34"/>
  <c r="G30" i="34"/>
  <c r="I29" i="34"/>
  <c r="I28" i="34"/>
  <c r="I27" i="34"/>
  <c r="H26" i="34"/>
  <c r="G26" i="34"/>
  <c r="I24" i="34"/>
  <c r="I23" i="34"/>
  <c r="H22" i="34"/>
  <c r="G22" i="34"/>
  <c r="I21" i="34"/>
  <c r="I20" i="34"/>
  <c r="I19" i="34"/>
  <c r="I18" i="34"/>
  <c r="I17" i="34"/>
  <c r="I16" i="34"/>
  <c r="I15" i="34"/>
  <c r="I14" i="34"/>
  <c r="I13" i="34"/>
  <c r="I12" i="34"/>
  <c r="I11" i="34"/>
  <c r="H10" i="34"/>
  <c r="H9" i="34" s="1"/>
  <c r="G10" i="34"/>
  <c r="I10" i="34" s="1"/>
  <c r="I150" i="50"/>
  <c r="I149" i="50"/>
  <c r="I148" i="50"/>
  <c r="I147" i="50"/>
  <c r="I145" i="50"/>
  <c r="I144" i="50"/>
  <c r="H143" i="50"/>
  <c r="G143" i="50"/>
  <c r="I141" i="50"/>
  <c r="I140" i="50"/>
  <c r="I139" i="50"/>
  <c r="I138" i="50"/>
  <c r="I137" i="50"/>
  <c r="I136" i="50"/>
  <c r="I135" i="50"/>
  <c r="H134" i="50"/>
  <c r="G134" i="50"/>
  <c r="I133" i="50"/>
  <c r="I132" i="50"/>
  <c r="I131" i="50"/>
  <c r="I130" i="50"/>
  <c r="I129" i="50"/>
  <c r="H128" i="50"/>
  <c r="I127" i="50"/>
  <c r="I126" i="50"/>
  <c r="I125" i="50"/>
  <c r="I124" i="50"/>
  <c r="H123" i="50"/>
  <c r="G123" i="50"/>
  <c r="I122" i="50"/>
  <c r="I121" i="50"/>
  <c r="I120" i="50"/>
  <c r="I119" i="50"/>
  <c r="I118" i="50"/>
  <c r="I117" i="50"/>
  <c r="I116" i="50"/>
  <c r="I115" i="50"/>
  <c r="H114" i="50"/>
  <c r="G114" i="50"/>
  <c r="G111" i="50" s="1"/>
  <c r="I113" i="50"/>
  <c r="I112" i="50"/>
  <c r="H111" i="50"/>
  <c r="I110" i="50"/>
  <c r="I109" i="50"/>
  <c r="I108" i="50"/>
  <c r="I107" i="50"/>
  <c r="I106" i="50"/>
  <c r="H105" i="50"/>
  <c r="G105" i="50"/>
  <c r="I104" i="50"/>
  <c r="I103" i="50"/>
  <c r="I102" i="50"/>
  <c r="H101" i="50"/>
  <c r="G101" i="50"/>
  <c r="I100" i="50"/>
  <c r="I99" i="50"/>
  <c r="I98" i="50"/>
  <c r="I97" i="50"/>
  <c r="I96" i="50"/>
  <c r="I95" i="50"/>
  <c r="I94" i="50"/>
  <c r="I93" i="50"/>
  <c r="I92" i="50"/>
  <c r="I90" i="50"/>
  <c r="H89" i="50"/>
  <c r="G89" i="50"/>
  <c r="G88" i="50" s="1"/>
  <c r="H88" i="50"/>
  <c r="I84" i="50"/>
  <c r="I83" i="50"/>
  <c r="I81" i="50"/>
  <c r="I80" i="50"/>
  <c r="H79" i="50"/>
  <c r="H75" i="50" s="1"/>
  <c r="H74" i="50" s="1"/>
  <c r="G79" i="50"/>
  <c r="I78" i="50"/>
  <c r="I77" i="50"/>
  <c r="I76" i="50"/>
  <c r="G75" i="50"/>
  <c r="I71" i="50"/>
  <c r="H70" i="50"/>
  <c r="G70" i="50"/>
  <c r="I69" i="50"/>
  <c r="I68" i="50"/>
  <c r="H67" i="50"/>
  <c r="G67" i="50"/>
  <c r="I66" i="50"/>
  <c r="I65" i="50"/>
  <c r="I64" i="50"/>
  <c r="I63" i="50"/>
  <c r="I62" i="50"/>
  <c r="H61" i="50"/>
  <c r="G61" i="50"/>
  <c r="I60" i="50"/>
  <c r="I59" i="50"/>
  <c r="I58" i="50"/>
  <c r="I57" i="50"/>
  <c r="I56" i="50"/>
  <c r="I55" i="50"/>
  <c r="I54" i="50"/>
  <c r="I53" i="50"/>
  <c r="I52" i="50"/>
  <c r="I51" i="50"/>
  <c r="I50" i="50"/>
  <c r="H49" i="50"/>
  <c r="H45" i="50" s="1"/>
  <c r="G49" i="50"/>
  <c r="I48" i="50"/>
  <c r="I47" i="50"/>
  <c r="I46" i="50"/>
  <c r="I44" i="50"/>
  <c r="I43" i="50"/>
  <c r="I42" i="50"/>
  <c r="I41" i="50"/>
  <c r="I40" i="50"/>
  <c r="I39" i="50"/>
  <c r="H38" i="50"/>
  <c r="G38" i="50"/>
  <c r="I37" i="50"/>
  <c r="I36" i="50"/>
  <c r="I35" i="50"/>
  <c r="H34" i="50"/>
  <c r="G34" i="50"/>
  <c r="I33" i="50"/>
  <c r="I32" i="50"/>
  <c r="H31" i="50"/>
  <c r="H30" i="50" s="1"/>
  <c r="G31" i="50"/>
  <c r="G30" i="50" s="1"/>
  <c r="I29" i="50"/>
  <c r="I28" i="50"/>
  <c r="I27" i="50"/>
  <c r="H26" i="50"/>
  <c r="G26" i="50"/>
  <c r="I24" i="50"/>
  <c r="I23" i="50"/>
  <c r="H22" i="50"/>
  <c r="G22" i="50"/>
  <c r="I21" i="50"/>
  <c r="I20" i="50"/>
  <c r="I19" i="50"/>
  <c r="I18" i="50"/>
  <c r="I17" i="50"/>
  <c r="I16" i="50"/>
  <c r="I15" i="50"/>
  <c r="I14" i="50"/>
  <c r="I13" i="50"/>
  <c r="I12" i="50"/>
  <c r="I11" i="50"/>
  <c r="H10" i="50"/>
  <c r="H9" i="50" s="1"/>
  <c r="G10" i="50"/>
  <c r="G9" i="50" s="1"/>
  <c r="I150" i="35"/>
  <c r="I149" i="35"/>
  <c r="I148" i="35"/>
  <c r="I147" i="35"/>
  <c r="I145" i="35"/>
  <c r="I144" i="35"/>
  <c r="H143" i="35"/>
  <c r="G143" i="35"/>
  <c r="I141" i="35"/>
  <c r="I140" i="35"/>
  <c r="I139" i="35"/>
  <c r="I138" i="35"/>
  <c r="I137" i="35"/>
  <c r="I136" i="35"/>
  <c r="I135" i="35"/>
  <c r="H134" i="35"/>
  <c r="H128" i="35" s="1"/>
  <c r="G134" i="35"/>
  <c r="I133" i="35"/>
  <c r="I132" i="35"/>
  <c r="I131" i="35"/>
  <c r="I130" i="35"/>
  <c r="I129" i="35"/>
  <c r="G128" i="35"/>
  <c r="I127" i="35"/>
  <c r="I126" i="35"/>
  <c r="I125" i="35"/>
  <c r="I124" i="35"/>
  <c r="H123" i="35"/>
  <c r="G123" i="35"/>
  <c r="I122" i="35"/>
  <c r="I121" i="35"/>
  <c r="I120" i="35"/>
  <c r="I119" i="35"/>
  <c r="I118" i="35"/>
  <c r="I117" i="35"/>
  <c r="I116" i="35"/>
  <c r="I115" i="35"/>
  <c r="H114" i="35"/>
  <c r="H111" i="35" s="1"/>
  <c r="G114" i="35"/>
  <c r="I113" i="35"/>
  <c r="I112" i="35"/>
  <c r="I110" i="35"/>
  <c r="I109" i="35"/>
  <c r="I108" i="35"/>
  <c r="I107" i="35"/>
  <c r="I106" i="35"/>
  <c r="H105" i="35"/>
  <c r="G105" i="35"/>
  <c r="I104" i="35"/>
  <c r="I103" i="35"/>
  <c r="I102" i="35"/>
  <c r="H101" i="35"/>
  <c r="G101" i="35"/>
  <c r="I100" i="35"/>
  <c r="I99" i="35"/>
  <c r="I98" i="35"/>
  <c r="I97" i="35"/>
  <c r="I96" i="35"/>
  <c r="I95" i="35"/>
  <c r="I94" i="35"/>
  <c r="I93" i="35"/>
  <c r="I92" i="35"/>
  <c r="I90" i="35"/>
  <c r="H89" i="35"/>
  <c r="H88" i="35" s="1"/>
  <c r="G89" i="35"/>
  <c r="G88" i="35" s="1"/>
  <c r="I88" i="35" s="1"/>
  <c r="I84" i="35"/>
  <c r="I83" i="35"/>
  <c r="I81" i="35"/>
  <c r="I80" i="35"/>
  <c r="H79" i="35"/>
  <c r="H75" i="35" s="1"/>
  <c r="H74" i="35" s="1"/>
  <c r="G79" i="35"/>
  <c r="I78" i="35"/>
  <c r="I77" i="35"/>
  <c r="I76" i="35"/>
  <c r="I71" i="35"/>
  <c r="H70" i="35"/>
  <c r="G70" i="35"/>
  <c r="I69" i="35"/>
  <c r="I68" i="35"/>
  <c r="H67" i="35"/>
  <c r="G67" i="35"/>
  <c r="I66" i="35"/>
  <c r="I65" i="35"/>
  <c r="I64" i="35"/>
  <c r="I63" i="35"/>
  <c r="I62" i="35"/>
  <c r="H61" i="35"/>
  <c r="G61" i="35"/>
  <c r="I60" i="35"/>
  <c r="I59" i="35"/>
  <c r="I58" i="35"/>
  <c r="I57" i="35"/>
  <c r="I56" i="35"/>
  <c r="I55" i="35"/>
  <c r="I54" i="35"/>
  <c r="I53" i="35"/>
  <c r="I52" i="35"/>
  <c r="I51" i="35"/>
  <c r="I50" i="35"/>
  <c r="H49" i="35"/>
  <c r="H45" i="35" s="1"/>
  <c r="G49" i="35"/>
  <c r="I48" i="35"/>
  <c r="I47" i="35"/>
  <c r="I46" i="35"/>
  <c r="G45" i="35"/>
  <c r="I44" i="35"/>
  <c r="I43" i="35"/>
  <c r="I42" i="35"/>
  <c r="I41" i="35"/>
  <c r="I40" i="35"/>
  <c r="I39" i="35"/>
  <c r="H38" i="35"/>
  <c r="G38" i="35"/>
  <c r="I38" i="35" s="1"/>
  <c r="I37" i="35"/>
  <c r="I36" i="35"/>
  <c r="I35" i="35"/>
  <c r="H34" i="35"/>
  <c r="G34" i="35"/>
  <c r="I33" i="35"/>
  <c r="I32" i="35"/>
  <c r="H31" i="35"/>
  <c r="H30" i="35" s="1"/>
  <c r="G31" i="35"/>
  <c r="G30" i="35"/>
  <c r="I29" i="35"/>
  <c r="I28" i="35"/>
  <c r="I27" i="35"/>
  <c r="H26" i="35"/>
  <c r="G26" i="35"/>
  <c r="I24" i="35"/>
  <c r="I23" i="35"/>
  <c r="H22" i="35"/>
  <c r="G22" i="35"/>
  <c r="I21" i="35"/>
  <c r="I20" i="35"/>
  <c r="I19" i="35"/>
  <c r="I18" i="35"/>
  <c r="I17" i="35"/>
  <c r="I16" i="35"/>
  <c r="I15" i="35"/>
  <c r="I14" i="35"/>
  <c r="I13" i="35"/>
  <c r="I12" i="35"/>
  <c r="I11" i="35"/>
  <c r="H10" i="35"/>
  <c r="G10" i="35"/>
  <c r="I10" i="35" s="1"/>
  <c r="H9" i="35"/>
  <c r="I150" i="36"/>
  <c r="I149" i="36"/>
  <c r="I148" i="36"/>
  <c r="I147" i="36"/>
  <c r="I145" i="36"/>
  <c r="I144" i="36"/>
  <c r="H143" i="36"/>
  <c r="G143" i="36"/>
  <c r="I141" i="36"/>
  <c r="I140" i="36"/>
  <c r="I139" i="36"/>
  <c r="I138" i="36"/>
  <c r="I137" i="36"/>
  <c r="I136" i="36"/>
  <c r="I135" i="36"/>
  <c r="H134" i="36"/>
  <c r="G134" i="36"/>
  <c r="I133" i="36"/>
  <c r="I132" i="36"/>
  <c r="I131" i="36"/>
  <c r="I130" i="36"/>
  <c r="I129" i="36"/>
  <c r="H128" i="36"/>
  <c r="I127" i="36"/>
  <c r="I126" i="36"/>
  <c r="I125" i="36"/>
  <c r="G124" i="36"/>
  <c r="I124" i="36" s="1"/>
  <c r="H123" i="36"/>
  <c r="I122" i="36"/>
  <c r="I121" i="36"/>
  <c r="I120" i="36"/>
  <c r="I119" i="36"/>
  <c r="I118" i="36"/>
  <c r="I117" i="36"/>
  <c r="I116" i="36"/>
  <c r="I115" i="36"/>
  <c r="G115" i="36"/>
  <c r="G114" i="36" s="1"/>
  <c r="H114" i="36"/>
  <c r="I113" i="36"/>
  <c r="I112" i="36"/>
  <c r="H111" i="36"/>
  <c r="I110" i="36"/>
  <c r="I109" i="36"/>
  <c r="I108" i="36"/>
  <c r="I107" i="36"/>
  <c r="I106" i="36"/>
  <c r="H105" i="36"/>
  <c r="G105" i="36"/>
  <c r="I104" i="36"/>
  <c r="I103" i="36"/>
  <c r="I102" i="36"/>
  <c r="H101" i="36"/>
  <c r="G101" i="36"/>
  <c r="I101" i="36" s="1"/>
  <c r="I100" i="36"/>
  <c r="I99" i="36"/>
  <c r="I98" i="36"/>
  <c r="I97" i="36"/>
  <c r="I96" i="36"/>
  <c r="I95" i="36"/>
  <c r="I94" i="36"/>
  <c r="I93" i="36"/>
  <c r="I92" i="36"/>
  <c r="I90" i="36"/>
  <c r="H89" i="36"/>
  <c r="H88" i="36" s="1"/>
  <c r="I84" i="36"/>
  <c r="I83" i="36"/>
  <c r="I81" i="36"/>
  <c r="I80" i="36"/>
  <c r="H79" i="36"/>
  <c r="H75" i="36" s="1"/>
  <c r="H74" i="36" s="1"/>
  <c r="G79" i="36"/>
  <c r="I78" i="36"/>
  <c r="I77" i="36"/>
  <c r="I76" i="36"/>
  <c r="G75" i="36"/>
  <c r="G74" i="36" s="1"/>
  <c r="I71" i="36"/>
  <c r="H70" i="36"/>
  <c r="G70" i="36"/>
  <c r="I70" i="36" s="1"/>
  <c r="I69" i="36"/>
  <c r="I68" i="36"/>
  <c r="H67" i="36"/>
  <c r="G67" i="36"/>
  <c r="I67" i="36" s="1"/>
  <c r="I66" i="36"/>
  <c r="I65" i="36"/>
  <c r="I64" i="36"/>
  <c r="I63" i="36"/>
  <c r="I62" i="36"/>
  <c r="H61" i="36"/>
  <c r="G61" i="36"/>
  <c r="I60" i="36"/>
  <c r="I59" i="36"/>
  <c r="I58" i="36"/>
  <c r="I57" i="36"/>
  <c r="I56" i="36"/>
  <c r="I55" i="36"/>
  <c r="I54" i="36"/>
  <c r="I53" i="36"/>
  <c r="I52" i="36"/>
  <c r="I51" i="36"/>
  <c r="I50" i="36"/>
  <c r="H49" i="36"/>
  <c r="G49" i="36"/>
  <c r="I48" i="36"/>
  <c r="I47" i="36"/>
  <c r="I46" i="36"/>
  <c r="H45" i="36"/>
  <c r="I44" i="36"/>
  <c r="I43" i="36"/>
  <c r="I42" i="36"/>
  <c r="I41" i="36"/>
  <c r="I40" i="36"/>
  <c r="I39" i="36"/>
  <c r="H38" i="36"/>
  <c r="G38" i="36"/>
  <c r="I37" i="36"/>
  <c r="I36" i="36"/>
  <c r="I35" i="36"/>
  <c r="H34" i="36"/>
  <c r="G34" i="36"/>
  <c r="I33" i="36"/>
  <c r="I32" i="36"/>
  <c r="H31" i="36"/>
  <c r="H30" i="36" s="1"/>
  <c r="G31" i="36"/>
  <c r="I29" i="36"/>
  <c r="I28" i="36"/>
  <c r="I27" i="36"/>
  <c r="H26" i="36"/>
  <c r="G26" i="36"/>
  <c r="I24" i="36"/>
  <c r="I23" i="36"/>
  <c r="H22" i="36"/>
  <c r="G22" i="36"/>
  <c r="I22" i="36" s="1"/>
  <c r="I21" i="36"/>
  <c r="I20" i="36"/>
  <c r="I19" i="36"/>
  <c r="I18" i="36"/>
  <c r="I17" i="36"/>
  <c r="I16" i="36"/>
  <c r="I15" i="36"/>
  <c r="I14" i="36"/>
  <c r="I13" i="36"/>
  <c r="I12" i="36"/>
  <c r="I11" i="36"/>
  <c r="H10" i="36"/>
  <c r="G10" i="36"/>
  <c r="G9" i="36" s="1"/>
  <c r="H9" i="36"/>
  <c r="I150" i="37"/>
  <c r="I149" i="37"/>
  <c r="I148" i="37"/>
  <c r="I147" i="37"/>
  <c r="I145" i="37"/>
  <c r="I144" i="37"/>
  <c r="H143" i="37"/>
  <c r="G143" i="37"/>
  <c r="I143" i="37" s="1"/>
  <c r="I141" i="37"/>
  <c r="I140" i="37"/>
  <c r="I139" i="37"/>
  <c r="I138" i="37"/>
  <c r="I137" i="37"/>
  <c r="I136" i="37"/>
  <c r="I135" i="37"/>
  <c r="H134" i="37"/>
  <c r="H128" i="37" s="1"/>
  <c r="G134" i="37"/>
  <c r="I133" i="37"/>
  <c r="I132" i="37"/>
  <c r="I131" i="37"/>
  <c r="I130" i="37"/>
  <c r="I129" i="37"/>
  <c r="G128" i="37"/>
  <c r="I127" i="37"/>
  <c r="I126" i="37"/>
  <c r="I125" i="37"/>
  <c r="I124" i="37"/>
  <c r="H123" i="37"/>
  <c r="G123" i="37"/>
  <c r="I122" i="37"/>
  <c r="I121" i="37"/>
  <c r="G120" i="37"/>
  <c r="I120" i="37" s="1"/>
  <c r="I119" i="37"/>
  <c r="I118" i="37"/>
  <c r="I117" i="37"/>
  <c r="I116" i="37"/>
  <c r="I115" i="37"/>
  <c r="H114" i="37"/>
  <c r="I113" i="37"/>
  <c r="I112" i="37"/>
  <c r="G111" i="37"/>
  <c r="I110" i="37"/>
  <c r="I109" i="37"/>
  <c r="I108" i="37"/>
  <c r="I107" i="37"/>
  <c r="I106" i="37"/>
  <c r="H105" i="37"/>
  <c r="G105" i="37"/>
  <c r="I104" i="37"/>
  <c r="I103" i="37"/>
  <c r="I102" i="37"/>
  <c r="H101" i="37"/>
  <c r="G101" i="37"/>
  <c r="I100" i="37"/>
  <c r="I99" i="37"/>
  <c r="I98" i="37"/>
  <c r="I97" i="37"/>
  <c r="I96" i="37"/>
  <c r="I95" i="37"/>
  <c r="I94" i="37"/>
  <c r="I93" i="37"/>
  <c r="I92" i="37"/>
  <c r="I90" i="37"/>
  <c r="H89" i="37"/>
  <c r="H88" i="37" s="1"/>
  <c r="G89" i="37"/>
  <c r="G88" i="37" s="1"/>
  <c r="I84" i="37"/>
  <c r="I83" i="37"/>
  <c r="I81" i="37"/>
  <c r="I80" i="37"/>
  <c r="H79" i="37"/>
  <c r="H75" i="37" s="1"/>
  <c r="H74" i="37" s="1"/>
  <c r="G79" i="37"/>
  <c r="I78" i="37"/>
  <c r="I77" i="37"/>
  <c r="I76" i="37"/>
  <c r="G75" i="37"/>
  <c r="I71" i="37"/>
  <c r="H70" i="37"/>
  <c r="G70" i="37"/>
  <c r="I69" i="37"/>
  <c r="I68" i="37"/>
  <c r="H67" i="37"/>
  <c r="G67" i="37"/>
  <c r="I66" i="37"/>
  <c r="I65" i="37"/>
  <c r="I64" i="37"/>
  <c r="I63" i="37"/>
  <c r="I62" i="37"/>
  <c r="H61" i="37"/>
  <c r="G61" i="37"/>
  <c r="I60" i="37"/>
  <c r="I59" i="37"/>
  <c r="I58" i="37"/>
  <c r="I57" i="37"/>
  <c r="I56" i="37"/>
  <c r="I55" i="37"/>
  <c r="I54" i="37"/>
  <c r="I53" i="37"/>
  <c r="I52" i="37"/>
  <c r="I51" i="37"/>
  <c r="I50" i="37"/>
  <c r="H49" i="37"/>
  <c r="H45" i="37" s="1"/>
  <c r="G49" i="37"/>
  <c r="I48" i="37"/>
  <c r="I47" i="37"/>
  <c r="I46" i="37"/>
  <c r="I44" i="37"/>
  <c r="I43" i="37"/>
  <c r="I42" i="37"/>
  <c r="I41" i="37"/>
  <c r="I40" i="37"/>
  <c r="I39" i="37"/>
  <c r="H38" i="37"/>
  <c r="G38" i="37"/>
  <c r="I37" i="37"/>
  <c r="I36" i="37"/>
  <c r="I35" i="37"/>
  <c r="H34" i="37"/>
  <c r="G34" i="37"/>
  <c r="I33" i="37"/>
  <c r="I32" i="37"/>
  <c r="H31" i="37"/>
  <c r="G31" i="37"/>
  <c r="G30" i="37" s="1"/>
  <c r="H30" i="37"/>
  <c r="I29" i="37"/>
  <c r="I28" i="37"/>
  <c r="I27" i="37"/>
  <c r="H26" i="37"/>
  <c r="G26" i="37"/>
  <c r="I24" i="37"/>
  <c r="I23" i="37"/>
  <c r="H22" i="37"/>
  <c r="G22" i="37"/>
  <c r="I21" i="37"/>
  <c r="I20" i="37"/>
  <c r="I19" i="37"/>
  <c r="I18" i="37"/>
  <c r="I17" i="37"/>
  <c r="I16" i="37"/>
  <c r="I15" i="37"/>
  <c r="I14" i="37"/>
  <c r="I13" i="37"/>
  <c r="I12" i="37"/>
  <c r="I11" i="37"/>
  <c r="H10" i="37"/>
  <c r="H9" i="37" s="1"/>
  <c r="G10" i="37"/>
  <c r="G9" i="37" s="1"/>
  <c r="I150" i="26"/>
  <c r="I149" i="26"/>
  <c r="I148" i="26"/>
  <c r="I147" i="26"/>
  <c r="I145" i="26"/>
  <c r="I144" i="26"/>
  <c r="H143" i="26"/>
  <c r="G143" i="26"/>
  <c r="I141" i="26"/>
  <c r="I140" i="26"/>
  <c r="I139" i="26"/>
  <c r="I138" i="26"/>
  <c r="I137" i="26"/>
  <c r="I136" i="26"/>
  <c r="I135" i="26"/>
  <c r="H134" i="26"/>
  <c r="H128" i="26" s="1"/>
  <c r="G134" i="26"/>
  <c r="G128" i="26" s="1"/>
  <c r="I133" i="26"/>
  <c r="I132" i="26"/>
  <c r="I131" i="26"/>
  <c r="I130" i="26"/>
  <c r="I129" i="26"/>
  <c r="I127" i="26"/>
  <c r="I126" i="26"/>
  <c r="I125" i="26"/>
  <c r="G124" i="26"/>
  <c r="I124" i="26" s="1"/>
  <c r="H123" i="26"/>
  <c r="G123" i="26"/>
  <c r="I122" i="26"/>
  <c r="I121" i="26"/>
  <c r="G120" i="26"/>
  <c r="I119" i="26"/>
  <c r="I118" i="26"/>
  <c r="I117" i="26"/>
  <c r="I116" i="26"/>
  <c r="G115" i="26"/>
  <c r="I115" i="26" s="1"/>
  <c r="H114" i="26"/>
  <c r="H111" i="26" s="1"/>
  <c r="I113" i="26"/>
  <c r="I112" i="26"/>
  <c r="I110" i="26"/>
  <c r="I109" i="26"/>
  <c r="I108" i="26"/>
  <c r="I107" i="26"/>
  <c r="I106" i="26"/>
  <c r="H105" i="26"/>
  <c r="G105" i="26"/>
  <c r="I104" i="26"/>
  <c r="I103" i="26"/>
  <c r="I102" i="26"/>
  <c r="H101" i="26"/>
  <c r="G101" i="26"/>
  <c r="I100" i="26"/>
  <c r="I99" i="26"/>
  <c r="I98" i="26"/>
  <c r="I97" i="26"/>
  <c r="I96" i="26"/>
  <c r="I95" i="26"/>
  <c r="I94" i="26"/>
  <c r="I93" i="26"/>
  <c r="I92" i="26"/>
  <c r="I90" i="26"/>
  <c r="H89" i="26"/>
  <c r="H88" i="26" s="1"/>
  <c r="G89" i="26"/>
  <c r="I84" i="26"/>
  <c r="I83" i="26"/>
  <c r="I81" i="26"/>
  <c r="I80" i="26"/>
  <c r="H79" i="26"/>
  <c r="H75" i="26" s="1"/>
  <c r="H74" i="26" s="1"/>
  <c r="G79" i="26"/>
  <c r="I78" i="26"/>
  <c r="I77" i="26"/>
  <c r="I76" i="26"/>
  <c r="I71" i="26"/>
  <c r="H70" i="26"/>
  <c r="G70" i="26"/>
  <c r="I69" i="26"/>
  <c r="I68" i="26"/>
  <c r="H67" i="26"/>
  <c r="G67" i="26"/>
  <c r="I66" i="26"/>
  <c r="I65" i="26"/>
  <c r="I64" i="26"/>
  <c r="I63" i="26"/>
  <c r="I62" i="26"/>
  <c r="H61" i="26"/>
  <c r="G61" i="26"/>
  <c r="I60" i="26"/>
  <c r="I59" i="26"/>
  <c r="I58" i="26"/>
  <c r="I57" i="26"/>
  <c r="I56" i="26"/>
  <c r="I55" i="26"/>
  <c r="I54" i="26"/>
  <c r="I53" i="26"/>
  <c r="I52" i="26"/>
  <c r="I51" i="26"/>
  <c r="I50" i="26"/>
  <c r="H49" i="26"/>
  <c r="H45" i="26" s="1"/>
  <c r="G49" i="26"/>
  <c r="I48" i="26"/>
  <c r="I47" i="26"/>
  <c r="I46" i="26"/>
  <c r="G45" i="26"/>
  <c r="I44" i="26"/>
  <c r="I43" i="26"/>
  <c r="I42" i="26"/>
  <c r="I41" i="26"/>
  <c r="I40" i="26"/>
  <c r="I39" i="26"/>
  <c r="H38" i="26"/>
  <c r="G38" i="26"/>
  <c r="I37" i="26"/>
  <c r="I36" i="26"/>
  <c r="I35" i="26"/>
  <c r="H34" i="26"/>
  <c r="G34" i="26"/>
  <c r="I33" i="26"/>
  <c r="I32" i="26"/>
  <c r="H31" i="26"/>
  <c r="H30" i="26" s="1"/>
  <c r="G31" i="26"/>
  <c r="G30" i="26" s="1"/>
  <c r="I30" i="26" s="1"/>
  <c r="I29" i="26"/>
  <c r="I28" i="26"/>
  <c r="I27" i="26"/>
  <c r="H26" i="26"/>
  <c r="G26" i="26"/>
  <c r="I24" i="26"/>
  <c r="I23" i="26"/>
  <c r="H22" i="26"/>
  <c r="G22" i="26"/>
  <c r="I21" i="26"/>
  <c r="I20" i="26"/>
  <c r="I19" i="26"/>
  <c r="I18" i="26"/>
  <c r="I17" i="26"/>
  <c r="I16" i="26"/>
  <c r="I15" i="26"/>
  <c r="I14" i="26"/>
  <c r="I13" i="26"/>
  <c r="I12" i="26"/>
  <c r="I11" i="26"/>
  <c r="H10" i="26"/>
  <c r="G10" i="26"/>
  <c r="G9" i="26" s="1"/>
  <c r="H9" i="26"/>
  <c r="I150" i="27"/>
  <c r="I149" i="27"/>
  <c r="I148" i="27"/>
  <c r="I147" i="27"/>
  <c r="I145" i="27"/>
  <c r="I144" i="27"/>
  <c r="H143" i="27"/>
  <c r="G143" i="27"/>
  <c r="I141" i="27"/>
  <c r="I140" i="27"/>
  <c r="I139" i="27"/>
  <c r="I138" i="27"/>
  <c r="I137" i="27"/>
  <c r="I136" i="27"/>
  <c r="I135" i="27"/>
  <c r="H134" i="27"/>
  <c r="H128" i="27" s="1"/>
  <c r="G134" i="27"/>
  <c r="I133" i="27"/>
  <c r="I132" i="27"/>
  <c r="I131" i="27"/>
  <c r="I130" i="27"/>
  <c r="I129" i="27"/>
  <c r="I127" i="27"/>
  <c r="I126" i="27"/>
  <c r="I125" i="27"/>
  <c r="G124" i="27"/>
  <c r="I124" i="27" s="1"/>
  <c r="H123" i="27"/>
  <c r="I122" i="27"/>
  <c r="I121" i="27"/>
  <c r="I120" i="27"/>
  <c r="I119" i="27"/>
  <c r="I118" i="27"/>
  <c r="I117" i="27"/>
  <c r="I116" i="27"/>
  <c r="G115" i="27"/>
  <c r="I115" i="27" s="1"/>
  <c r="H114" i="27"/>
  <c r="I113" i="27"/>
  <c r="I112" i="27"/>
  <c r="I110" i="27"/>
  <c r="I109" i="27"/>
  <c r="I108" i="27"/>
  <c r="I107" i="27"/>
  <c r="I106" i="27"/>
  <c r="H105" i="27"/>
  <c r="G105" i="27"/>
  <c r="I104" i="27"/>
  <c r="I103" i="27"/>
  <c r="I102" i="27"/>
  <c r="H101" i="27"/>
  <c r="G101" i="27"/>
  <c r="I100" i="27"/>
  <c r="I99" i="27"/>
  <c r="I98" i="27"/>
  <c r="I97" i="27"/>
  <c r="I96" i="27"/>
  <c r="I95" i="27"/>
  <c r="I94" i="27"/>
  <c r="I93" i="27"/>
  <c r="I92" i="27"/>
  <c r="I90" i="27"/>
  <c r="H89" i="27"/>
  <c r="H88" i="27" s="1"/>
  <c r="G89" i="27"/>
  <c r="G88" i="27" s="1"/>
  <c r="I84" i="27"/>
  <c r="I83" i="27"/>
  <c r="I81" i="27"/>
  <c r="I80" i="27"/>
  <c r="H79" i="27"/>
  <c r="H75" i="27" s="1"/>
  <c r="H74" i="27" s="1"/>
  <c r="G79" i="27"/>
  <c r="I78" i="27"/>
  <c r="I77" i="27"/>
  <c r="I76" i="27"/>
  <c r="I71" i="27"/>
  <c r="H70" i="27"/>
  <c r="G70" i="27"/>
  <c r="I69" i="27"/>
  <c r="I68" i="27"/>
  <c r="H67" i="27"/>
  <c r="G67" i="27"/>
  <c r="I66" i="27"/>
  <c r="I65" i="27"/>
  <c r="I64" i="27"/>
  <c r="I63" i="27"/>
  <c r="I62" i="27"/>
  <c r="H61" i="27"/>
  <c r="G61" i="27"/>
  <c r="I60" i="27"/>
  <c r="I59" i="27"/>
  <c r="I58" i="27"/>
  <c r="I57" i="27"/>
  <c r="I56" i="27"/>
  <c r="I55" i="27"/>
  <c r="I54" i="27"/>
  <c r="I53" i="27"/>
  <c r="I52" i="27"/>
  <c r="I51" i="27"/>
  <c r="I50" i="27"/>
  <c r="H49" i="27"/>
  <c r="H45" i="27" s="1"/>
  <c r="G49" i="27"/>
  <c r="I48" i="27"/>
  <c r="I47" i="27"/>
  <c r="I46" i="27"/>
  <c r="G45" i="27"/>
  <c r="I44" i="27"/>
  <c r="I43" i="27"/>
  <c r="I42" i="27"/>
  <c r="I41" i="27"/>
  <c r="I40" i="27"/>
  <c r="I39" i="27"/>
  <c r="H38" i="27"/>
  <c r="G38" i="27"/>
  <c r="I37" i="27"/>
  <c r="I36" i="27"/>
  <c r="I35" i="27"/>
  <c r="H34" i="27"/>
  <c r="G34" i="27"/>
  <c r="I33" i="27"/>
  <c r="I32" i="27"/>
  <c r="H31" i="27"/>
  <c r="H30" i="27" s="1"/>
  <c r="G31" i="27"/>
  <c r="G30" i="27" s="1"/>
  <c r="I29" i="27"/>
  <c r="I28" i="27"/>
  <c r="I27" i="27"/>
  <c r="H26" i="27"/>
  <c r="G26" i="27"/>
  <c r="I24" i="27"/>
  <c r="I23" i="27"/>
  <c r="H22" i="27"/>
  <c r="G22" i="27"/>
  <c r="I21" i="27"/>
  <c r="I20" i="27"/>
  <c r="I19" i="27"/>
  <c r="I18" i="27"/>
  <c r="I17" i="27"/>
  <c r="I16" i="27"/>
  <c r="I15" i="27"/>
  <c r="I14" i="27"/>
  <c r="I13" i="27"/>
  <c r="I12" i="27"/>
  <c r="I11" i="27"/>
  <c r="H10" i="27"/>
  <c r="G10" i="27"/>
  <c r="H9" i="27"/>
  <c r="I150" i="28"/>
  <c r="I149" i="28"/>
  <c r="I148" i="28"/>
  <c r="I147" i="28"/>
  <c r="I145" i="28"/>
  <c r="I144" i="28"/>
  <c r="H143" i="28"/>
  <c r="G143" i="28"/>
  <c r="I141" i="28"/>
  <c r="I140" i="28"/>
  <c r="I139" i="28"/>
  <c r="I138" i="28"/>
  <c r="I137" i="28"/>
  <c r="I136" i="28"/>
  <c r="I135" i="28"/>
  <c r="H134" i="28"/>
  <c r="H128" i="28" s="1"/>
  <c r="G134" i="28"/>
  <c r="I133" i="28"/>
  <c r="I132" i="28"/>
  <c r="I131" i="28"/>
  <c r="I130" i="28"/>
  <c r="I129" i="28"/>
  <c r="I127" i="28"/>
  <c r="I126" i="28"/>
  <c r="I125" i="28"/>
  <c r="G124" i="28"/>
  <c r="I124" i="28" s="1"/>
  <c r="H123" i="28"/>
  <c r="G123" i="28"/>
  <c r="I122" i="28"/>
  <c r="G121" i="28"/>
  <c r="I121" i="28" s="1"/>
  <c r="I120" i="28"/>
  <c r="I119" i="28"/>
  <c r="I118" i="28"/>
  <c r="I117" i="28"/>
  <c r="I116" i="28"/>
  <c r="G115" i="28"/>
  <c r="I115" i="28" s="1"/>
  <c r="H114" i="28"/>
  <c r="I113" i="28"/>
  <c r="I112" i="28"/>
  <c r="I110" i="28"/>
  <c r="I109" i="28"/>
  <c r="I108" i="28"/>
  <c r="I107" i="28"/>
  <c r="I106" i="28"/>
  <c r="H105" i="28"/>
  <c r="G105" i="28"/>
  <c r="I104" i="28"/>
  <c r="I103" i="28"/>
  <c r="I102" i="28"/>
  <c r="H101" i="28"/>
  <c r="G101" i="28"/>
  <c r="I100" i="28"/>
  <c r="I99" i="28"/>
  <c r="I98" i="28"/>
  <c r="I97" i="28"/>
  <c r="I96" i="28"/>
  <c r="I95" i="28"/>
  <c r="I94" i="28"/>
  <c r="I93" i="28"/>
  <c r="I92" i="28"/>
  <c r="I90" i="28"/>
  <c r="H89" i="28"/>
  <c r="H88" i="28" s="1"/>
  <c r="G89" i="28"/>
  <c r="I84" i="28"/>
  <c r="I83" i="28"/>
  <c r="I81" i="28"/>
  <c r="I80" i="28"/>
  <c r="H79" i="28"/>
  <c r="H75" i="28" s="1"/>
  <c r="H74" i="28" s="1"/>
  <c r="G79" i="28"/>
  <c r="I78" i="28"/>
  <c r="I77" i="28"/>
  <c r="I76" i="28"/>
  <c r="G75" i="28"/>
  <c r="G74" i="28" s="1"/>
  <c r="I71" i="28"/>
  <c r="H70" i="28"/>
  <c r="G70" i="28"/>
  <c r="I70" i="28" s="1"/>
  <c r="I69" i="28"/>
  <c r="I68" i="28"/>
  <c r="H67" i="28"/>
  <c r="G67" i="28"/>
  <c r="I67" i="28" s="1"/>
  <c r="I66" i="28"/>
  <c r="I65" i="28"/>
  <c r="I64" i="28"/>
  <c r="I63" i="28"/>
  <c r="I62" i="28"/>
  <c r="H61" i="28"/>
  <c r="G61" i="28"/>
  <c r="I60" i="28"/>
  <c r="I59" i="28"/>
  <c r="I58" i="28"/>
  <c r="I57" i="28"/>
  <c r="I56" i="28"/>
  <c r="G55" i="28"/>
  <c r="I55" i="28" s="1"/>
  <c r="I54" i="28"/>
  <c r="I53" i="28"/>
  <c r="I52" i="28"/>
  <c r="I51" i="28"/>
  <c r="I50" i="28"/>
  <c r="H49" i="28"/>
  <c r="G49" i="28"/>
  <c r="G45" i="28" s="1"/>
  <c r="I45" i="28" s="1"/>
  <c r="I48" i="28"/>
  <c r="I47" i="28"/>
  <c r="G47" i="28"/>
  <c r="I46" i="28"/>
  <c r="H45" i="28"/>
  <c r="I44" i="28"/>
  <c r="I43" i="28"/>
  <c r="I42" i="28"/>
  <c r="I41" i="28"/>
  <c r="I40" i="28"/>
  <c r="I39" i="28"/>
  <c r="H38" i="28"/>
  <c r="G38" i="28"/>
  <c r="I37" i="28"/>
  <c r="I36" i="28"/>
  <c r="I35" i="28"/>
  <c r="H34" i="28"/>
  <c r="G34" i="28"/>
  <c r="I34" i="28" s="1"/>
  <c r="I33" i="28"/>
  <c r="I32" i="28"/>
  <c r="H31" i="28"/>
  <c r="H30" i="28" s="1"/>
  <c r="G31" i="28"/>
  <c r="I29" i="28"/>
  <c r="I28" i="28"/>
  <c r="I27" i="28"/>
  <c r="H26" i="28"/>
  <c r="G26" i="28"/>
  <c r="I24" i="28"/>
  <c r="I23" i="28"/>
  <c r="H22" i="28"/>
  <c r="G22" i="28"/>
  <c r="I21" i="28"/>
  <c r="I20" i="28"/>
  <c r="I19" i="28"/>
  <c r="I18" i="28"/>
  <c r="I17" i="28"/>
  <c r="I16" i="28"/>
  <c r="I15" i="28"/>
  <c r="I14" i="28"/>
  <c r="I13" i="28"/>
  <c r="I12" i="28"/>
  <c r="I11" i="28"/>
  <c r="H10" i="28"/>
  <c r="G10" i="28"/>
  <c r="G9" i="28" s="1"/>
  <c r="H9" i="28"/>
  <c r="I150" i="29"/>
  <c r="I149" i="29"/>
  <c r="I148" i="29"/>
  <c r="I147" i="29"/>
  <c r="I145" i="29"/>
  <c r="I144" i="29"/>
  <c r="H143" i="29"/>
  <c r="G143" i="29"/>
  <c r="I141" i="29"/>
  <c r="I140" i="29"/>
  <c r="I139" i="29"/>
  <c r="I138" i="29"/>
  <c r="I137" i="29"/>
  <c r="I136" i="29"/>
  <c r="I135" i="29"/>
  <c r="H134" i="29"/>
  <c r="H128" i="29" s="1"/>
  <c r="G134" i="29"/>
  <c r="I133" i="29"/>
  <c r="I132" i="29"/>
  <c r="I131" i="29"/>
  <c r="I130" i="29"/>
  <c r="I129" i="29"/>
  <c r="G128" i="29"/>
  <c r="I127" i="29"/>
  <c r="I126" i="29"/>
  <c r="I125" i="29"/>
  <c r="I124" i="29"/>
  <c r="G124" i="29"/>
  <c r="G123" i="29" s="1"/>
  <c r="H123" i="29"/>
  <c r="I122" i="29"/>
  <c r="G121" i="29"/>
  <c r="I120" i="29"/>
  <c r="I119" i="29"/>
  <c r="I118" i="29"/>
  <c r="I117" i="29"/>
  <c r="I116" i="29"/>
  <c r="I115" i="29"/>
  <c r="H114" i="29"/>
  <c r="G114" i="29"/>
  <c r="I113" i="29"/>
  <c r="I112" i="29"/>
  <c r="I110" i="29"/>
  <c r="I109" i="29"/>
  <c r="I108" i="29"/>
  <c r="I107" i="29"/>
  <c r="I106" i="29"/>
  <c r="H105" i="29"/>
  <c r="G105" i="29"/>
  <c r="I105" i="29" s="1"/>
  <c r="I104" i="29"/>
  <c r="I103" i="29"/>
  <c r="I102" i="29"/>
  <c r="H101" i="29"/>
  <c r="G101" i="29"/>
  <c r="I100" i="29"/>
  <c r="I99" i="29"/>
  <c r="I98" i="29"/>
  <c r="I97" i="29"/>
  <c r="I96" i="29"/>
  <c r="I95" i="29"/>
  <c r="I94" i="29"/>
  <c r="I93" i="29"/>
  <c r="I92" i="29"/>
  <c r="I90" i="29"/>
  <c r="H89" i="29"/>
  <c r="G89" i="29"/>
  <c r="G88" i="29" s="1"/>
  <c r="H88" i="29"/>
  <c r="I84" i="29"/>
  <c r="I83" i="29"/>
  <c r="I81" i="29"/>
  <c r="I80" i="29"/>
  <c r="H79" i="29"/>
  <c r="G79" i="29"/>
  <c r="I78" i="29"/>
  <c r="I77" i="29"/>
  <c r="I76" i="29"/>
  <c r="H75" i="29"/>
  <c r="H74" i="29" s="1"/>
  <c r="I71" i="29"/>
  <c r="H70" i="29"/>
  <c r="G70" i="29"/>
  <c r="I69" i="29"/>
  <c r="I68" i="29"/>
  <c r="H67" i="29"/>
  <c r="G67" i="29"/>
  <c r="I66" i="29"/>
  <c r="I65" i="29"/>
  <c r="I64" i="29"/>
  <c r="I63" i="29"/>
  <c r="I62" i="29"/>
  <c r="H61" i="29"/>
  <c r="G61" i="29"/>
  <c r="I61" i="29" s="1"/>
  <c r="I60" i="29"/>
  <c r="I59" i="29"/>
  <c r="I58" i="29"/>
  <c r="I57" i="29"/>
  <c r="I56" i="29"/>
  <c r="I55" i="29"/>
  <c r="I54" i="29"/>
  <c r="I53" i="29"/>
  <c r="I52" i="29"/>
  <c r="I51" i="29"/>
  <c r="I50" i="29"/>
  <c r="H49" i="29"/>
  <c r="H45" i="29" s="1"/>
  <c r="G49" i="29"/>
  <c r="I48" i="29"/>
  <c r="I47" i="29"/>
  <c r="I46" i="29"/>
  <c r="G45" i="29"/>
  <c r="I44" i="29"/>
  <c r="I43" i="29"/>
  <c r="I42" i="29"/>
  <c r="I41" i="29"/>
  <c r="I40" i="29"/>
  <c r="I39" i="29"/>
  <c r="H38" i="29"/>
  <c r="G38" i="29"/>
  <c r="I37" i="29"/>
  <c r="I36" i="29"/>
  <c r="I35" i="29"/>
  <c r="H34" i="29"/>
  <c r="G34" i="29"/>
  <c r="I33" i="29"/>
  <c r="I32" i="29"/>
  <c r="H31" i="29"/>
  <c r="H30" i="29" s="1"/>
  <c r="G31" i="29"/>
  <c r="G30" i="29" s="1"/>
  <c r="I29" i="29"/>
  <c r="I28" i="29"/>
  <c r="I27" i="29"/>
  <c r="H26" i="29"/>
  <c r="G26" i="29"/>
  <c r="I24" i="29"/>
  <c r="I23" i="29"/>
  <c r="H22" i="29"/>
  <c r="G22" i="29"/>
  <c r="I21" i="29"/>
  <c r="I20" i="29"/>
  <c r="I19" i="29"/>
  <c r="I18" i="29"/>
  <c r="I17" i="29"/>
  <c r="I16" i="29"/>
  <c r="I15" i="29"/>
  <c r="I14" i="29"/>
  <c r="I13" i="29"/>
  <c r="I12" i="29"/>
  <c r="I11" i="29"/>
  <c r="H10" i="29"/>
  <c r="H9" i="29" s="1"/>
  <c r="G10" i="29"/>
  <c r="I150" i="30"/>
  <c r="I149" i="30"/>
  <c r="I148" i="30"/>
  <c r="I147" i="30"/>
  <c r="I145" i="30"/>
  <c r="I144" i="30"/>
  <c r="H143" i="30"/>
  <c r="G143" i="30"/>
  <c r="I141" i="30"/>
  <c r="I140" i="30"/>
  <c r="I139" i="30"/>
  <c r="I138" i="30"/>
  <c r="I137" i="30"/>
  <c r="I136" i="30"/>
  <c r="I135" i="30"/>
  <c r="H134" i="30"/>
  <c r="G134" i="30"/>
  <c r="I133" i="30"/>
  <c r="I132" i="30"/>
  <c r="I131" i="30"/>
  <c r="I130" i="30"/>
  <c r="I129" i="30"/>
  <c r="H128" i="30"/>
  <c r="I127" i="30"/>
  <c r="I126" i="30"/>
  <c r="I125" i="30"/>
  <c r="I124" i="30"/>
  <c r="H123" i="30"/>
  <c r="G123" i="30"/>
  <c r="I122" i="30"/>
  <c r="I121" i="30"/>
  <c r="I120" i="30"/>
  <c r="I119" i="30"/>
  <c r="I118" i="30"/>
  <c r="I117" i="30"/>
  <c r="I116" i="30"/>
  <c r="I115" i="30"/>
  <c r="H114" i="30"/>
  <c r="G114" i="30"/>
  <c r="G111" i="30" s="1"/>
  <c r="I113" i="30"/>
  <c r="I112" i="30"/>
  <c r="H111" i="30"/>
  <c r="I110" i="30"/>
  <c r="I109" i="30"/>
  <c r="I108" i="30"/>
  <c r="I107" i="30"/>
  <c r="I106" i="30"/>
  <c r="H105" i="30"/>
  <c r="G105" i="30"/>
  <c r="I104" i="30"/>
  <c r="I103" i="30"/>
  <c r="I102" i="30"/>
  <c r="H101" i="30"/>
  <c r="G101" i="30"/>
  <c r="I100" i="30"/>
  <c r="I99" i="30"/>
  <c r="I98" i="30"/>
  <c r="I97" i="30"/>
  <c r="I96" i="30"/>
  <c r="I95" i="30"/>
  <c r="I94" i="30"/>
  <c r="I93" i="30"/>
  <c r="I92" i="30"/>
  <c r="I90" i="30"/>
  <c r="H89" i="30"/>
  <c r="G89" i="30"/>
  <c r="G88" i="30" s="1"/>
  <c r="H88" i="30"/>
  <c r="I84" i="30"/>
  <c r="I83" i="30"/>
  <c r="I81" i="30"/>
  <c r="I80" i="30"/>
  <c r="H79" i="30"/>
  <c r="H75" i="30" s="1"/>
  <c r="H74" i="30" s="1"/>
  <c r="G79" i="30"/>
  <c r="I78" i="30"/>
  <c r="I77" i="30"/>
  <c r="I76" i="30"/>
  <c r="G75" i="30"/>
  <c r="I71" i="30"/>
  <c r="H70" i="30"/>
  <c r="G70" i="30"/>
  <c r="I69" i="30"/>
  <c r="I68" i="30"/>
  <c r="H67" i="30"/>
  <c r="G67" i="30"/>
  <c r="I66" i="30"/>
  <c r="I65" i="30"/>
  <c r="I64" i="30"/>
  <c r="I63" i="30"/>
  <c r="I62" i="30"/>
  <c r="H61" i="30"/>
  <c r="G61" i="30"/>
  <c r="I60" i="30"/>
  <c r="I59" i="30"/>
  <c r="I58" i="30"/>
  <c r="I57" i="30"/>
  <c r="I56" i="30"/>
  <c r="I55" i="30"/>
  <c r="I54" i="30"/>
  <c r="I53" i="30"/>
  <c r="I52" i="30"/>
  <c r="I51" i="30"/>
  <c r="I50" i="30"/>
  <c r="H49" i="30"/>
  <c r="H45" i="30" s="1"/>
  <c r="G49" i="30"/>
  <c r="I48" i="30"/>
  <c r="I47" i="30"/>
  <c r="I46" i="30"/>
  <c r="I44" i="30"/>
  <c r="I43" i="30"/>
  <c r="I42" i="30"/>
  <c r="I41" i="30"/>
  <c r="I40" i="30"/>
  <c r="I39" i="30"/>
  <c r="H38" i="30"/>
  <c r="G38" i="30"/>
  <c r="I37" i="30"/>
  <c r="I36" i="30"/>
  <c r="I35" i="30"/>
  <c r="H34" i="30"/>
  <c r="G34" i="30"/>
  <c r="I33" i="30"/>
  <c r="I32" i="30"/>
  <c r="H31" i="30"/>
  <c r="H30" i="30" s="1"/>
  <c r="G31" i="30"/>
  <c r="G30" i="30" s="1"/>
  <c r="I29" i="30"/>
  <c r="I28" i="30"/>
  <c r="I27" i="30"/>
  <c r="H26" i="30"/>
  <c r="G26" i="30"/>
  <c r="I24" i="30"/>
  <c r="I23" i="30"/>
  <c r="H22" i="30"/>
  <c r="G22" i="30"/>
  <c r="I21" i="30"/>
  <c r="I20" i="30"/>
  <c r="I19" i="30"/>
  <c r="I18" i="30"/>
  <c r="I17" i="30"/>
  <c r="I16" i="30"/>
  <c r="I15" i="30"/>
  <c r="I14" i="30"/>
  <c r="I13" i="30"/>
  <c r="I12" i="30"/>
  <c r="I11" i="30"/>
  <c r="H10" i="30"/>
  <c r="H9" i="30" s="1"/>
  <c r="G10" i="30"/>
  <c r="G9" i="30" s="1"/>
  <c r="I150" i="31"/>
  <c r="I149" i="31"/>
  <c r="I148" i="31"/>
  <c r="I147" i="31"/>
  <c r="I145" i="31"/>
  <c r="I144" i="31"/>
  <c r="H143" i="31"/>
  <c r="G143" i="31"/>
  <c r="I141" i="31"/>
  <c r="I140" i="31"/>
  <c r="I139" i="31"/>
  <c r="I138" i="31"/>
  <c r="I137" i="31"/>
  <c r="I136" i="31"/>
  <c r="I135" i="31"/>
  <c r="H134" i="31"/>
  <c r="H128" i="31" s="1"/>
  <c r="G134" i="31"/>
  <c r="I133" i="31"/>
  <c r="I132" i="31"/>
  <c r="I131" i="31"/>
  <c r="I130" i="31"/>
  <c r="I129" i="31"/>
  <c r="G128" i="31"/>
  <c r="I127" i="31"/>
  <c r="I126" i="31"/>
  <c r="I125" i="31"/>
  <c r="I124" i="31"/>
  <c r="H123" i="31"/>
  <c r="G123" i="31"/>
  <c r="I122" i="31"/>
  <c r="I121" i="31"/>
  <c r="I120" i="31"/>
  <c r="I119" i="31"/>
  <c r="I118" i="31"/>
  <c r="I117" i="31"/>
  <c r="I116" i="31"/>
  <c r="I115" i="31"/>
  <c r="H114" i="31"/>
  <c r="G114" i="31"/>
  <c r="G111" i="31" s="1"/>
  <c r="I113" i="31"/>
  <c r="I112" i="31"/>
  <c r="H111" i="31"/>
  <c r="I110" i="31"/>
  <c r="I109" i="31"/>
  <c r="I108" i="31"/>
  <c r="I107" i="31"/>
  <c r="I106" i="31"/>
  <c r="H105" i="31"/>
  <c r="G105" i="31"/>
  <c r="I104" i="31"/>
  <c r="I103" i="31"/>
  <c r="I102" i="31"/>
  <c r="H101" i="31"/>
  <c r="G101" i="31"/>
  <c r="I100" i="31"/>
  <c r="I99" i="31"/>
  <c r="I98" i="31"/>
  <c r="I97" i="31"/>
  <c r="I96" i="31"/>
  <c r="I95" i="31"/>
  <c r="I94" i="31"/>
  <c r="I93" i="31"/>
  <c r="I92" i="31"/>
  <c r="I90" i="31"/>
  <c r="H89" i="31"/>
  <c r="G89" i="31"/>
  <c r="G88" i="31" s="1"/>
  <c r="H88" i="31"/>
  <c r="I84" i="31"/>
  <c r="I83" i="31"/>
  <c r="I81" i="31"/>
  <c r="I80" i="31"/>
  <c r="H79" i="31"/>
  <c r="H75" i="31" s="1"/>
  <c r="H74" i="31" s="1"/>
  <c r="G79" i="31"/>
  <c r="I78" i="31"/>
  <c r="I77" i="31"/>
  <c r="I76" i="31"/>
  <c r="I71" i="31"/>
  <c r="H70" i="31"/>
  <c r="G70" i="31"/>
  <c r="I69" i="31"/>
  <c r="I68" i="31"/>
  <c r="H67" i="31"/>
  <c r="G67" i="31"/>
  <c r="I66" i="31"/>
  <c r="I65" i="31"/>
  <c r="I64" i="31"/>
  <c r="I63" i="31"/>
  <c r="I62" i="31"/>
  <c r="H61" i="31"/>
  <c r="G61" i="31"/>
  <c r="I60" i="31"/>
  <c r="I59" i="31"/>
  <c r="I58" i="31"/>
  <c r="I57" i="31"/>
  <c r="I56" i="31"/>
  <c r="G55" i="31"/>
  <c r="I55" i="31" s="1"/>
  <c r="I54" i="31"/>
  <c r="I53" i="31"/>
  <c r="I52" i="31"/>
  <c r="I51" i="31"/>
  <c r="I50" i="31"/>
  <c r="H49" i="31"/>
  <c r="H45" i="31" s="1"/>
  <c r="G49" i="31"/>
  <c r="I48" i="31"/>
  <c r="I47" i="31"/>
  <c r="I46" i="31"/>
  <c r="I44" i="31"/>
  <c r="I43" i="31"/>
  <c r="I42" i="31"/>
  <c r="I41" i="31"/>
  <c r="I40" i="31"/>
  <c r="I39" i="31"/>
  <c r="H38" i="31"/>
  <c r="G38" i="31"/>
  <c r="I37" i="31"/>
  <c r="I36" i="31"/>
  <c r="I35" i="31"/>
  <c r="H34" i="31"/>
  <c r="G34" i="31"/>
  <c r="I34" i="31" s="1"/>
  <c r="I33" i="31"/>
  <c r="I32" i="31"/>
  <c r="H31" i="31"/>
  <c r="H30" i="31" s="1"/>
  <c r="G31" i="31"/>
  <c r="I29" i="31"/>
  <c r="I28" i="31"/>
  <c r="I27" i="31"/>
  <c r="H26" i="31"/>
  <c r="G26" i="31"/>
  <c r="I24" i="31"/>
  <c r="I23" i="31"/>
  <c r="H22" i="31"/>
  <c r="G22" i="31"/>
  <c r="I21" i="31"/>
  <c r="I20" i="31"/>
  <c r="I19" i="31"/>
  <c r="I18" i="31"/>
  <c r="I17" i="31"/>
  <c r="I16" i="31"/>
  <c r="I15" i="31"/>
  <c r="I14" i="31"/>
  <c r="I13" i="31"/>
  <c r="I12" i="31"/>
  <c r="I11" i="31"/>
  <c r="H10" i="31"/>
  <c r="G10" i="31"/>
  <c r="G9" i="31" s="1"/>
  <c r="H9" i="31"/>
  <c r="I150" i="32"/>
  <c r="I149" i="32"/>
  <c r="I148" i="32"/>
  <c r="I147" i="32"/>
  <c r="I145" i="32"/>
  <c r="I144" i="32"/>
  <c r="H143" i="32"/>
  <c r="G143" i="32"/>
  <c r="I141" i="32"/>
  <c r="I140" i="32"/>
  <c r="I139" i="32"/>
  <c r="I138" i="32"/>
  <c r="I137" i="32"/>
  <c r="I136" i="32"/>
  <c r="I135" i="32"/>
  <c r="H134" i="32"/>
  <c r="H128" i="32" s="1"/>
  <c r="G134" i="32"/>
  <c r="G128" i="32" s="1"/>
  <c r="I133" i="32"/>
  <c r="I132" i="32"/>
  <c r="I131" i="32"/>
  <c r="I130" i="32"/>
  <c r="I129" i="32"/>
  <c r="I127" i="32"/>
  <c r="I126" i="32"/>
  <c r="I125" i="32"/>
  <c r="I124" i="32"/>
  <c r="G124" i="32"/>
  <c r="G123" i="32" s="1"/>
  <c r="G111" i="32" s="1"/>
  <c r="H123" i="32"/>
  <c r="I122" i="32"/>
  <c r="I121" i="32"/>
  <c r="I120" i="32"/>
  <c r="I119" i="32"/>
  <c r="I118" i="32"/>
  <c r="I117" i="32"/>
  <c r="I116" i="32"/>
  <c r="I115" i="32"/>
  <c r="H114" i="32"/>
  <c r="G114" i="32"/>
  <c r="I113" i="32"/>
  <c r="I112" i="32"/>
  <c r="I110" i="32"/>
  <c r="I109" i="32"/>
  <c r="I108" i="32"/>
  <c r="I107" i="32"/>
  <c r="I106" i="32"/>
  <c r="H105" i="32"/>
  <c r="G105" i="32"/>
  <c r="I104" i="32"/>
  <c r="I103" i="32"/>
  <c r="I102" i="32"/>
  <c r="H101" i="32"/>
  <c r="G101" i="32"/>
  <c r="I101" i="32" s="1"/>
  <c r="I100" i="32"/>
  <c r="I99" i="32"/>
  <c r="I98" i="32"/>
  <c r="I97" i="32"/>
  <c r="I96" i="32"/>
  <c r="I95" i="32"/>
  <c r="I94" i="32"/>
  <c r="I93" i="32"/>
  <c r="I92" i="32"/>
  <c r="I90" i="32"/>
  <c r="H89" i="32"/>
  <c r="H88" i="32" s="1"/>
  <c r="G89" i="32"/>
  <c r="I84" i="32"/>
  <c r="I83" i="32"/>
  <c r="I81" i="32"/>
  <c r="I80" i="32"/>
  <c r="H79" i="32"/>
  <c r="H75" i="32" s="1"/>
  <c r="H74" i="32" s="1"/>
  <c r="G79" i="32"/>
  <c r="I78" i="32"/>
  <c r="I77" i="32"/>
  <c r="I76" i="32"/>
  <c r="G75" i="32"/>
  <c r="G74" i="32" s="1"/>
  <c r="I74" i="32" s="1"/>
  <c r="I71" i="32"/>
  <c r="H70" i="32"/>
  <c r="G70" i="32"/>
  <c r="I69" i="32"/>
  <c r="I68" i="32"/>
  <c r="H67" i="32"/>
  <c r="G67" i="32"/>
  <c r="I66" i="32"/>
  <c r="I65" i="32"/>
  <c r="I64" i="32"/>
  <c r="I63" i="32"/>
  <c r="I62" i="32"/>
  <c r="H61" i="32"/>
  <c r="G61" i="32"/>
  <c r="I60" i="32"/>
  <c r="I59" i="32"/>
  <c r="I58" i="32"/>
  <c r="I57" i="32"/>
  <c r="I56" i="32"/>
  <c r="I55" i="32"/>
  <c r="I54" i="32"/>
  <c r="I53" i="32"/>
  <c r="I52" i="32"/>
  <c r="I51" i="32"/>
  <c r="I50" i="32"/>
  <c r="H49" i="32"/>
  <c r="H45" i="32" s="1"/>
  <c r="G49" i="32"/>
  <c r="I48" i="32"/>
  <c r="I47" i="32"/>
  <c r="I46" i="32"/>
  <c r="I44" i="32"/>
  <c r="I43" i="32"/>
  <c r="I42" i="32"/>
  <c r="I41" i="32"/>
  <c r="I40" i="32"/>
  <c r="I39" i="32"/>
  <c r="H38" i="32"/>
  <c r="G38" i="32"/>
  <c r="I37" i="32"/>
  <c r="I36" i="32"/>
  <c r="I35" i="32"/>
  <c r="H34" i="32"/>
  <c r="G34" i="32"/>
  <c r="I33" i="32"/>
  <c r="I32" i="32"/>
  <c r="H31" i="32"/>
  <c r="H30" i="32" s="1"/>
  <c r="G31" i="32"/>
  <c r="I29" i="32"/>
  <c r="I28" i="32"/>
  <c r="I27" i="32"/>
  <c r="H26" i="32"/>
  <c r="G26" i="32"/>
  <c r="I24" i="32"/>
  <c r="I23" i="32"/>
  <c r="H22" i="32"/>
  <c r="G22" i="32"/>
  <c r="I21" i="32"/>
  <c r="I20" i="32"/>
  <c r="I19" i="32"/>
  <c r="I18" i="32"/>
  <c r="I17" i="32"/>
  <c r="I16" i="32"/>
  <c r="I15" i="32"/>
  <c r="I14" i="32"/>
  <c r="I13" i="32"/>
  <c r="I12" i="32"/>
  <c r="I11" i="32"/>
  <c r="H10" i="32"/>
  <c r="H9" i="32" s="1"/>
  <c r="G10" i="32"/>
  <c r="G9" i="32" s="1"/>
  <c r="H143" i="17"/>
  <c r="G143" i="17"/>
  <c r="H134" i="17"/>
  <c r="G134" i="17"/>
  <c r="H128" i="17"/>
  <c r="G128" i="17"/>
  <c r="G124" i="17"/>
  <c r="I124" i="17" s="1"/>
  <c r="H123" i="17"/>
  <c r="G123" i="17"/>
  <c r="H114" i="17"/>
  <c r="H111" i="17" s="1"/>
  <c r="G114" i="17"/>
  <c r="H105" i="17"/>
  <c r="G105" i="17"/>
  <c r="H101" i="17"/>
  <c r="G101" i="17"/>
  <c r="H89" i="17"/>
  <c r="G89" i="17"/>
  <c r="H79" i="17"/>
  <c r="H75" i="17" s="1"/>
  <c r="H74" i="17" s="1"/>
  <c r="G79" i="17"/>
  <c r="G75" i="17" s="1"/>
  <c r="G74" i="17" s="1"/>
  <c r="H70" i="17"/>
  <c r="G70" i="17"/>
  <c r="H67" i="17"/>
  <c r="G67" i="17"/>
  <c r="H61" i="17"/>
  <c r="G61" i="17"/>
  <c r="H49" i="17"/>
  <c r="H45" i="17" s="1"/>
  <c r="G49" i="17"/>
  <c r="H38" i="17"/>
  <c r="G38" i="17"/>
  <c r="H34" i="17"/>
  <c r="G34" i="17"/>
  <c r="H31" i="17"/>
  <c r="G31" i="17"/>
  <c r="H26" i="17"/>
  <c r="G26" i="17"/>
  <c r="H22" i="17"/>
  <c r="G22" i="17"/>
  <c r="H10" i="17"/>
  <c r="G10" i="17"/>
  <c r="G9" i="17" s="1"/>
  <c r="H9" i="17"/>
  <c r="I150" i="16"/>
  <c r="I149" i="16"/>
  <c r="I148" i="16"/>
  <c r="I147" i="16"/>
  <c r="I145" i="16"/>
  <c r="I144" i="16"/>
  <c r="H143" i="16"/>
  <c r="G143" i="16"/>
  <c r="I141" i="16"/>
  <c r="I140" i="16"/>
  <c r="I139" i="16"/>
  <c r="I138" i="16"/>
  <c r="I137" i="16"/>
  <c r="I136" i="16"/>
  <c r="I135" i="16"/>
  <c r="H134" i="16"/>
  <c r="H128" i="16" s="1"/>
  <c r="G134" i="16"/>
  <c r="G128" i="16" s="1"/>
  <c r="I133" i="16"/>
  <c r="I132" i="16"/>
  <c r="I131" i="16"/>
  <c r="I130" i="16"/>
  <c r="I129" i="16"/>
  <c r="I127" i="16"/>
  <c r="I126" i="16"/>
  <c r="I125" i="16"/>
  <c r="I124" i="16"/>
  <c r="H123" i="16"/>
  <c r="G123" i="16"/>
  <c r="I123" i="16" s="1"/>
  <c r="I122" i="16"/>
  <c r="I121" i="16"/>
  <c r="I120" i="16"/>
  <c r="I119" i="16"/>
  <c r="I118" i="16"/>
  <c r="I117" i="16"/>
  <c r="I116" i="16"/>
  <c r="I115" i="16"/>
  <c r="H114" i="16"/>
  <c r="G114" i="16"/>
  <c r="I113" i="16"/>
  <c r="I112" i="16"/>
  <c r="H111" i="16"/>
  <c r="I110" i="16"/>
  <c r="I109" i="16"/>
  <c r="I108" i="16"/>
  <c r="I107" i="16"/>
  <c r="I106" i="16"/>
  <c r="H105" i="16"/>
  <c r="G105" i="16"/>
  <c r="I105" i="16" s="1"/>
  <c r="I104" i="16"/>
  <c r="I103" i="16"/>
  <c r="I102" i="16"/>
  <c r="H101" i="16"/>
  <c r="G101" i="16"/>
  <c r="I100" i="16"/>
  <c r="I99" i="16"/>
  <c r="I98" i="16"/>
  <c r="I97" i="16"/>
  <c r="I96" i="16"/>
  <c r="I95" i="16"/>
  <c r="I94" i="16"/>
  <c r="I93" i="16"/>
  <c r="I92" i="16"/>
  <c r="I90" i="16"/>
  <c r="H89" i="16"/>
  <c r="H88" i="16" s="1"/>
  <c r="G89" i="16"/>
  <c r="G88" i="16" s="1"/>
  <c r="I84" i="16"/>
  <c r="I83" i="16"/>
  <c r="I81" i="16"/>
  <c r="I80" i="16"/>
  <c r="H79" i="16"/>
  <c r="G79" i="16"/>
  <c r="I78" i="16"/>
  <c r="I77" i="16"/>
  <c r="I76" i="16"/>
  <c r="H75" i="16"/>
  <c r="H74" i="16" s="1"/>
  <c r="I71" i="16"/>
  <c r="H70" i="16"/>
  <c r="G70" i="16"/>
  <c r="I69" i="16"/>
  <c r="I68" i="16"/>
  <c r="H67" i="16"/>
  <c r="G67" i="16"/>
  <c r="I66" i="16"/>
  <c r="I65" i="16"/>
  <c r="I64" i="16"/>
  <c r="I63" i="16"/>
  <c r="I62" i="16"/>
  <c r="H61" i="16"/>
  <c r="G61" i="16"/>
  <c r="I61" i="16" s="1"/>
  <c r="I60" i="16"/>
  <c r="I59" i="16"/>
  <c r="I58" i="16"/>
  <c r="I57" i="16"/>
  <c r="I56" i="16"/>
  <c r="I55" i="16"/>
  <c r="I54" i="16"/>
  <c r="I53" i="16"/>
  <c r="I52" i="16"/>
  <c r="I51" i="16"/>
  <c r="I50" i="16"/>
  <c r="H49" i="16"/>
  <c r="H45" i="16" s="1"/>
  <c r="G49" i="16"/>
  <c r="I48" i="16"/>
  <c r="I47" i="16"/>
  <c r="I46" i="16"/>
  <c r="G45" i="16"/>
  <c r="I44" i="16"/>
  <c r="I43" i="16"/>
  <c r="I42" i="16"/>
  <c r="I41" i="16"/>
  <c r="I40" i="16"/>
  <c r="I39" i="16"/>
  <c r="H38" i="16"/>
  <c r="G38" i="16"/>
  <c r="I37" i="16"/>
  <c r="I36" i="16"/>
  <c r="I35" i="16"/>
  <c r="H34" i="16"/>
  <c r="G34" i="16"/>
  <c r="I33" i="16"/>
  <c r="I32" i="16"/>
  <c r="H31" i="16"/>
  <c r="H30" i="16" s="1"/>
  <c r="G31" i="16"/>
  <c r="G30" i="16" s="1"/>
  <c r="I29" i="16"/>
  <c r="I28" i="16"/>
  <c r="I27" i="16"/>
  <c r="H26" i="16"/>
  <c r="G26" i="16"/>
  <c r="I24" i="16"/>
  <c r="I23" i="16"/>
  <c r="H22" i="16"/>
  <c r="G22" i="16"/>
  <c r="I21" i="16"/>
  <c r="I20" i="16"/>
  <c r="I19" i="16"/>
  <c r="I18" i="16"/>
  <c r="I17" i="16"/>
  <c r="I16" i="16"/>
  <c r="I15" i="16"/>
  <c r="I14" i="16"/>
  <c r="I13" i="16"/>
  <c r="I12" i="16"/>
  <c r="I11" i="16"/>
  <c r="H10" i="16"/>
  <c r="H9" i="16" s="1"/>
  <c r="G10" i="16"/>
  <c r="I150" i="15"/>
  <c r="I149" i="15"/>
  <c r="I148" i="15"/>
  <c r="I147" i="15"/>
  <c r="I145" i="15"/>
  <c r="I144" i="15"/>
  <c r="H143" i="15"/>
  <c r="G143" i="15"/>
  <c r="I141" i="15"/>
  <c r="I140" i="15"/>
  <c r="I139" i="15"/>
  <c r="I138" i="15"/>
  <c r="I137" i="15"/>
  <c r="I136" i="15"/>
  <c r="I135" i="15"/>
  <c r="H134" i="15"/>
  <c r="G134" i="15"/>
  <c r="I133" i="15"/>
  <c r="I132" i="15"/>
  <c r="I131" i="15"/>
  <c r="I130" i="15"/>
  <c r="I129" i="15"/>
  <c r="H128" i="15"/>
  <c r="I127" i="15"/>
  <c r="I126" i="15"/>
  <c r="I125" i="15"/>
  <c r="G124" i="15"/>
  <c r="I124" i="15" s="1"/>
  <c r="H123" i="15"/>
  <c r="G123" i="15"/>
  <c r="I123" i="15" s="1"/>
  <c r="I122" i="15"/>
  <c r="I121" i="15"/>
  <c r="I120" i="15"/>
  <c r="I119" i="15"/>
  <c r="I118" i="15"/>
  <c r="I117" i="15"/>
  <c r="I116" i="15"/>
  <c r="I115" i="15"/>
  <c r="H114" i="15"/>
  <c r="H111" i="15" s="1"/>
  <c r="G114" i="15"/>
  <c r="I113" i="15"/>
  <c r="I112" i="15"/>
  <c r="I110" i="15"/>
  <c r="I109" i="15"/>
  <c r="I108" i="15"/>
  <c r="I107" i="15"/>
  <c r="I106" i="15"/>
  <c r="H105" i="15"/>
  <c r="G105" i="15"/>
  <c r="I104" i="15"/>
  <c r="I103" i="15"/>
  <c r="I102" i="15"/>
  <c r="H101" i="15"/>
  <c r="G101" i="15"/>
  <c r="I100" i="15"/>
  <c r="I99" i="15"/>
  <c r="I98" i="15"/>
  <c r="I97" i="15"/>
  <c r="I96" i="15"/>
  <c r="I95" i="15"/>
  <c r="I94" i="15"/>
  <c r="I93" i="15"/>
  <c r="I92" i="15"/>
  <c r="I90" i="15"/>
  <c r="H89" i="15"/>
  <c r="H88" i="15" s="1"/>
  <c r="G89" i="15"/>
  <c r="G88" i="15" s="1"/>
  <c r="I88" i="15" s="1"/>
  <c r="I84" i="15"/>
  <c r="I83" i="15"/>
  <c r="I81" i="15"/>
  <c r="I80" i="15"/>
  <c r="H79" i="15"/>
  <c r="H75" i="15" s="1"/>
  <c r="G79" i="15"/>
  <c r="I78" i="15"/>
  <c r="I77" i="15"/>
  <c r="I76" i="15"/>
  <c r="H74" i="15"/>
  <c r="I71" i="15"/>
  <c r="H70" i="15"/>
  <c r="G70" i="15"/>
  <c r="I69" i="15"/>
  <c r="I68" i="15"/>
  <c r="H67" i="15"/>
  <c r="G67" i="15"/>
  <c r="I66" i="15"/>
  <c r="I65" i="15"/>
  <c r="I64" i="15"/>
  <c r="I63" i="15"/>
  <c r="I62" i="15"/>
  <c r="H61" i="15"/>
  <c r="G61" i="15"/>
  <c r="I61" i="15" s="1"/>
  <c r="I60" i="15"/>
  <c r="I59" i="15"/>
  <c r="I58" i="15"/>
  <c r="I57" i="15"/>
  <c r="I56" i="15"/>
  <c r="I55" i="15"/>
  <c r="I54" i="15"/>
  <c r="I53" i="15"/>
  <c r="I52" i="15"/>
  <c r="I51" i="15"/>
  <c r="I50" i="15"/>
  <c r="H49" i="15"/>
  <c r="H45" i="15" s="1"/>
  <c r="G49" i="15"/>
  <c r="I48" i="15"/>
  <c r="G47" i="15"/>
  <c r="I47" i="15" s="1"/>
  <c r="I46" i="15"/>
  <c r="G45" i="15"/>
  <c r="I44" i="15"/>
  <c r="I43" i="15"/>
  <c r="I42" i="15"/>
  <c r="I41" i="15"/>
  <c r="I40" i="15"/>
  <c r="I39" i="15"/>
  <c r="H38" i="15"/>
  <c r="G38" i="15"/>
  <c r="I37" i="15"/>
  <c r="I36" i="15"/>
  <c r="I35" i="15"/>
  <c r="H34" i="15"/>
  <c r="G34" i="15"/>
  <c r="I34" i="15" s="1"/>
  <c r="I33" i="15"/>
  <c r="I32" i="15"/>
  <c r="H31" i="15"/>
  <c r="H30" i="15" s="1"/>
  <c r="G31" i="15"/>
  <c r="G30" i="15" s="1"/>
  <c r="I29" i="15"/>
  <c r="I28" i="15"/>
  <c r="I27" i="15"/>
  <c r="H26" i="15"/>
  <c r="G26" i="15"/>
  <c r="I26" i="15" s="1"/>
  <c r="I24" i="15"/>
  <c r="I23" i="15"/>
  <c r="H22" i="15"/>
  <c r="G22" i="15"/>
  <c r="I22" i="15" s="1"/>
  <c r="I21" i="15"/>
  <c r="I20" i="15"/>
  <c r="I19" i="15"/>
  <c r="I18" i="15"/>
  <c r="I17" i="15"/>
  <c r="I16" i="15"/>
  <c r="I15" i="15"/>
  <c r="I14" i="15"/>
  <c r="I13" i="15"/>
  <c r="I12" i="15"/>
  <c r="I11" i="15"/>
  <c r="H10" i="15"/>
  <c r="H9" i="15" s="1"/>
  <c r="G10" i="15"/>
  <c r="G9" i="15"/>
  <c r="I150" i="49"/>
  <c r="I149" i="49"/>
  <c r="I148" i="49"/>
  <c r="I147" i="49"/>
  <c r="I145" i="49"/>
  <c r="I144" i="49"/>
  <c r="H143" i="49"/>
  <c r="G143" i="49"/>
  <c r="I143" i="49" s="1"/>
  <c r="I141" i="49"/>
  <c r="I140" i="49"/>
  <c r="I139" i="49"/>
  <c r="I138" i="49"/>
  <c r="I137" i="49"/>
  <c r="I136" i="49"/>
  <c r="I135" i="49"/>
  <c r="H134" i="49"/>
  <c r="H128" i="49" s="1"/>
  <c r="G134" i="49"/>
  <c r="I133" i="49"/>
  <c r="I132" i="49"/>
  <c r="I131" i="49"/>
  <c r="I130" i="49"/>
  <c r="I129" i="49"/>
  <c r="G128" i="49"/>
  <c r="I127" i="49"/>
  <c r="I126" i="49"/>
  <c r="I125" i="49"/>
  <c r="I124" i="49"/>
  <c r="H123" i="49"/>
  <c r="G123" i="49"/>
  <c r="I122" i="49"/>
  <c r="I121" i="49"/>
  <c r="I120" i="49"/>
  <c r="I119" i="49"/>
  <c r="I118" i="49"/>
  <c r="I117" i="49"/>
  <c r="I116" i="49"/>
  <c r="I115" i="49"/>
  <c r="H114" i="49"/>
  <c r="G114" i="49"/>
  <c r="G111" i="49" s="1"/>
  <c r="I113" i="49"/>
  <c r="I112" i="49"/>
  <c r="H111" i="49"/>
  <c r="I110" i="49"/>
  <c r="I109" i="49"/>
  <c r="I108" i="49"/>
  <c r="I107" i="49"/>
  <c r="I106" i="49"/>
  <c r="H105" i="49"/>
  <c r="G105" i="49"/>
  <c r="I104" i="49"/>
  <c r="I103" i="49"/>
  <c r="I102" i="49"/>
  <c r="H101" i="49"/>
  <c r="G101" i="49"/>
  <c r="I100" i="49"/>
  <c r="I99" i="49"/>
  <c r="I98" i="49"/>
  <c r="I97" i="49"/>
  <c r="I96" i="49"/>
  <c r="I95" i="49"/>
  <c r="I94" i="49"/>
  <c r="I93" i="49"/>
  <c r="I92" i="49"/>
  <c r="I90" i="49"/>
  <c r="H89" i="49"/>
  <c r="G89" i="49"/>
  <c r="G88" i="49" s="1"/>
  <c r="H88" i="49"/>
  <c r="I84" i="49"/>
  <c r="I83" i="49"/>
  <c r="I81" i="49"/>
  <c r="I80" i="49"/>
  <c r="H79" i="49"/>
  <c r="H75" i="49" s="1"/>
  <c r="H74" i="49" s="1"/>
  <c r="G79" i="49"/>
  <c r="I78" i="49"/>
  <c r="I77" i="49"/>
  <c r="I76" i="49"/>
  <c r="I71" i="49"/>
  <c r="H70" i="49"/>
  <c r="G70" i="49"/>
  <c r="I69" i="49"/>
  <c r="I68" i="49"/>
  <c r="H67" i="49"/>
  <c r="G67" i="49"/>
  <c r="I66" i="49"/>
  <c r="I65" i="49"/>
  <c r="I64" i="49"/>
  <c r="I63" i="49"/>
  <c r="I62" i="49"/>
  <c r="H61" i="49"/>
  <c r="G61" i="49"/>
  <c r="I60" i="49"/>
  <c r="I59" i="49"/>
  <c r="I58" i="49"/>
  <c r="I57" i="49"/>
  <c r="I56" i="49"/>
  <c r="I55" i="49"/>
  <c r="I54" i="49"/>
  <c r="I53" i="49"/>
  <c r="I52" i="49"/>
  <c r="I51" i="49"/>
  <c r="I50" i="49"/>
  <c r="H49" i="49"/>
  <c r="H45" i="49" s="1"/>
  <c r="G49" i="49"/>
  <c r="I48" i="49"/>
  <c r="I47" i="49"/>
  <c r="I46" i="49"/>
  <c r="G45" i="49"/>
  <c r="I44" i="49"/>
  <c r="I43" i="49"/>
  <c r="I42" i="49"/>
  <c r="I41" i="49"/>
  <c r="I40" i="49"/>
  <c r="I39" i="49"/>
  <c r="H38" i="49"/>
  <c r="G38" i="49"/>
  <c r="I37" i="49"/>
  <c r="I36" i="49"/>
  <c r="I35" i="49"/>
  <c r="H34" i="49"/>
  <c r="G34" i="49"/>
  <c r="I33" i="49"/>
  <c r="I32" i="49"/>
  <c r="H31" i="49"/>
  <c r="H30" i="49" s="1"/>
  <c r="G31" i="49"/>
  <c r="G30" i="49" s="1"/>
  <c r="I29" i="49"/>
  <c r="I28" i="49"/>
  <c r="I27" i="49"/>
  <c r="H26" i="49"/>
  <c r="G26" i="49"/>
  <c r="I24" i="49"/>
  <c r="I23" i="49"/>
  <c r="H22" i="49"/>
  <c r="G22" i="49"/>
  <c r="I21" i="49"/>
  <c r="I20" i="49"/>
  <c r="I19" i="49"/>
  <c r="I18" i="49"/>
  <c r="I17" i="49"/>
  <c r="I16" i="49"/>
  <c r="I15" i="49"/>
  <c r="I14" i="49"/>
  <c r="I13" i="49"/>
  <c r="I12" i="49"/>
  <c r="I11" i="49"/>
  <c r="H10" i="49"/>
  <c r="H9" i="49" s="1"/>
  <c r="G10" i="49"/>
  <c r="I150" i="14"/>
  <c r="I149" i="14"/>
  <c r="I148" i="14"/>
  <c r="I147" i="14"/>
  <c r="I145" i="14"/>
  <c r="I144" i="14"/>
  <c r="H143" i="14"/>
  <c r="G143" i="14"/>
  <c r="I141" i="14"/>
  <c r="I140" i="14"/>
  <c r="I139" i="14"/>
  <c r="I138" i="14"/>
  <c r="I137" i="14"/>
  <c r="I136" i="14"/>
  <c r="I135" i="14"/>
  <c r="H134" i="14"/>
  <c r="H128" i="14" s="1"/>
  <c r="G134" i="14"/>
  <c r="I133" i="14"/>
  <c r="I132" i="14"/>
  <c r="I131" i="14"/>
  <c r="I130" i="14"/>
  <c r="I129" i="14"/>
  <c r="I127" i="14"/>
  <c r="I126" i="14"/>
  <c r="I125" i="14"/>
  <c r="G124" i="14"/>
  <c r="I124" i="14" s="1"/>
  <c r="H123" i="14"/>
  <c r="H111" i="14" s="1"/>
  <c r="I122" i="14"/>
  <c r="I121" i="14"/>
  <c r="I120" i="14"/>
  <c r="I119" i="14"/>
  <c r="I118" i="14"/>
  <c r="I117" i="14"/>
  <c r="I116" i="14"/>
  <c r="I115" i="14"/>
  <c r="H114" i="14"/>
  <c r="G114" i="14"/>
  <c r="I114" i="14" s="1"/>
  <c r="I113" i="14"/>
  <c r="I112" i="14"/>
  <c r="I110" i="14"/>
  <c r="I109" i="14"/>
  <c r="I108" i="14"/>
  <c r="I107" i="14"/>
  <c r="I106" i="14"/>
  <c r="H105" i="14"/>
  <c r="G105" i="14"/>
  <c r="I104" i="14"/>
  <c r="I103" i="14"/>
  <c r="I102" i="14"/>
  <c r="H101" i="14"/>
  <c r="G101" i="14"/>
  <c r="I100" i="14"/>
  <c r="I99" i="14"/>
  <c r="I98" i="14"/>
  <c r="I97" i="14"/>
  <c r="I96" i="14"/>
  <c r="I95" i="14"/>
  <c r="I94" i="14"/>
  <c r="I93" i="14"/>
  <c r="I92" i="14"/>
  <c r="I90" i="14"/>
  <c r="H89" i="14"/>
  <c r="G89" i="14"/>
  <c r="H88" i="14"/>
  <c r="I84" i="14"/>
  <c r="I83" i="14"/>
  <c r="I81" i="14"/>
  <c r="I80" i="14"/>
  <c r="H79" i="14"/>
  <c r="H75" i="14" s="1"/>
  <c r="H74" i="14" s="1"/>
  <c r="G79" i="14"/>
  <c r="I78" i="14"/>
  <c r="I77" i="14"/>
  <c r="I76" i="14"/>
  <c r="I71" i="14"/>
  <c r="H70" i="14"/>
  <c r="G70" i="14"/>
  <c r="I69" i="14"/>
  <c r="I68" i="14"/>
  <c r="H67" i="14"/>
  <c r="G67" i="14"/>
  <c r="I66" i="14"/>
  <c r="I65" i="14"/>
  <c r="I64" i="14"/>
  <c r="I63" i="14"/>
  <c r="I62" i="14"/>
  <c r="H61" i="14"/>
  <c r="G61" i="14"/>
  <c r="I60" i="14"/>
  <c r="I59" i="14"/>
  <c r="I58" i="14"/>
  <c r="I57" i="14"/>
  <c r="I56" i="14"/>
  <c r="I55" i="14"/>
  <c r="I54" i="14"/>
  <c r="I53" i="14"/>
  <c r="I52" i="14"/>
  <c r="I51" i="14"/>
  <c r="I50" i="14"/>
  <c r="H49" i="14"/>
  <c r="H45" i="14" s="1"/>
  <c r="G49" i="14"/>
  <c r="I48" i="14"/>
  <c r="I47" i="14"/>
  <c r="I46" i="14"/>
  <c r="G45" i="14"/>
  <c r="I44" i="14"/>
  <c r="I43" i="14"/>
  <c r="I42" i="14"/>
  <c r="I41" i="14"/>
  <c r="I40" i="14"/>
  <c r="I39" i="14"/>
  <c r="H38" i="14"/>
  <c r="G38" i="14"/>
  <c r="I37" i="14"/>
  <c r="I36" i="14"/>
  <c r="I35" i="14"/>
  <c r="H34" i="14"/>
  <c r="G34" i="14"/>
  <c r="I33" i="14"/>
  <c r="I32" i="14"/>
  <c r="H31" i="14"/>
  <c r="H30" i="14" s="1"/>
  <c r="G31" i="14"/>
  <c r="I29" i="14"/>
  <c r="I28" i="14"/>
  <c r="I27" i="14"/>
  <c r="H26" i="14"/>
  <c r="G26" i="14"/>
  <c r="I24" i="14"/>
  <c r="I23" i="14"/>
  <c r="H22" i="14"/>
  <c r="G22" i="14"/>
  <c r="I21" i="14"/>
  <c r="I20" i="14"/>
  <c r="I19" i="14"/>
  <c r="I18" i="14"/>
  <c r="I17" i="14"/>
  <c r="I16" i="14"/>
  <c r="I15" i="14"/>
  <c r="I14" i="14"/>
  <c r="I13" i="14"/>
  <c r="I12" i="14"/>
  <c r="I11" i="14"/>
  <c r="H10" i="14"/>
  <c r="H9" i="14" s="1"/>
  <c r="G10" i="14"/>
  <c r="I150" i="13"/>
  <c r="I149" i="13"/>
  <c r="I148" i="13"/>
  <c r="I147" i="13"/>
  <c r="I145" i="13"/>
  <c r="I144" i="13"/>
  <c r="H143" i="13"/>
  <c r="G143" i="13"/>
  <c r="I141" i="13"/>
  <c r="I140" i="13"/>
  <c r="I139" i="13"/>
  <c r="I138" i="13"/>
  <c r="I137" i="13"/>
  <c r="I136" i="13"/>
  <c r="I135" i="13"/>
  <c r="H134" i="13"/>
  <c r="H128" i="13" s="1"/>
  <c r="G134" i="13"/>
  <c r="I133" i="13"/>
  <c r="I132" i="13"/>
  <c r="I131" i="13"/>
  <c r="I130" i="13"/>
  <c r="I129" i="13"/>
  <c r="I127" i="13"/>
  <c r="I126" i="13"/>
  <c r="I125" i="13"/>
  <c r="G124" i="13"/>
  <c r="I124" i="13" s="1"/>
  <c r="H123" i="13"/>
  <c r="I122" i="13"/>
  <c r="I121" i="13"/>
  <c r="I120" i="13"/>
  <c r="I119" i="13"/>
  <c r="G118" i="13"/>
  <c r="I117" i="13"/>
  <c r="I116" i="13"/>
  <c r="I115" i="13"/>
  <c r="H114" i="13"/>
  <c r="I113" i="13"/>
  <c r="G112" i="13"/>
  <c r="I112" i="13" s="1"/>
  <c r="H111" i="13"/>
  <c r="I110" i="13"/>
  <c r="I109" i="13"/>
  <c r="I108" i="13"/>
  <c r="I107" i="13"/>
  <c r="I106" i="13"/>
  <c r="H105" i="13"/>
  <c r="G105" i="13"/>
  <c r="I104" i="13"/>
  <c r="I103" i="13"/>
  <c r="I102" i="13"/>
  <c r="H101" i="13"/>
  <c r="G101" i="13"/>
  <c r="I101" i="13" s="1"/>
  <c r="I100" i="13"/>
  <c r="I99" i="13"/>
  <c r="I98" i="13"/>
  <c r="I97" i="13"/>
  <c r="I96" i="13"/>
  <c r="I95" i="13"/>
  <c r="I94" i="13"/>
  <c r="I93" i="13"/>
  <c r="I92" i="13"/>
  <c r="I90" i="13"/>
  <c r="H89" i="13"/>
  <c r="H88" i="13" s="1"/>
  <c r="G89" i="13"/>
  <c r="I89" i="13" s="1"/>
  <c r="I84" i="13"/>
  <c r="I83" i="13"/>
  <c r="I81" i="13"/>
  <c r="I80" i="13"/>
  <c r="H79" i="13"/>
  <c r="H75" i="13" s="1"/>
  <c r="H74" i="13" s="1"/>
  <c r="G79" i="13"/>
  <c r="I78" i="13"/>
  <c r="I77" i="13"/>
  <c r="I76" i="13"/>
  <c r="G75" i="13"/>
  <c r="I71" i="13"/>
  <c r="H70" i="13"/>
  <c r="G70" i="13"/>
  <c r="I70" i="13" s="1"/>
  <c r="I69" i="13"/>
  <c r="I68" i="13"/>
  <c r="H67" i="13"/>
  <c r="G67" i="13"/>
  <c r="I67" i="13" s="1"/>
  <c r="I66" i="13"/>
  <c r="I65" i="13"/>
  <c r="I64" i="13"/>
  <c r="I63" i="13"/>
  <c r="I62" i="13"/>
  <c r="H61" i="13"/>
  <c r="G61" i="13"/>
  <c r="I60" i="13"/>
  <c r="I59" i="13"/>
  <c r="I58" i="13"/>
  <c r="I57" i="13"/>
  <c r="I56" i="13"/>
  <c r="I55" i="13"/>
  <c r="I54" i="13"/>
  <c r="I53" i="13"/>
  <c r="I52" i="13"/>
  <c r="I51" i="13"/>
  <c r="I50" i="13"/>
  <c r="H49" i="13"/>
  <c r="G49" i="13"/>
  <c r="I48" i="13"/>
  <c r="I47" i="13"/>
  <c r="I46" i="13"/>
  <c r="H45" i="13"/>
  <c r="I44" i="13"/>
  <c r="I43" i="13"/>
  <c r="I42" i="13"/>
  <c r="I41" i="13"/>
  <c r="I40" i="13"/>
  <c r="I39" i="13"/>
  <c r="H38" i="13"/>
  <c r="G38" i="13"/>
  <c r="I37" i="13"/>
  <c r="I36" i="13"/>
  <c r="I35" i="13"/>
  <c r="H34" i="13"/>
  <c r="G34" i="13"/>
  <c r="I33" i="13"/>
  <c r="I32" i="13"/>
  <c r="H31" i="13"/>
  <c r="G31" i="13"/>
  <c r="H30" i="13"/>
  <c r="I29" i="13"/>
  <c r="I28" i="13"/>
  <c r="I27" i="13"/>
  <c r="H26" i="13"/>
  <c r="G26" i="13"/>
  <c r="I24" i="13"/>
  <c r="I23" i="13"/>
  <c r="H22" i="13"/>
  <c r="G22" i="13"/>
  <c r="I21" i="13"/>
  <c r="I20" i="13"/>
  <c r="I19" i="13"/>
  <c r="I18" i="13"/>
  <c r="I17" i="13"/>
  <c r="I16" i="13"/>
  <c r="I15" i="13"/>
  <c r="I14" i="13"/>
  <c r="I13" i="13"/>
  <c r="I12" i="13"/>
  <c r="I11" i="13"/>
  <c r="H10" i="13"/>
  <c r="H9" i="13" s="1"/>
  <c r="G10" i="13"/>
  <c r="G9" i="13" s="1"/>
  <c r="I9" i="13" s="1"/>
  <c r="I150" i="63"/>
  <c r="I149" i="63"/>
  <c r="I148" i="63"/>
  <c r="I147" i="63"/>
  <c r="I145" i="63"/>
  <c r="I144" i="63"/>
  <c r="H143" i="63"/>
  <c r="G143" i="63"/>
  <c r="I141" i="63"/>
  <c r="I140" i="63"/>
  <c r="I139" i="63"/>
  <c r="I138" i="63"/>
  <c r="I137" i="63"/>
  <c r="I136" i="63"/>
  <c r="I135" i="63"/>
  <c r="H134" i="63"/>
  <c r="H128" i="63" s="1"/>
  <c r="G134" i="63"/>
  <c r="I133" i="63"/>
  <c r="I132" i="63"/>
  <c r="I131" i="63"/>
  <c r="I130" i="63"/>
  <c r="I129" i="63"/>
  <c r="G128" i="63"/>
  <c r="I127" i="63"/>
  <c r="I126" i="63"/>
  <c r="I125" i="63"/>
  <c r="I124" i="63"/>
  <c r="H123" i="63"/>
  <c r="G123" i="63"/>
  <c r="I122" i="63"/>
  <c r="I121" i="63"/>
  <c r="I120" i="63"/>
  <c r="I119" i="63"/>
  <c r="I118" i="63"/>
  <c r="I117" i="63"/>
  <c r="I116" i="63"/>
  <c r="I115" i="63"/>
  <c r="H114" i="63"/>
  <c r="G114" i="63"/>
  <c r="G111" i="63" s="1"/>
  <c r="I113" i="63"/>
  <c r="I112" i="63"/>
  <c r="H111" i="63"/>
  <c r="I110" i="63"/>
  <c r="I109" i="63"/>
  <c r="I108" i="63"/>
  <c r="I107" i="63"/>
  <c r="I106" i="63"/>
  <c r="H105" i="63"/>
  <c r="G105" i="63"/>
  <c r="I104" i="63"/>
  <c r="I103" i="63"/>
  <c r="I102" i="63"/>
  <c r="H101" i="63"/>
  <c r="G101" i="63"/>
  <c r="I100" i="63"/>
  <c r="I99" i="63"/>
  <c r="I98" i="63"/>
  <c r="I97" i="63"/>
  <c r="I96" i="63"/>
  <c r="I95" i="63"/>
  <c r="I94" i="63"/>
  <c r="I93" i="63"/>
  <c r="I92" i="63"/>
  <c r="I90" i="63"/>
  <c r="H89" i="63"/>
  <c r="G89" i="63"/>
  <c r="G88" i="63" s="1"/>
  <c r="H88" i="63"/>
  <c r="I84" i="63"/>
  <c r="I83" i="63"/>
  <c r="I81" i="63"/>
  <c r="I80" i="63"/>
  <c r="H79" i="63"/>
  <c r="H75" i="63" s="1"/>
  <c r="H74" i="63" s="1"/>
  <c r="G79" i="63"/>
  <c r="I78" i="63"/>
  <c r="I77" i="63"/>
  <c r="I76" i="63"/>
  <c r="I71" i="63"/>
  <c r="H70" i="63"/>
  <c r="G70" i="63"/>
  <c r="I69" i="63"/>
  <c r="I68" i="63"/>
  <c r="H67" i="63"/>
  <c r="G67" i="63"/>
  <c r="I66" i="63"/>
  <c r="I65" i="63"/>
  <c r="I64" i="63"/>
  <c r="I63" i="63"/>
  <c r="I62" i="63"/>
  <c r="H61" i="63"/>
  <c r="G61" i="63"/>
  <c r="I60" i="63"/>
  <c r="I59" i="63"/>
  <c r="I58" i="63"/>
  <c r="I57" i="63"/>
  <c r="I56" i="63"/>
  <c r="I55" i="63"/>
  <c r="I54" i="63"/>
  <c r="I53" i="63"/>
  <c r="I52" i="63"/>
  <c r="I51" i="63"/>
  <c r="I50" i="63"/>
  <c r="H49" i="63"/>
  <c r="H45" i="63" s="1"/>
  <c r="G49" i="63"/>
  <c r="I48" i="63"/>
  <c r="I47" i="63"/>
  <c r="I46" i="63"/>
  <c r="G45" i="63"/>
  <c r="I44" i="63"/>
  <c r="I43" i="63"/>
  <c r="I42" i="63"/>
  <c r="I41" i="63"/>
  <c r="I40" i="63"/>
  <c r="I39" i="63"/>
  <c r="H38" i="63"/>
  <c r="G38" i="63"/>
  <c r="I37" i="63"/>
  <c r="I36" i="63"/>
  <c r="I35" i="63"/>
  <c r="H34" i="63"/>
  <c r="G34" i="63"/>
  <c r="I33" i="63"/>
  <c r="I32" i="63"/>
  <c r="H31" i="63"/>
  <c r="H30" i="63" s="1"/>
  <c r="G31" i="63"/>
  <c r="G30" i="63" s="1"/>
  <c r="I29" i="63"/>
  <c r="I28" i="63"/>
  <c r="I27" i="63"/>
  <c r="H26" i="63"/>
  <c r="G26" i="63"/>
  <c r="I24" i="63"/>
  <c r="I23" i="63"/>
  <c r="H22" i="63"/>
  <c r="G22" i="63"/>
  <c r="I21" i="63"/>
  <c r="I20" i="63"/>
  <c r="I19" i="63"/>
  <c r="I18" i="63"/>
  <c r="I17" i="63"/>
  <c r="I16" i="63"/>
  <c r="I15" i="63"/>
  <c r="I14" i="63"/>
  <c r="I13" i="63"/>
  <c r="I12" i="63"/>
  <c r="I11" i="63"/>
  <c r="H10" i="63"/>
  <c r="H9" i="63" s="1"/>
  <c r="G10" i="63"/>
  <c r="I150" i="12"/>
  <c r="I149" i="12"/>
  <c r="I148" i="12"/>
  <c r="I145" i="12"/>
  <c r="I144" i="12"/>
  <c r="H143" i="12"/>
  <c r="G143" i="12"/>
  <c r="I141" i="12"/>
  <c r="I140" i="12"/>
  <c r="I139" i="12"/>
  <c r="I138" i="12"/>
  <c r="I137" i="12"/>
  <c r="I136" i="12"/>
  <c r="I135" i="12"/>
  <c r="H134" i="12"/>
  <c r="H128" i="12" s="1"/>
  <c r="G134" i="12"/>
  <c r="G128" i="12" s="1"/>
  <c r="I133" i="12"/>
  <c r="I132" i="12"/>
  <c r="I131" i="12"/>
  <c r="G131" i="7"/>
  <c r="I130" i="12"/>
  <c r="I129" i="12"/>
  <c r="I127" i="12"/>
  <c r="I126" i="12"/>
  <c r="I125" i="12"/>
  <c r="I124" i="12"/>
  <c r="H123" i="12"/>
  <c r="G123" i="12"/>
  <c r="I122" i="12"/>
  <c r="I121" i="12"/>
  <c r="I120" i="12"/>
  <c r="I119" i="12"/>
  <c r="I118" i="12"/>
  <c r="I117" i="12"/>
  <c r="I116" i="12"/>
  <c r="I115" i="12"/>
  <c r="H114" i="12"/>
  <c r="G114" i="12"/>
  <c r="I113" i="12"/>
  <c r="I112" i="12"/>
  <c r="H111" i="12"/>
  <c r="I110" i="12"/>
  <c r="I109" i="12"/>
  <c r="I108" i="12"/>
  <c r="I107" i="12"/>
  <c r="I106" i="12"/>
  <c r="H105" i="12"/>
  <c r="G105" i="12"/>
  <c r="I104" i="12"/>
  <c r="I103" i="12"/>
  <c r="I102" i="12"/>
  <c r="H101" i="12"/>
  <c r="G101" i="12"/>
  <c r="I100" i="12"/>
  <c r="I99" i="12"/>
  <c r="I98" i="12"/>
  <c r="I97" i="12"/>
  <c r="I96" i="12"/>
  <c r="I95" i="12"/>
  <c r="I94" i="12"/>
  <c r="I93" i="12"/>
  <c r="I92" i="12"/>
  <c r="I90" i="12"/>
  <c r="H89" i="12"/>
  <c r="H88" i="12" s="1"/>
  <c r="G89" i="12"/>
  <c r="G88" i="12" s="1"/>
  <c r="I84" i="12"/>
  <c r="I83" i="12"/>
  <c r="I81" i="12"/>
  <c r="I80" i="12"/>
  <c r="H79" i="12"/>
  <c r="H75" i="12" s="1"/>
  <c r="H74" i="12" s="1"/>
  <c r="G79" i="12"/>
  <c r="I78" i="12"/>
  <c r="I77" i="12"/>
  <c r="I76" i="12"/>
  <c r="I71" i="12"/>
  <c r="H70" i="12"/>
  <c r="G70" i="12"/>
  <c r="I69" i="12"/>
  <c r="I68" i="12"/>
  <c r="H67" i="12"/>
  <c r="G67" i="12"/>
  <c r="I66" i="12"/>
  <c r="I65" i="12"/>
  <c r="I64" i="12"/>
  <c r="I63" i="12"/>
  <c r="I62" i="12"/>
  <c r="H61" i="12"/>
  <c r="G61" i="12"/>
  <c r="I60" i="12"/>
  <c r="I59" i="12"/>
  <c r="I58" i="12"/>
  <c r="I57" i="12"/>
  <c r="I56" i="12"/>
  <c r="I55" i="12"/>
  <c r="I54" i="12"/>
  <c r="I53" i="12"/>
  <c r="I52" i="12"/>
  <c r="I51" i="12"/>
  <c r="I50" i="12"/>
  <c r="H49" i="12"/>
  <c r="G49" i="12"/>
  <c r="I48" i="12"/>
  <c r="I47" i="12"/>
  <c r="I46" i="12"/>
  <c r="H45" i="12"/>
  <c r="I44" i="12"/>
  <c r="I43" i="12"/>
  <c r="I42" i="12"/>
  <c r="I41" i="12"/>
  <c r="I40" i="12"/>
  <c r="I39" i="12"/>
  <c r="H38" i="12"/>
  <c r="G38" i="12"/>
  <c r="I37" i="12"/>
  <c r="I36" i="12"/>
  <c r="I35" i="12"/>
  <c r="H34" i="12"/>
  <c r="G34" i="12"/>
  <c r="I33" i="12"/>
  <c r="I32" i="12"/>
  <c r="H31" i="12"/>
  <c r="G31" i="12"/>
  <c r="G30" i="12" s="1"/>
  <c r="H30" i="12"/>
  <c r="I29" i="12"/>
  <c r="I28" i="12"/>
  <c r="I27" i="12"/>
  <c r="H26" i="12"/>
  <c r="G26" i="12"/>
  <c r="I24" i="12"/>
  <c r="I23" i="12"/>
  <c r="H22" i="12"/>
  <c r="G22" i="12"/>
  <c r="I21" i="12"/>
  <c r="I20" i="12"/>
  <c r="I19" i="12"/>
  <c r="I18" i="12"/>
  <c r="I17" i="12"/>
  <c r="I16" i="12"/>
  <c r="I15" i="12"/>
  <c r="I14" i="12"/>
  <c r="I13" i="12"/>
  <c r="I12" i="12"/>
  <c r="I11" i="12"/>
  <c r="H10" i="12"/>
  <c r="H9" i="12" s="1"/>
  <c r="G10" i="12"/>
  <c r="G9" i="12" s="1"/>
  <c r="I150" i="11"/>
  <c r="I149" i="11"/>
  <c r="I148" i="11"/>
  <c r="I147" i="11"/>
  <c r="I145" i="11"/>
  <c r="I144" i="11"/>
  <c r="H143" i="11"/>
  <c r="G143" i="11"/>
  <c r="I141" i="11"/>
  <c r="I140" i="11"/>
  <c r="I139" i="11"/>
  <c r="I138" i="11"/>
  <c r="I137" i="11"/>
  <c r="I136" i="11"/>
  <c r="I135" i="11"/>
  <c r="H134" i="11"/>
  <c r="H128" i="11" s="1"/>
  <c r="G134" i="11"/>
  <c r="I133" i="11"/>
  <c r="I132" i="11"/>
  <c r="I131" i="11"/>
  <c r="I130" i="11"/>
  <c r="I129" i="11"/>
  <c r="G128" i="11"/>
  <c r="I127" i="11"/>
  <c r="I126" i="11"/>
  <c r="I125" i="11"/>
  <c r="I124" i="11"/>
  <c r="H123" i="11"/>
  <c r="G123" i="11"/>
  <c r="I122" i="11"/>
  <c r="I121" i="11"/>
  <c r="I120" i="11"/>
  <c r="I119" i="11"/>
  <c r="I118" i="11"/>
  <c r="I117" i="11"/>
  <c r="I116" i="11"/>
  <c r="I115" i="11"/>
  <c r="H114" i="11"/>
  <c r="H111" i="11" s="1"/>
  <c r="G114" i="11"/>
  <c r="I113" i="11"/>
  <c r="I112" i="11"/>
  <c r="I110" i="11"/>
  <c r="I109" i="11"/>
  <c r="I108" i="11"/>
  <c r="I107" i="11"/>
  <c r="I106" i="11"/>
  <c r="H105" i="11"/>
  <c r="G105" i="11"/>
  <c r="I104" i="11"/>
  <c r="I103" i="11"/>
  <c r="I102" i="11"/>
  <c r="H101" i="11"/>
  <c r="G101" i="11"/>
  <c r="I100" i="11"/>
  <c r="I99" i="11"/>
  <c r="I98" i="11"/>
  <c r="I97" i="11"/>
  <c r="I96" i="11"/>
  <c r="I95" i="11"/>
  <c r="I94" i="11"/>
  <c r="I93" i="11"/>
  <c r="I92" i="11"/>
  <c r="I90" i="11"/>
  <c r="H89" i="11"/>
  <c r="H88" i="11" s="1"/>
  <c r="G89" i="11"/>
  <c r="G88" i="11" s="1"/>
  <c r="I84" i="11"/>
  <c r="I83" i="11"/>
  <c r="I81" i="11"/>
  <c r="I80" i="11"/>
  <c r="H79" i="11"/>
  <c r="H75" i="11" s="1"/>
  <c r="H74" i="11" s="1"/>
  <c r="G79" i="11"/>
  <c r="I78" i="11"/>
  <c r="I77" i="11"/>
  <c r="I76" i="11"/>
  <c r="I71" i="11"/>
  <c r="H70" i="11"/>
  <c r="G70" i="11"/>
  <c r="I69" i="11"/>
  <c r="I68" i="11"/>
  <c r="H67" i="11"/>
  <c r="G67" i="11"/>
  <c r="I66" i="11"/>
  <c r="I65" i="11"/>
  <c r="I64" i="11"/>
  <c r="I63" i="11"/>
  <c r="I62" i="11"/>
  <c r="H61" i="11"/>
  <c r="G61" i="11"/>
  <c r="I61" i="11" s="1"/>
  <c r="I60" i="11"/>
  <c r="I59" i="11"/>
  <c r="I58" i="11"/>
  <c r="I57" i="11"/>
  <c r="I56" i="11"/>
  <c r="I55" i="11"/>
  <c r="I54" i="11"/>
  <c r="I53" i="11"/>
  <c r="I52" i="11"/>
  <c r="I51" i="11"/>
  <c r="I50" i="11"/>
  <c r="H49" i="11"/>
  <c r="H45" i="11" s="1"/>
  <c r="G49" i="11"/>
  <c r="I48" i="11"/>
  <c r="I47" i="11"/>
  <c r="I46" i="11"/>
  <c r="G45" i="11"/>
  <c r="I44" i="11"/>
  <c r="I43" i="11"/>
  <c r="I42" i="11"/>
  <c r="I41" i="11"/>
  <c r="I40" i="11"/>
  <c r="I39" i="11"/>
  <c r="H38" i="11"/>
  <c r="G38" i="11"/>
  <c r="I37" i="11"/>
  <c r="I36" i="11"/>
  <c r="I35" i="11"/>
  <c r="H34" i="11"/>
  <c r="G34" i="11"/>
  <c r="I33" i="11"/>
  <c r="I32" i="11"/>
  <c r="H31" i="11"/>
  <c r="H30" i="11" s="1"/>
  <c r="G31" i="11"/>
  <c r="G30" i="11" s="1"/>
  <c r="I30" i="11" s="1"/>
  <c r="I29" i="11"/>
  <c r="I28" i="11"/>
  <c r="I27" i="11"/>
  <c r="H26" i="11"/>
  <c r="G26" i="11"/>
  <c r="I24" i="11"/>
  <c r="I23" i="11"/>
  <c r="H22" i="11"/>
  <c r="G22" i="11"/>
  <c r="I21" i="11"/>
  <c r="I20" i="11"/>
  <c r="I19" i="11"/>
  <c r="I18" i="11"/>
  <c r="I17" i="11"/>
  <c r="I16" i="11"/>
  <c r="I15" i="11"/>
  <c r="I14" i="11"/>
  <c r="I13" i="11"/>
  <c r="I12" i="11"/>
  <c r="I11" i="11"/>
  <c r="H10" i="11"/>
  <c r="G10" i="11"/>
  <c r="H9" i="11"/>
  <c r="I150" i="10"/>
  <c r="I149" i="10"/>
  <c r="I148" i="10"/>
  <c r="I147" i="10"/>
  <c r="I145" i="10"/>
  <c r="I144" i="10"/>
  <c r="H143" i="10"/>
  <c r="G143" i="10"/>
  <c r="I141" i="10"/>
  <c r="I138" i="10"/>
  <c r="I137" i="10"/>
  <c r="I136" i="10"/>
  <c r="I135" i="10"/>
  <c r="H134" i="10"/>
  <c r="H128" i="10" s="1"/>
  <c r="G134" i="10"/>
  <c r="I133" i="10"/>
  <c r="I132" i="10"/>
  <c r="I131" i="10"/>
  <c r="I130" i="10"/>
  <c r="I129" i="10"/>
  <c r="I127" i="10"/>
  <c r="I126" i="10"/>
  <c r="I125" i="10"/>
  <c r="I124" i="10"/>
  <c r="H123" i="10"/>
  <c r="H111" i="10" s="1"/>
  <c r="G123" i="10"/>
  <c r="I122" i="10"/>
  <c r="I121" i="10"/>
  <c r="I120" i="10"/>
  <c r="I119" i="10"/>
  <c r="I118" i="10"/>
  <c r="I117" i="10"/>
  <c r="I116" i="10"/>
  <c r="I115" i="10"/>
  <c r="H114" i="10"/>
  <c r="G114" i="10"/>
  <c r="G111" i="10" s="1"/>
  <c r="I113" i="10"/>
  <c r="I112" i="10"/>
  <c r="I110" i="10"/>
  <c r="I109" i="10"/>
  <c r="I108" i="10"/>
  <c r="I107" i="10"/>
  <c r="I106" i="10"/>
  <c r="H105" i="10"/>
  <c r="G105" i="10"/>
  <c r="I104" i="10"/>
  <c r="I103" i="10"/>
  <c r="I102" i="10"/>
  <c r="H101" i="10"/>
  <c r="G101" i="10"/>
  <c r="I101" i="10" s="1"/>
  <c r="I100" i="10"/>
  <c r="I99" i="10"/>
  <c r="I98" i="10"/>
  <c r="I97" i="10"/>
  <c r="I96" i="10"/>
  <c r="I95" i="10"/>
  <c r="I94" i="10"/>
  <c r="I93" i="10"/>
  <c r="I92" i="10"/>
  <c r="I90" i="10"/>
  <c r="H89" i="10"/>
  <c r="H88" i="10" s="1"/>
  <c r="G89" i="10"/>
  <c r="G88" i="10" s="1"/>
  <c r="I84" i="10"/>
  <c r="I83" i="10"/>
  <c r="I81" i="10"/>
  <c r="I80" i="10"/>
  <c r="H79" i="10"/>
  <c r="H75" i="10" s="1"/>
  <c r="H74" i="10" s="1"/>
  <c r="G79" i="10"/>
  <c r="I78" i="10"/>
  <c r="I77" i="10"/>
  <c r="I76" i="10"/>
  <c r="G75" i="10"/>
  <c r="I71" i="10"/>
  <c r="H70" i="10"/>
  <c r="G70" i="10"/>
  <c r="I70" i="10" s="1"/>
  <c r="I69" i="10"/>
  <c r="I68" i="10"/>
  <c r="H67" i="10"/>
  <c r="G67" i="10"/>
  <c r="I67" i="10" s="1"/>
  <c r="I66" i="10"/>
  <c r="I65" i="10"/>
  <c r="I64" i="10"/>
  <c r="I63" i="10"/>
  <c r="I62" i="10"/>
  <c r="H61" i="10"/>
  <c r="G61" i="10"/>
  <c r="I60" i="10"/>
  <c r="I59" i="10"/>
  <c r="I58" i="10"/>
  <c r="I57" i="10"/>
  <c r="I56" i="10"/>
  <c r="I55" i="10"/>
  <c r="I54" i="10"/>
  <c r="I53" i="10"/>
  <c r="I52" i="10"/>
  <c r="I51" i="10"/>
  <c r="I50" i="10"/>
  <c r="H49" i="10"/>
  <c r="G49" i="10"/>
  <c r="I48" i="10"/>
  <c r="I47" i="10"/>
  <c r="I46" i="10"/>
  <c r="H45" i="10"/>
  <c r="I44" i="10"/>
  <c r="I43" i="10"/>
  <c r="I42" i="10"/>
  <c r="I41" i="10"/>
  <c r="I40" i="10"/>
  <c r="I39" i="10"/>
  <c r="H38" i="10"/>
  <c r="G38" i="10"/>
  <c r="I37" i="10"/>
  <c r="I36" i="10"/>
  <c r="I35" i="10"/>
  <c r="H34" i="10"/>
  <c r="G34" i="10"/>
  <c r="I33" i="10"/>
  <c r="I32" i="10"/>
  <c r="H31" i="10"/>
  <c r="H30" i="10" s="1"/>
  <c r="G31" i="10"/>
  <c r="G30" i="10" s="1"/>
  <c r="I29" i="10"/>
  <c r="I28" i="10"/>
  <c r="I27" i="10"/>
  <c r="H26" i="10"/>
  <c r="G26" i="10"/>
  <c r="I24" i="10"/>
  <c r="I23" i="10"/>
  <c r="H22" i="10"/>
  <c r="G22" i="10"/>
  <c r="I21" i="10"/>
  <c r="I20" i="10"/>
  <c r="I19" i="10"/>
  <c r="I18" i="10"/>
  <c r="I17" i="10"/>
  <c r="I16" i="10"/>
  <c r="I15" i="10"/>
  <c r="I14" i="10"/>
  <c r="I13" i="10"/>
  <c r="I12" i="10"/>
  <c r="I11" i="10"/>
  <c r="H10" i="10"/>
  <c r="H9" i="10" s="1"/>
  <c r="G10" i="10"/>
  <c r="G9" i="10" s="1"/>
  <c r="I150" i="9"/>
  <c r="I149" i="9"/>
  <c r="I148" i="9"/>
  <c r="I147" i="9"/>
  <c r="I145" i="9"/>
  <c r="I144" i="9"/>
  <c r="H143" i="9"/>
  <c r="G143" i="9"/>
  <c r="I141" i="9"/>
  <c r="I140" i="9"/>
  <c r="I139" i="9"/>
  <c r="I138" i="9"/>
  <c r="I137" i="9"/>
  <c r="I136" i="9"/>
  <c r="I135" i="9"/>
  <c r="H134" i="9"/>
  <c r="H128" i="9" s="1"/>
  <c r="G134" i="9"/>
  <c r="I133" i="9"/>
  <c r="I132" i="9"/>
  <c r="I131" i="9"/>
  <c r="I130" i="9"/>
  <c r="I129" i="9"/>
  <c r="G128" i="9"/>
  <c r="I127" i="9"/>
  <c r="I126" i="9"/>
  <c r="I125" i="9"/>
  <c r="I124" i="9"/>
  <c r="H123" i="9"/>
  <c r="G123" i="9"/>
  <c r="I123" i="9" s="1"/>
  <c r="I122" i="9"/>
  <c r="I121" i="9"/>
  <c r="I120" i="9"/>
  <c r="I119" i="9"/>
  <c r="I118" i="9"/>
  <c r="I117" i="9"/>
  <c r="I116" i="9"/>
  <c r="I115" i="9"/>
  <c r="H114" i="9"/>
  <c r="G114" i="9"/>
  <c r="G111" i="9" s="1"/>
  <c r="I111" i="9" s="1"/>
  <c r="I113" i="9"/>
  <c r="I112" i="9"/>
  <c r="H111" i="9"/>
  <c r="I110" i="9"/>
  <c r="I109" i="9"/>
  <c r="I108" i="9"/>
  <c r="I107" i="9"/>
  <c r="I106" i="9"/>
  <c r="H105" i="9"/>
  <c r="G105" i="9"/>
  <c r="I105" i="9" s="1"/>
  <c r="I104" i="9"/>
  <c r="I103" i="9"/>
  <c r="I102" i="9"/>
  <c r="H101" i="9"/>
  <c r="G101" i="9"/>
  <c r="I100" i="9"/>
  <c r="I99" i="9"/>
  <c r="I98" i="9"/>
  <c r="I97" i="9"/>
  <c r="I96" i="9"/>
  <c r="I95" i="9"/>
  <c r="I94" i="9"/>
  <c r="I93" i="9"/>
  <c r="I92" i="9"/>
  <c r="I90" i="9"/>
  <c r="H89" i="9"/>
  <c r="G89" i="9"/>
  <c r="G88" i="9" s="1"/>
  <c r="H88" i="9"/>
  <c r="I84" i="9"/>
  <c r="I83" i="9"/>
  <c r="I81" i="9"/>
  <c r="I80" i="9"/>
  <c r="H79" i="9"/>
  <c r="G79" i="9"/>
  <c r="I78" i="9"/>
  <c r="I77" i="9"/>
  <c r="I76" i="9"/>
  <c r="H75" i="9"/>
  <c r="H74" i="9" s="1"/>
  <c r="I71" i="9"/>
  <c r="H70" i="9"/>
  <c r="G70" i="9"/>
  <c r="I69" i="9"/>
  <c r="I68" i="9"/>
  <c r="H67" i="9"/>
  <c r="G67" i="9"/>
  <c r="I66" i="9"/>
  <c r="I65" i="9"/>
  <c r="I64" i="9"/>
  <c r="I63" i="9"/>
  <c r="I62" i="9"/>
  <c r="H61" i="9"/>
  <c r="G61" i="9"/>
  <c r="I61" i="9" s="1"/>
  <c r="I60" i="9"/>
  <c r="I59" i="9"/>
  <c r="I58" i="9"/>
  <c r="I57" i="9"/>
  <c r="I56" i="9"/>
  <c r="I55" i="9"/>
  <c r="I54" i="9"/>
  <c r="I53" i="9"/>
  <c r="I52" i="9"/>
  <c r="I51" i="9"/>
  <c r="I50" i="9"/>
  <c r="H49" i="9"/>
  <c r="H45" i="9" s="1"/>
  <c r="G49" i="9"/>
  <c r="I48" i="9"/>
  <c r="I47" i="9"/>
  <c r="I46" i="9"/>
  <c r="G45" i="9"/>
  <c r="I44" i="9"/>
  <c r="I43" i="9"/>
  <c r="I42" i="9"/>
  <c r="I41" i="9"/>
  <c r="I40" i="9"/>
  <c r="I39" i="9"/>
  <c r="H38" i="9"/>
  <c r="G38" i="9"/>
  <c r="I37" i="9"/>
  <c r="I36" i="9"/>
  <c r="I35" i="9"/>
  <c r="H34" i="9"/>
  <c r="G34" i="9"/>
  <c r="I33" i="9"/>
  <c r="I32" i="9"/>
  <c r="H31" i="9"/>
  <c r="H30" i="9" s="1"/>
  <c r="G31" i="9"/>
  <c r="G30" i="9" s="1"/>
  <c r="I29" i="9"/>
  <c r="I28" i="9"/>
  <c r="I27" i="9"/>
  <c r="H26" i="9"/>
  <c r="G26" i="9"/>
  <c r="I24" i="9"/>
  <c r="I23" i="9"/>
  <c r="H22" i="9"/>
  <c r="G22" i="9"/>
  <c r="I21" i="9"/>
  <c r="I20" i="9"/>
  <c r="I19" i="9"/>
  <c r="I18" i="9"/>
  <c r="I17" i="9"/>
  <c r="I16" i="9"/>
  <c r="I15" i="9"/>
  <c r="I14" i="9"/>
  <c r="I13" i="9"/>
  <c r="I12" i="9"/>
  <c r="I11" i="9"/>
  <c r="H10" i="9"/>
  <c r="H9" i="9" s="1"/>
  <c r="G10" i="9"/>
  <c r="I150" i="8"/>
  <c r="I149" i="8"/>
  <c r="I148" i="8"/>
  <c r="I147" i="8"/>
  <c r="I145" i="8"/>
  <c r="I144" i="8"/>
  <c r="H143" i="8"/>
  <c r="H143" i="7" s="1"/>
  <c r="V143" i="4" s="1"/>
  <c r="G143" i="8"/>
  <c r="I141" i="8"/>
  <c r="I140" i="8"/>
  <c r="I139" i="8"/>
  <c r="I136" i="8"/>
  <c r="I135" i="8"/>
  <c r="H134" i="8"/>
  <c r="G134" i="8"/>
  <c r="G133" i="8"/>
  <c r="I132" i="8"/>
  <c r="I131" i="8"/>
  <c r="I130" i="8"/>
  <c r="I129" i="8"/>
  <c r="H128" i="8"/>
  <c r="I127" i="8"/>
  <c r="G126" i="8"/>
  <c r="I125" i="8"/>
  <c r="I124" i="8"/>
  <c r="G124" i="8"/>
  <c r="H123" i="8"/>
  <c r="I122" i="8"/>
  <c r="I121" i="8"/>
  <c r="I120" i="8"/>
  <c r="I119" i="8"/>
  <c r="I118" i="8"/>
  <c r="I117" i="8"/>
  <c r="I116" i="8"/>
  <c r="I115" i="8"/>
  <c r="H114" i="8"/>
  <c r="G114" i="8"/>
  <c r="I113" i="8"/>
  <c r="I112" i="8"/>
  <c r="I110" i="8"/>
  <c r="I109" i="8"/>
  <c r="I108" i="8"/>
  <c r="I107" i="8"/>
  <c r="I106" i="8"/>
  <c r="H105" i="8"/>
  <c r="H105" i="7" s="1"/>
  <c r="V105" i="4" s="1"/>
  <c r="G105" i="8"/>
  <c r="I104" i="8"/>
  <c r="I103" i="8"/>
  <c r="I102" i="8"/>
  <c r="H101" i="8"/>
  <c r="G101" i="8"/>
  <c r="I101" i="8" s="1"/>
  <c r="I100" i="8"/>
  <c r="I99" i="8"/>
  <c r="I98" i="8"/>
  <c r="I97" i="8"/>
  <c r="I96" i="8"/>
  <c r="I95" i="8"/>
  <c r="I94" i="8"/>
  <c r="I93" i="8"/>
  <c r="I92" i="8"/>
  <c r="I90" i="8"/>
  <c r="H89" i="8"/>
  <c r="H88" i="8" s="1"/>
  <c r="G89" i="8"/>
  <c r="I84" i="8"/>
  <c r="I83" i="8"/>
  <c r="I81" i="8"/>
  <c r="I80" i="8"/>
  <c r="H79" i="8"/>
  <c r="G79" i="8"/>
  <c r="I78" i="8"/>
  <c r="I77" i="8"/>
  <c r="I76" i="8"/>
  <c r="G75" i="8"/>
  <c r="I71" i="8"/>
  <c r="H70" i="8"/>
  <c r="G70" i="8"/>
  <c r="I69" i="8"/>
  <c r="I68" i="8"/>
  <c r="H67" i="8"/>
  <c r="G67" i="8"/>
  <c r="I66" i="8"/>
  <c r="I65" i="8"/>
  <c r="I64" i="8"/>
  <c r="I63" i="8"/>
  <c r="I62" i="8"/>
  <c r="H61" i="8"/>
  <c r="G61" i="8"/>
  <c r="I60" i="8"/>
  <c r="I59" i="8"/>
  <c r="I58" i="8"/>
  <c r="I57" i="8"/>
  <c r="I56" i="8"/>
  <c r="G55" i="8"/>
  <c r="I54" i="8"/>
  <c r="I53" i="8"/>
  <c r="I52" i="8"/>
  <c r="I51" i="8"/>
  <c r="I50" i="8"/>
  <c r="H49" i="8"/>
  <c r="H45" i="8" s="1"/>
  <c r="G49" i="8"/>
  <c r="G48" i="8"/>
  <c r="G47" i="8"/>
  <c r="I46" i="8"/>
  <c r="I44" i="8"/>
  <c r="I43" i="8"/>
  <c r="I42" i="8"/>
  <c r="I41" i="8"/>
  <c r="I40" i="8"/>
  <c r="I39" i="8"/>
  <c r="H38" i="8"/>
  <c r="G38" i="8"/>
  <c r="I37" i="8"/>
  <c r="I36" i="8"/>
  <c r="I35" i="8"/>
  <c r="H34" i="8"/>
  <c r="G34" i="8"/>
  <c r="I33" i="8"/>
  <c r="I32" i="8"/>
  <c r="H31" i="8"/>
  <c r="H30" i="8" s="1"/>
  <c r="G31" i="8"/>
  <c r="I29" i="8"/>
  <c r="I28" i="8"/>
  <c r="I27" i="8"/>
  <c r="H26" i="8"/>
  <c r="G26" i="8"/>
  <c r="I24" i="8"/>
  <c r="I23" i="8"/>
  <c r="H22" i="8"/>
  <c r="G22" i="8"/>
  <c r="I21" i="8"/>
  <c r="I20" i="8"/>
  <c r="I19" i="8"/>
  <c r="I18" i="8"/>
  <c r="I17" i="8"/>
  <c r="I16" i="8"/>
  <c r="I15" i="8"/>
  <c r="I14" i="8"/>
  <c r="I13" i="8"/>
  <c r="I12" i="8"/>
  <c r="I11" i="8"/>
  <c r="H10" i="8"/>
  <c r="G10" i="8"/>
  <c r="G9" i="8" s="1"/>
  <c r="I150" i="58"/>
  <c r="I149" i="58"/>
  <c r="I148" i="58"/>
  <c r="I147" i="58"/>
  <c r="I145" i="58"/>
  <c r="I144" i="58"/>
  <c r="H143" i="58"/>
  <c r="G143" i="58"/>
  <c r="I141" i="58"/>
  <c r="I140" i="58"/>
  <c r="I139" i="58"/>
  <c r="I138" i="58"/>
  <c r="I137" i="58"/>
  <c r="I136" i="58"/>
  <c r="I135" i="58"/>
  <c r="H134" i="58"/>
  <c r="H128" i="58" s="1"/>
  <c r="G134" i="58"/>
  <c r="I133" i="58"/>
  <c r="I132" i="58"/>
  <c r="I131" i="58"/>
  <c r="I130" i="58"/>
  <c r="I129" i="58"/>
  <c r="G128" i="58"/>
  <c r="I127" i="58"/>
  <c r="I126" i="58"/>
  <c r="I125" i="58"/>
  <c r="I124" i="58"/>
  <c r="H123" i="58"/>
  <c r="G123" i="58"/>
  <c r="I122" i="58"/>
  <c r="I121" i="58"/>
  <c r="I120" i="58"/>
  <c r="I119" i="58"/>
  <c r="I118" i="58"/>
  <c r="I117" i="58"/>
  <c r="I116" i="58"/>
  <c r="I115" i="58"/>
  <c r="H114" i="58"/>
  <c r="G114" i="58"/>
  <c r="G111" i="58" s="1"/>
  <c r="I113" i="58"/>
  <c r="I112" i="58"/>
  <c r="H111" i="58"/>
  <c r="I110" i="58"/>
  <c r="I109" i="58"/>
  <c r="I108" i="58"/>
  <c r="I107" i="58"/>
  <c r="I106" i="58"/>
  <c r="H105" i="58"/>
  <c r="G105" i="58"/>
  <c r="I104" i="58"/>
  <c r="I103" i="58"/>
  <c r="I102" i="58"/>
  <c r="H101" i="58"/>
  <c r="G101" i="58"/>
  <c r="I100" i="58"/>
  <c r="I99" i="58"/>
  <c r="I98" i="58"/>
  <c r="I97" i="58"/>
  <c r="I96" i="58"/>
  <c r="I95" i="58"/>
  <c r="I94" i="58"/>
  <c r="I93" i="58"/>
  <c r="I92" i="58"/>
  <c r="I91" i="58"/>
  <c r="I90" i="58"/>
  <c r="H89" i="58"/>
  <c r="G89" i="58"/>
  <c r="I84" i="58"/>
  <c r="I83" i="58"/>
  <c r="I81" i="58"/>
  <c r="I80" i="58"/>
  <c r="H79" i="58"/>
  <c r="H75" i="58" s="1"/>
  <c r="H74" i="58" s="1"/>
  <c r="G79" i="58"/>
  <c r="I78" i="58"/>
  <c r="I77" i="58"/>
  <c r="I76" i="58"/>
  <c r="G75" i="58"/>
  <c r="G74" i="58" s="1"/>
  <c r="I71" i="58"/>
  <c r="H70" i="58"/>
  <c r="G70" i="58"/>
  <c r="I69" i="58"/>
  <c r="I68" i="58"/>
  <c r="H67" i="58"/>
  <c r="G67" i="58"/>
  <c r="I66" i="58"/>
  <c r="I65" i="58"/>
  <c r="I64" i="58"/>
  <c r="I63" i="58"/>
  <c r="I62" i="58"/>
  <c r="H61" i="58"/>
  <c r="G61" i="58"/>
  <c r="I60" i="58"/>
  <c r="I59" i="58"/>
  <c r="I58" i="58"/>
  <c r="I57" i="58"/>
  <c r="I56" i="58"/>
  <c r="I55" i="58"/>
  <c r="I54" i="58"/>
  <c r="I53" i="58"/>
  <c r="I52" i="58"/>
  <c r="I51" i="58"/>
  <c r="I50" i="58"/>
  <c r="H49" i="58"/>
  <c r="H45" i="58" s="1"/>
  <c r="G49" i="58"/>
  <c r="I48" i="58"/>
  <c r="I47" i="58"/>
  <c r="I46" i="58"/>
  <c r="I44" i="58"/>
  <c r="I43" i="58"/>
  <c r="I42" i="58"/>
  <c r="I41" i="58"/>
  <c r="I40" i="58"/>
  <c r="I39" i="58"/>
  <c r="H38" i="58"/>
  <c r="G38" i="58"/>
  <c r="I37" i="58"/>
  <c r="I36" i="58"/>
  <c r="I35" i="58"/>
  <c r="H34" i="58"/>
  <c r="G34" i="58"/>
  <c r="I33" i="58"/>
  <c r="I32" i="58"/>
  <c r="H31" i="58"/>
  <c r="H30" i="58" s="1"/>
  <c r="G31" i="58"/>
  <c r="I29" i="58"/>
  <c r="I28" i="58"/>
  <c r="I27" i="58"/>
  <c r="H26" i="58"/>
  <c r="G26" i="58"/>
  <c r="I24" i="58"/>
  <c r="I23" i="58"/>
  <c r="H22" i="58"/>
  <c r="G22" i="58"/>
  <c r="I21" i="58"/>
  <c r="I20" i="58"/>
  <c r="I19" i="58"/>
  <c r="I18" i="58"/>
  <c r="I17" i="58"/>
  <c r="I16" i="58"/>
  <c r="I15" i="58"/>
  <c r="I14" i="58"/>
  <c r="I13" i="58"/>
  <c r="I12" i="58"/>
  <c r="I11" i="58"/>
  <c r="H10" i="58"/>
  <c r="G10" i="58"/>
  <c r="G9" i="58" s="1"/>
  <c r="H9" i="58"/>
  <c r="I150" i="20"/>
  <c r="I149" i="20"/>
  <c r="I148" i="20"/>
  <c r="I147" i="20"/>
  <c r="I145" i="20"/>
  <c r="I144" i="20"/>
  <c r="H143" i="20"/>
  <c r="G143" i="20"/>
  <c r="I141" i="20"/>
  <c r="I140" i="20"/>
  <c r="I139" i="20"/>
  <c r="I138" i="20"/>
  <c r="I137" i="20"/>
  <c r="I136" i="20"/>
  <c r="I135" i="20"/>
  <c r="H134" i="20"/>
  <c r="H128" i="20" s="1"/>
  <c r="G134" i="20"/>
  <c r="I133" i="20"/>
  <c r="I132" i="20"/>
  <c r="I131" i="20"/>
  <c r="I130" i="20"/>
  <c r="I129" i="20"/>
  <c r="G128" i="20"/>
  <c r="I127" i="20"/>
  <c r="I126" i="20"/>
  <c r="I125" i="20"/>
  <c r="G124" i="20"/>
  <c r="I124" i="20" s="1"/>
  <c r="H123" i="20"/>
  <c r="I122" i="20"/>
  <c r="G121" i="20"/>
  <c r="I121" i="20" s="1"/>
  <c r="I120" i="20"/>
  <c r="I119" i="20"/>
  <c r="G118" i="20"/>
  <c r="I117" i="20"/>
  <c r="I116" i="20"/>
  <c r="I115" i="20"/>
  <c r="H114" i="20"/>
  <c r="H111" i="20" s="1"/>
  <c r="G113" i="20"/>
  <c r="I113" i="20" s="1"/>
  <c r="G112" i="20"/>
  <c r="I112" i="20" s="1"/>
  <c r="I110" i="20"/>
  <c r="I109" i="20"/>
  <c r="I108" i="20"/>
  <c r="I107" i="20"/>
  <c r="I106" i="20"/>
  <c r="H105" i="20"/>
  <c r="G105" i="20"/>
  <c r="I104" i="20"/>
  <c r="I103" i="20"/>
  <c r="I102" i="20"/>
  <c r="H101" i="20"/>
  <c r="G101" i="20"/>
  <c r="I100" i="20"/>
  <c r="I99" i="20"/>
  <c r="I98" i="20"/>
  <c r="I97" i="20"/>
  <c r="I96" i="20"/>
  <c r="I95" i="20"/>
  <c r="I94" i="20"/>
  <c r="I93" i="20"/>
  <c r="I92" i="20"/>
  <c r="I91" i="20"/>
  <c r="I90" i="20"/>
  <c r="H89" i="20"/>
  <c r="H88" i="20" s="1"/>
  <c r="G89" i="20"/>
  <c r="I84" i="20"/>
  <c r="I83" i="20"/>
  <c r="I81" i="20"/>
  <c r="I80" i="20"/>
  <c r="H79" i="20"/>
  <c r="H75" i="20" s="1"/>
  <c r="H74" i="20" s="1"/>
  <c r="G79" i="20"/>
  <c r="I78" i="20"/>
  <c r="I77" i="20"/>
  <c r="I76" i="20"/>
  <c r="G75" i="20"/>
  <c r="I71" i="20"/>
  <c r="H70" i="20"/>
  <c r="G70" i="20"/>
  <c r="I69" i="20"/>
  <c r="I68" i="20"/>
  <c r="H67" i="20"/>
  <c r="G67" i="20"/>
  <c r="I66" i="20"/>
  <c r="I65" i="20"/>
  <c r="I64" i="20"/>
  <c r="I63" i="20"/>
  <c r="I62" i="20"/>
  <c r="H61" i="20"/>
  <c r="G61" i="20"/>
  <c r="I60" i="20"/>
  <c r="I59" i="20"/>
  <c r="I58" i="20"/>
  <c r="I57" i="20"/>
  <c r="I56" i="20"/>
  <c r="I55" i="20"/>
  <c r="I54" i="20"/>
  <c r="I53" i="20"/>
  <c r="I52" i="20"/>
  <c r="I51" i="20"/>
  <c r="I50" i="20"/>
  <c r="H49" i="20"/>
  <c r="H45" i="20" s="1"/>
  <c r="G49" i="20"/>
  <c r="I48" i="20"/>
  <c r="I47" i="20"/>
  <c r="I46" i="20"/>
  <c r="G45" i="20"/>
  <c r="I45" i="20" s="1"/>
  <c r="I44" i="20"/>
  <c r="I43" i="20"/>
  <c r="I42" i="20"/>
  <c r="I41" i="20"/>
  <c r="I40" i="20"/>
  <c r="I39" i="20"/>
  <c r="H38" i="20"/>
  <c r="G38" i="20"/>
  <c r="I38" i="20" s="1"/>
  <c r="I37" i="20"/>
  <c r="I36" i="20"/>
  <c r="I35" i="20"/>
  <c r="H34" i="20"/>
  <c r="G34" i="20"/>
  <c r="I33" i="20"/>
  <c r="I32" i="20"/>
  <c r="H31" i="20"/>
  <c r="H30" i="20" s="1"/>
  <c r="G31" i="20"/>
  <c r="G30" i="20"/>
  <c r="I29" i="20"/>
  <c r="I28" i="20"/>
  <c r="I27" i="20"/>
  <c r="H26" i="20"/>
  <c r="G26" i="20"/>
  <c r="I24" i="20"/>
  <c r="I23" i="20"/>
  <c r="H22" i="20"/>
  <c r="G22" i="20"/>
  <c r="I21" i="20"/>
  <c r="I20" i="20"/>
  <c r="I19" i="20"/>
  <c r="I18" i="20"/>
  <c r="I17" i="20"/>
  <c r="I16" i="20"/>
  <c r="I15" i="20"/>
  <c r="I14" i="20"/>
  <c r="I13" i="20"/>
  <c r="I12" i="20"/>
  <c r="I11" i="20"/>
  <c r="H10" i="20"/>
  <c r="G10" i="20"/>
  <c r="G9" i="20" s="1"/>
  <c r="H9" i="20"/>
  <c r="I150" i="21"/>
  <c r="I149" i="21"/>
  <c r="I148" i="21"/>
  <c r="I147" i="21"/>
  <c r="I145" i="21"/>
  <c r="I144" i="21"/>
  <c r="H143" i="21"/>
  <c r="G143" i="21"/>
  <c r="I143" i="21" s="1"/>
  <c r="I141" i="21"/>
  <c r="I140" i="21"/>
  <c r="I139" i="21"/>
  <c r="I138" i="21"/>
  <c r="I137" i="21"/>
  <c r="I136" i="21"/>
  <c r="I135" i="21"/>
  <c r="H134" i="21"/>
  <c r="G134" i="21"/>
  <c r="I133" i="21"/>
  <c r="I132" i="21"/>
  <c r="I131" i="21"/>
  <c r="I130" i="21"/>
  <c r="I129" i="21"/>
  <c r="G128" i="21"/>
  <c r="I127" i="21"/>
  <c r="I126" i="21"/>
  <c r="I125" i="21"/>
  <c r="I124" i="21"/>
  <c r="H123" i="21"/>
  <c r="G123" i="21"/>
  <c r="I122" i="21"/>
  <c r="I121" i="21"/>
  <c r="I120" i="21"/>
  <c r="I119" i="21"/>
  <c r="I118" i="21"/>
  <c r="I117" i="21"/>
  <c r="I116" i="21"/>
  <c r="I115" i="21"/>
  <c r="H114" i="21"/>
  <c r="G114" i="21"/>
  <c r="G111" i="21" s="1"/>
  <c r="I113" i="21"/>
  <c r="I112" i="21"/>
  <c r="H111" i="21"/>
  <c r="I110" i="21"/>
  <c r="I109" i="21"/>
  <c r="I108" i="21"/>
  <c r="I107" i="21"/>
  <c r="G106" i="21"/>
  <c r="I106" i="21" s="1"/>
  <c r="H105" i="21"/>
  <c r="I104" i="21"/>
  <c r="I103" i="21"/>
  <c r="I102" i="21"/>
  <c r="H101" i="21"/>
  <c r="G101" i="21"/>
  <c r="I101" i="21" s="1"/>
  <c r="I100" i="21"/>
  <c r="I99" i="21"/>
  <c r="I98" i="21"/>
  <c r="I97" i="21"/>
  <c r="I96" i="21"/>
  <c r="I95" i="21"/>
  <c r="I94" i="21"/>
  <c r="I93" i="21"/>
  <c r="I92" i="21"/>
  <c r="I90" i="21"/>
  <c r="H89" i="21"/>
  <c r="H88" i="21" s="1"/>
  <c r="G89" i="21"/>
  <c r="I84" i="21"/>
  <c r="I83" i="21"/>
  <c r="I81" i="21"/>
  <c r="I80" i="21"/>
  <c r="H79" i="21"/>
  <c r="H75" i="21" s="1"/>
  <c r="H74" i="21" s="1"/>
  <c r="G79" i="21"/>
  <c r="I78" i="21"/>
  <c r="I77" i="21"/>
  <c r="I76" i="21"/>
  <c r="G75" i="21"/>
  <c r="I71" i="21"/>
  <c r="H70" i="21"/>
  <c r="G70" i="21"/>
  <c r="I69" i="21"/>
  <c r="I68" i="21"/>
  <c r="H67" i="21"/>
  <c r="G67" i="21"/>
  <c r="I66" i="21"/>
  <c r="I65" i="21"/>
  <c r="I64" i="21"/>
  <c r="I63" i="21"/>
  <c r="I62" i="21"/>
  <c r="H61" i="21"/>
  <c r="G61" i="21"/>
  <c r="I60" i="21"/>
  <c r="I59" i="21"/>
  <c r="I58" i="21"/>
  <c r="I57" i="21"/>
  <c r="I56" i="21"/>
  <c r="G55" i="21"/>
  <c r="I55" i="21" s="1"/>
  <c r="I54" i="21"/>
  <c r="I53" i="21"/>
  <c r="I52" i="21"/>
  <c r="I51" i="21"/>
  <c r="I50" i="21"/>
  <c r="H49" i="21"/>
  <c r="H45" i="21" s="1"/>
  <c r="G49" i="21"/>
  <c r="I48" i="21"/>
  <c r="I47" i="21"/>
  <c r="G46" i="21"/>
  <c r="I44" i="21"/>
  <c r="I43" i="21"/>
  <c r="I42" i="21"/>
  <c r="I41" i="21"/>
  <c r="I40" i="21"/>
  <c r="I39" i="21"/>
  <c r="H38" i="21"/>
  <c r="G38" i="21"/>
  <c r="I37" i="21"/>
  <c r="I36" i="21"/>
  <c r="I35" i="21"/>
  <c r="H34" i="21"/>
  <c r="G34" i="21"/>
  <c r="I33" i="21"/>
  <c r="I32" i="21"/>
  <c r="H31" i="21"/>
  <c r="G31" i="21"/>
  <c r="G30" i="21" s="1"/>
  <c r="I29" i="21"/>
  <c r="I28" i="21"/>
  <c r="I27" i="21"/>
  <c r="H26" i="21"/>
  <c r="G26" i="21"/>
  <c r="I24" i="21"/>
  <c r="I23" i="21"/>
  <c r="H22" i="21"/>
  <c r="G22" i="21"/>
  <c r="I21" i="21"/>
  <c r="I20" i="21"/>
  <c r="I19" i="21"/>
  <c r="I18" i="21"/>
  <c r="I17" i="21"/>
  <c r="I16" i="21"/>
  <c r="I15" i="21"/>
  <c r="I14" i="21"/>
  <c r="I13" i="21"/>
  <c r="I12" i="21"/>
  <c r="I11" i="21"/>
  <c r="H10" i="21"/>
  <c r="H9" i="21" s="1"/>
  <c r="G10" i="21"/>
  <c r="G9" i="21" s="1"/>
  <c r="I150" i="46"/>
  <c r="I149" i="46"/>
  <c r="I148" i="46"/>
  <c r="I147" i="46"/>
  <c r="I145" i="46"/>
  <c r="I144" i="46"/>
  <c r="H143" i="46"/>
  <c r="G143" i="46"/>
  <c r="I141" i="46"/>
  <c r="I140" i="46"/>
  <c r="I139" i="46"/>
  <c r="I138" i="46"/>
  <c r="I137" i="46"/>
  <c r="I136" i="46"/>
  <c r="I135" i="46"/>
  <c r="H134" i="46"/>
  <c r="H128" i="46" s="1"/>
  <c r="G134" i="46"/>
  <c r="I133" i="46"/>
  <c r="I132" i="46"/>
  <c r="I131" i="46"/>
  <c r="I130" i="46"/>
  <c r="I129" i="46"/>
  <c r="I127" i="46"/>
  <c r="I126" i="46"/>
  <c r="I125" i="46"/>
  <c r="G124" i="46"/>
  <c r="G123" i="46" s="1"/>
  <c r="I123" i="46" s="1"/>
  <c r="H123" i="46"/>
  <c r="I122" i="46"/>
  <c r="I121" i="46"/>
  <c r="I120" i="46"/>
  <c r="I119" i="46"/>
  <c r="I118" i="46"/>
  <c r="I117" i="46"/>
  <c r="I116" i="46"/>
  <c r="I115" i="46"/>
  <c r="H114" i="46"/>
  <c r="H111" i="46" s="1"/>
  <c r="G114" i="46"/>
  <c r="I113" i="46"/>
  <c r="I112" i="46"/>
  <c r="I110" i="46"/>
  <c r="I109" i="46"/>
  <c r="I108" i="46"/>
  <c r="I107" i="46"/>
  <c r="I106" i="46"/>
  <c r="H105" i="46"/>
  <c r="G105" i="46"/>
  <c r="I104" i="46"/>
  <c r="I103" i="46"/>
  <c r="I102" i="46"/>
  <c r="H101" i="46"/>
  <c r="G101" i="46"/>
  <c r="I100" i="46"/>
  <c r="I99" i="46"/>
  <c r="I98" i="46"/>
  <c r="I97" i="46"/>
  <c r="I96" i="46"/>
  <c r="I95" i="46"/>
  <c r="I94" i="46"/>
  <c r="I93" i="46"/>
  <c r="I92" i="46"/>
  <c r="I91" i="46"/>
  <c r="I90" i="46"/>
  <c r="H89" i="46"/>
  <c r="G89" i="46"/>
  <c r="G88" i="46" s="1"/>
  <c r="I84" i="46"/>
  <c r="I83" i="46"/>
  <c r="I81" i="46"/>
  <c r="I80" i="46"/>
  <c r="H79" i="46"/>
  <c r="G79" i="46"/>
  <c r="I78" i="46"/>
  <c r="I77" i="46"/>
  <c r="I76" i="46"/>
  <c r="G75" i="46"/>
  <c r="G74" i="46" s="1"/>
  <c r="I71" i="46"/>
  <c r="H70" i="46"/>
  <c r="G70" i="46"/>
  <c r="I69" i="46"/>
  <c r="I68" i="46"/>
  <c r="H67" i="46"/>
  <c r="G67" i="46"/>
  <c r="I66" i="46"/>
  <c r="I65" i="46"/>
  <c r="I64" i="46"/>
  <c r="I63" i="46"/>
  <c r="I62" i="46"/>
  <c r="H61" i="46"/>
  <c r="G61" i="46"/>
  <c r="I60" i="46"/>
  <c r="I59" i="46"/>
  <c r="I58" i="46"/>
  <c r="I57" i="46"/>
  <c r="I56" i="46"/>
  <c r="I55" i="46"/>
  <c r="I54" i="46"/>
  <c r="I53" i="46"/>
  <c r="I52" i="46"/>
  <c r="I51" i="46"/>
  <c r="I50" i="46"/>
  <c r="H49" i="46"/>
  <c r="H45" i="46" s="1"/>
  <c r="G49" i="46"/>
  <c r="I48" i="46"/>
  <c r="I47" i="46"/>
  <c r="I46" i="46"/>
  <c r="G45" i="46"/>
  <c r="I44" i="46"/>
  <c r="I43" i="46"/>
  <c r="I42" i="46"/>
  <c r="I41" i="46"/>
  <c r="I40" i="46"/>
  <c r="I39" i="46"/>
  <c r="H38" i="46"/>
  <c r="G38" i="46"/>
  <c r="I37" i="46"/>
  <c r="I36" i="46"/>
  <c r="I35" i="46"/>
  <c r="H34" i="46"/>
  <c r="G34" i="46"/>
  <c r="I33" i="46"/>
  <c r="I32" i="46"/>
  <c r="H31" i="46"/>
  <c r="G31" i="46"/>
  <c r="H30" i="46"/>
  <c r="I29" i="46"/>
  <c r="I28" i="46"/>
  <c r="I27" i="46"/>
  <c r="H26" i="46"/>
  <c r="H25" i="46" s="1"/>
  <c r="G26" i="46"/>
  <c r="I24" i="46"/>
  <c r="I23" i="46"/>
  <c r="H22" i="46"/>
  <c r="G22" i="46"/>
  <c r="I21" i="46"/>
  <c r="I20" i="46"/>
  <c r="I19" i="46"/>
  <c r="I18" i="46"/>
  <c r="I17" i="46"/>
  <c r="I16" i="46"/>
  <c r="I15" i="46"/>
  <c r="I14" i="46"/>
  <c r="I13" i="46"/>
  <c r="I12" i="46"/>
  <c r="I11" i="46"/>
  <c r="H10" i="46"/>
  <c r="G10" i="46"/>
  <c r="I150" i="22"/>
  <c r="I149" i="22"/>
  <c r="I148" i="22"/>
  <c r="I147" i="22"/>
  <c r="I145" i="22"/>
  <c r="I144" i="22"/>
  <c r="H143" i="22"/>
  <c r="G143" i="22"/>
  <c r="I141" i="22"/>
  <c r="I140" i="22"/>
  <c r="I139" i="22"/>
  <c r="I138" i="22"/>
  <c r="I137" i="22"/>
  <c r="I136" i="22"/>
  <c r="I135" i="22"/>
  <c r="H134" i="22"/>
  <c r="H128" i="22" s="1"/>
  <c r="G134" i="22"/>
  <c r="I133" i="22"/>
  <c r="I133" i="6" s="1"/>
  <c r="I132" i="22"/>
  <c r="I131" i="22"/>
  <c r="I130" i="22"/>
  <c r="I129" i="22"/>
  <c r="I127" i="22"/>
  <c r="I126" i="22"/>
  <c r="I125" i="22"/>
  <c r="I125" i="6" s="1"/>
  <c r="I124" i="22"/>
  <c r="H123" i="22"/>
  <c r="I122" i="22"/>
  <c r="I121" i="22"/>
  <c r="I120" i="22"/>
  <c r="I119" i="22"/>
  <c r="G118" i="22"/>
  <c r="I118" i="22" s="1"/>
  <c r="I117" i="22"/>
  <c r="I116" i="22"/>
  <c r="G115" i="22"/>
  <c r="H114" i="22"/>
  <c r="G113" i="22"/>
  <c r="I113" i="22" s="1"/>
  <c r="G112" i="22"/>
  <c r="I112" i="22" s="1"/>
  <c r="I110" i="22"/>
  <c r="I109" i="22"/>
  <c r="G108" i="22"/>
  <c r="I108" i="22" s="1"/>
  <c r="I107" i="22"/>
  <c r="H105" i="22"/>
  <c r="I104" i="22"/>
  <c r="I103" i="22"/>
  <c r="I102" i="22"/>
  <c r="H101" i="22"/>
  <c r="I100" i="22"/>
  <c r="I99" i="22"/>
  <c r="I98" i="22"/>
  <c r="I97" i="22"/>
  <c r="I96" i="22"/>
  <c r="I96" i="6" s="1"/>
  <c r="I95" i="22"/>
  <c r="I94" i="22"/>
  <c r="I93" i="22"/>
  <c r="I92" i="22"/>
  <c r="I91" i="22"/>
  <c r="G90" i="22"/>
  <c r="H89" i="22"/>
  <c r="G89" i="22"/>
  <c r="G89" i="6" s="1"/>
  <c r="N89" i="4" s="1"/>
  <c r="I84" i="22"/>
  <c r="I83" i="22"/>
  <c r="I81" i="22"/>
  <c r="I80" i="22"/>
  <c r="I80" i="6" s="1"/>
  <c r="H79" i="22"/>
  <c r="H75" i="22" s="1"/>
  <c r="H74" i="22" s="1"/>
  <c r="G79" i="22"/>
  <c r="I78" i="22"/>
  <c r="I77" i="22"/>
  <c r="I76" i="22"/>
  <c r="G75" i="22"/>
  <c r="I71" i="22"/>
  <c r="H70" i="22"/>
  <c r="H70" i="6" s="1"/>
  <c r="O70" i="4" s="1"/>
  <c r="G70" i="22"/>
  <c r="I69" i="22"/>
  <c r="I68" i="22"/>
  <c r="H67" i="22"/>
  <c r="G67" i="22"/>
  <c r="I66" i="22"/>
  <c r="I65" i="22"/>
  <c r="I64" i="22"/>
  <c r="I63" i="22"/>
  <c r="I62" i="22"/>
  <c r="H61" i="22"/>
  <c r="G61" i="22"/>
  <c r="I61" i="22" s="1"/>
  <c r="I60" i="22"/>
  <c r="I59" i="22"/>
  <c r="I58" i="22"/>
  <c r="I57" i="22"/>
  <c r="I56" i="22"/>
  <c r="I55" i="22"/>
  <c r="I54" i="22"/>
  <c r="I53" i="22"/>
  <c r="I53" i="6" s="1"/>
  <c r="I52" i="22"/>
  <c r="I51" i="22"/>
  <c r="I50" i="22"/>
  <c r="H49" i="22"/>
  <c r="H45" i="22" s="1"/>
  <c r="G49" i="22"/>
  <c r="I48" i="22"/>
  <c r="I47" i="22"/>
  <c r="I46" i="22"/>
  <c r="G45" i="22"/>
  <c r="I44" i="22"/>
  <c r="I43" i="22"/>
  <c r="I42" i="22"/>
  <c r="I41" i="22"/>
  <c r="I40" i="22"/>
  <c r="I39" i="22"/>
  <c r="H38" i="22"/>
  <c r="G38" i="22"/>
  <c r="I37" i="22"/>
  <c r="I36" i="22"/>
  <c r="I35" i="22"/>
  <c r="H34" i="22"/>
  <c r="G34" i="22"/>
  <c r="I33" i="22"/>
  <c r="I32" i="22"/>
  <c r="H31" i="22"/>
  <c r="H30" i="22" s="1"/>
  <c r="G31" i="22"/>
  <c r="G30" i="22" s="1"/>
  <c r="I30" i="22" s="1"/>
  <c r="I29" i="22"/>
  <c r="I28" i="22"/>
  <c r="I27" i="22"/>
  <c r="H26" i="22"/>
  <c r="G26" i="22"/>
  <c r="I24" i="22"/>
  <c r="I23" i="22"/>
  <c r="H22" i="22"/>
  <c r="G22" i="22"/>
  <c r="I21" i="22"/>
  <c r="I20" i="22"/>
  <c r="I19" i="22"/>
  <c r="I18" i="22"/>
  <c r="I17" i="22"/>
  <c r="I16" i="22"/>
  <c r="I15" i="22"/>
  <c r="I14" i="22"/>
  <c r="I13" i="22"/>
  <c r="I12" i="22"/>
  <c r="I11" i="22"/>
  <c r="H10" i="22"/>
  <c r="H9" i="22" s="1"/>
  <c r="G10" i="22"/>
  <c r="H150" i="6"/>
  <c r="O150" i="4" s="1"/>
  <c r="G150" i="6"/>
  <c r="N150" i="4" s="1"/>
  <c r="H149" i="6"/>
  <c r="O149" i="4" s="1"/>
  <c r="G149" i="6"/>
  <c r="N149" i="4" s="1"/>
  <c r="H148" i="6"/>
  <c r="O148" i="4" s="1"/>
  <c r="G148" i="6"/>
  <c r="N148" i="4" s="1"/>
  <c r="H147" i="6"/>
  <c r="O147" i="4" s="1"/>
  <c r="G147" i="6"/>
  <c r="N147" i="4" s="1"/>
  <c r="I146" i="6"/>
  <c r="H146" i="6"/>
  <c r="O146" i="4" s="1"/>
  <c r="G146" i="6"/>
  <c r="N146" i="4" s="1"/>
  <c r="H145" i="6"/>
  <c r="O145" i="4" s="1"/>
  <c r="G145" i="6"/>
  <c r="N145" i="4" s="1"/>
  <c r="H144" i="6"/>
  <c r="O144" i="4" s="1"/>
  <c r="G144" i="6"/>
  <c r="N144" i="4" s="1"/>
  <c r="H141" i="6"/>
  <c r="O141" i="4" s="1"/>
  <c r="G141" i="6"/>
  <c r="N141" i="4" s="1"/>
  <c r="H140" i="6"/>
  <c r="O140" i="4" s="1"/>
  <c r="G140" i="6"/>
  <c r="N140" i="4" s="1"/>
  <c r="I139" i="6"/>
  <c r="H139" i="6"/>
  <c r="O139" i="4" s="1"/>
  <c r="G139" i="6"/>
  <c r="N139" i="4" s="1"/>
  <c r="H138" i="6"/>
  <c r="O138" i="4" s="1"/>
  <c r="G138" i="6"/>
  <c r="N138" i="4" s="1"/>
  <c r="H137" i="6"/>
  <c r="O137" i="4" s="1"/>
  <c r="G137" i="6"/>
  <c r="N137" i="4" s="1"/>
  <c r="H136" i="6"/>
  <c r="O136" i="4" s="1"/>
  <c r="G136" i="6"/>
  <c r="N136" i="4" s="1"/>
  <c r="H135" i="6"/>
  <c r="O135" i="4" s="1"/>
  <c r="G135" i="6"/>
  <c r="N135" i="4" s="1"/>
  <c r="H133" i="6"/>
  <c r="O133" i="4" s="1"/>
  <c r="G133" i="6"/>
  <c r="N133" i="4" s="1"/>
  <c r="H132" i="6"/>
  <c r="O132" i="4" s="1"/>
  <c r="G132" i="6"/>
  <c r="N132" i="4" s="1"/>
  <c r="H131" i="6"/>
  <c r="O131" i="4" s="1"/>
  <c r="G131" i="6"/>
  <c r="N131" i="4" s="1"/>
  <c r="H130" i="6"/>
  <c r="O130" i="4" s="1"/>
  <c r="G130" i="6"/>
  <c r="N130" i="4" s="1"/>
  <c r="H129" i="6"/>
  <c r="O129" i="4" s="1"/>
  <c r="G129" i="6"/>
  <c r="N129" i="4" s="1"/>
  <c r="I127" i="6"/>
  <c r="H127" i="6"/>
  <c r="O127" i="4" s="1"/>
  <c r="G127" i="6"/>
  <c r="N127" i="4" s="1"/>
  <c r="H126" i="6"/>
  <c r="O126" i="4" s="1"/>
  <c r="G126" i="6"/>
  <c r="N126" i="4" s="1"/>
  <c r="H125" i="6"/>
  <c r="O125" i="4" s="1"/>
  <c r="G125" i="6"/>
  <c r="N125" i="4" s="1"/>
  <c r="H124" i="6"/>
  <c r="O124" i="4" s="1"/>
  <c r="H123" i="6"/>
  <c r="O123" i="4" s="1"/>
  <c r="H122" i="6"/>
  <c r="O122" i="4" s="1"/>
  <c r="G122" i="6"/>
  <c r="N122" i="4" s="1"/>
  <c r="H121" i="6"/>
  <c r="O121" i="4" s="1"/>
  <c r="G121" i="6"/>
  <c r="N121" i="4" s="1"/>
  <c r="H120" i="6"/>
  <c r="O120" i="4" s="1"/>
  <c r="G120" i="6"/>
  <c r="N120" i="4" s="1"/>
  <c r="H119" i="6"/>
  <c r="O119" i="4" s="1"/>
  <c r="G119" i="6"/>
  <c r="N119" i="4" s="1"/>
  <c r="H118" i="6"/>
  <c r="O118" i="4" s="1"/>
  <c r="G118" i="6"/>
  <c r="N118" i="4" s="1"/>
  <c r="H117" i="6"/>
  <c r="O117" i="4" s="1"/>
  <c r="G117" i="6"/>
  <c r="N117" i="4" s="1"/>
  <c r="H116" i="6"/>
  <c r="O116" i="4" s="1"/>
  <c r="G116" i="6"/>
  <c r="N116" i="4" s="1"/>
  <c r="H115" i="6"/>
  <c r="O115" i="4" s="1"/>
  <c r="H114" i="6"/>
  <c r="O114" i="4" s="1"/>
  <c r="H113" i="6"/>
  <c r="O113" i="4" s="1"/>
  <c r="G113" i="6"/>
  <c r="N113" i="4" s="1"/>
  <c r="H112" i="6"/>
  <c r="O112" i="4" s="1"/>
  <c r="G112" i="6"/>
  <c r="N112" i="4" s="1"/>
  <c r="H110" i="6"/>
  <c r="O110" i="4" s="1"/>
  <c r="G110" i="6"/>
  <c r="N110" i="4" s="1"/>
  <c r="H109" i="6"/>
  <c r="O109" i="4" s="1"/>
  <c r="G109" i="6"/>
  <c r="N109" i="4" s="1"/>
  <c r="H108" i="6"/>
  <c r="O108" i="4" s="1"/>
  <c r="G108" i="6"/>
  <c r="N108" i="4" s="1"/>
  <c r="H107" i="6"/>
  <c r="O107" i="4" s="1"/>
  <c r="G107" i="6"/>
  <c r="N107" i="4" s="1"/>
  <c r="H106" i="6"/>
  <c r="O106" i="4" s="1"/>
  <c r="H105" i="6"/>
  <c r="O105" i="4" s="1"/>
  <c r="H104" i="6"/>
  <c r="O104" i="4" s="1"/>
  <c r="G104" i="6"/>
  <c r="N104" i="4" s="1"/>
  <c r="H103" i="6"/>
  <c r="O103" i="4" s="1"/>
  <c r="G103" i="6"/>
  <c r="N103" i="4" s="1"/>
  <c r="H102" i="6"/>
  <c r="O102" i="4" s="1"/>
  <c r="G102" i="6"/>
  <c r="N102" i="4" s="1"/>
  <c r="H100" i="6"/>
  <c r="O100" i="4" s="1"/>
  <c r="G100" i="6"/>
  <c r="N100" i="4" s="1"/>
  <c r="H99" i="6"/>
  <c r="O99" i="4" s="1"/>
  <c r="G99" i="6"/>
  <c r="N99" i="4" s="1"/>
  <c r="H98" i="6"/>
  <c r="O98" i="4" s="1"/>
  <c r="G98" i="6"/>
  <c r="N98" i="4" s="1"/>
  <c r="H97" i="6"/>
  <c r="O97" i="4" s="1"/>
  <c r="G97" i="6"/>
  <c r="N97" i="4" s="1"/>
  <c r="H96" i="6"/>
  <c r="O96" i="4" s="1"/>
  <c r="G96" i="6"/>
  <c r="N96" i="4" s="1"/>
  <c r="H95" i="6"/>
  <c r="O95" i="4" s="1"/>
  <c r="G95" i="6"/>
  <c r="N95" i="4" s="1"/>
  <c r="H94" i="6"/>
  <c r="O94" i="4" s="1"/>
  <c r="G94" i="6"/>
  <c r="N94" i="4" s="1"/>
  <c r="H93" i="6"/>
  <c r="O93" i="4" s="1"/>
  <c r="G93" i="6"/>
  <c r="N93" i="4" s="1"/>
  <c r="H92" i="6"/>
  <c r="O92" i="4" s="1"/>
  <c r="G92" i="6"/>
  <c r="N92" i="4" s="1"/>
  <c r="H91" i="6"/>
  <c r="O91" i="4" s="1"/>
  <c r="G91" i="6"/>
  <c r="N91" i="4" s="1"/>
  <c r="H90" i="6"/>
  <c r="O90" i="4" s="1"/>
  <c r="H84" i="6"/>
  <c r="O84" i="4" s="1"/>
  <c r="G84" i="6"/>
  <c r="N84" i="4" s="1"/>
  <c r="H83" i="6"/>
  <c r="O83" i="4" s="1"/>
  <c r="G83" i="6"/>
  <c r="N83" i="4" s="1"/>
  <c r="I82" i="6"/>
  <c r="H82" i="6"/>
  <c r="O82" i="4" s="1"/>
  <c r="G82" i="6"/>
  <c r="N82" i="4" s="1"/>
  <c r="H81" i="6"/>
  <c r="O81" i="4" s="1"/>
  <c r="G81" i="6"/>
  <c r="N81" i="4" s="1"/>
  <c r="H80" i="6"/>
  <c r="O80" i="4" s="1"/>
  <c r="G80" i="6"/>
  <c r="N80" i="4" s="1"/>
  <c r="H78" i="6"/>
  <c r="O78" i="4" s="1"/>
  <c r="G78" i="6"/>
  <c r="N78" i="4" s="1"/>
  <c r="H77" i="6"/>
  <c r="O77" i="4" s="1"/>
  <c r="G77" i="6"/>
  <c r="N77" i="4" s="1"/>
  <c r="H76" i="6"/>
  <c r="O76" i="4" s="1"/>
  <c r="G76" i="6"/>
  <c r="N76" i="4" s="1"/>
  <c r="H71" i="6"/>
  <c r="O71" i="4" s="1"/>
  <c r="G71" i="6"/>
  <c r="N71" i="4" s="1"/>
  <c r="H69" i="6"/>
  <c r="O69" i="4" s="1"/>
  <c r="G69" i="6"/>
  <c r="N69" i="4" s="1"/>
  <c r="H68" i="6"/>
  <c r="O68" i="4" s="1"/>
  <c r="G68" i="6"/>
  <c r="N68" i="4" s="1"/>
  <c r="H66" i="6"/>
  <c r="O66" i="4" s="1"/>
  <c r="G66" i="6"/>
  <c r="N66" i="4" s="1"/>
  <c r="H65" i="6"/>
  <c r="O65" i="4" s="1"/>
  <c r="G65" i="6"/>
  <c r="N65" i="4" s="1"/>
  <c r="H64" i="6"/>
  <c r="O64" i="4" s="1"/>
  <c r="G64" i="6"/>
  <c r="N64" i="4" s="1"/>
  <c r="H63" i="6"/>
  <c r="O63" i="4" s="1"/>
  <c r="G63" i="6"/>
  <c r="N63" i="4" s="1"/>
  <c r="H62" i="6"/>
  <c r="O62" i="4" s="1"/>
  <c r="G62" i="6"/>
  <c r="N62" i="4" s="1"/>
  <c r="G61" i="6"/>
  <c r="N61" i="4" s="1"/>
  <c r="H60" i="6"/>
  <c r="O60" i="4" s="1"/>
  <c r="G60" i="6"/>
  <c r="N60" i="4" s="1"/>
  <c r="H59" i="6"/>
  <c r="O59" i="4" s="1"/>
  <c r="G59" i="6"/>
  <c r="N59" i="4" s="1"/>
  <c r="H58" i="6"/>
  <c r="O58" i="4" s="1"/>
  <c r="G58" i="6"/>
  <c r="N58" i="4" s="1"/>
  <c r="H57" i="6"/>
  <c r="O57" i="4" s="1"/>
  <c r="G57" i="6"/>
  <c r="N57" i="4" s="1"/>
  <c r="H56" i="6"/>
  <c r="O56" i="4" s="1"/>
  <c r="G56" i="6"/>
  <c r="N56" i="4" s="1"/>
  <c r="H55" i="6"/>
  <c r="O55" i="4" s="1"/>
  <c r="G55" i="6"/>
  <c r="N55" i="4" s="1"/>
  <c r="H54" i="6"/>
  <c r="O54" i="4" s="1"/>
  <c r="G54" i="6"/>
  <c r="N54" i="4" s="1"/>
  <c r="H53" i="6"/>
  <c r="O53" i="4" s="1"/>
  <c r="G53" i="6"/>
  <c r="N53" i="4" s="1"/>
  <c r="H52" i="6"/>
  <c r="O52" i="4" s="1"/>
  <c r="G52" i="6"/>
  <c r="N52" i="4" s="1"/>
  <c r="H51" i="6"/>
  <c r="O51" i="4" s="1"/>
  <c r="G51" i="6"/>
  <c r="N51" i="4" s="1"/>
  <c r="H50" i="6"/>
  <c r="O50" i="4" s="1"/>
  <c r="G50" i="6"/>
  <c r="N50" i="4" s="1"/>
  <c r="H48" i="6"/>
  <c r="O48" i="4" s="1"/>
  <c r="G48" i="6"/>
  <c r="N48" i="4" s="1"/>
  <c r="H47" i="6"/>
  <c r="O47" i="4" s="1"/>
  <c r="G47" i="6"/>
  <c r="N47" i="4" s="1"/>
  <c r="H46" i="6"/>
  <c r="O46" i="4" s="1"/>
  <c r="G46" i="6"/>
  <c r="N46" i="4" s="1"/>
  <c r="H44" i="6"/>
  <c r="O44" i="4" s="1"/>
  <c r="G44" i="6"/>
  <c r="N44" i="4" s="1"/>
  <c r="H43" i="6"/>
  <c r="O43" i="4" s="1"/>
  <c r="G43" i="6"/>
  <c r="N43" i="4" s="1"/>
  <c r="H42" i="6"/>
  <c r="O42" i="4" s="1"/>
  <c r="G42" i="6"/>
  <c r="N42" i="4" s="1"/>
  <c r="H41" i="6"/>
  <c r="O41" i="4" s="1"/>
  <c r="G41" i="6"/>
  <c r="N41" i="4" s="1"/>
  <c r="H40" i="6"/>
  <c r="O40" i="4" s="1"/>
  <c r="G40" i="6"/>
  <c r="N40" i="4" s="1"/>
  <c r="H39" i="6"/>
  <c r="O39" i="4" s="1"/>
  <c r="G39" i="6"/>
  <c r="N39" i="4" s="1"/>
  <c r="H37" i="6"/>
  <c r="O37" i="4" s="1"/>
  <c r="G37" i="6"/>
  <c r="N37" i="4" s="1"/>
  <c r="H36" i="6"/>
  <c r="O36" i="4" s="1"/>
  <c r="G36" i="6"/>
  <c r="N36" i="4" s="1"/>
  <c r="H35" i="6"/>
  <c r="O35" i="4" s="1"/>
  <c r="G35" i="6"/>
  <c r="N35" i="4" s="1"/>
  <c r="H33" i="6"/>
  <c r="O33" i="4" s="1"/>
  <c r="G33" i="6"/>
  <c r="N33" i="4" s="1"/>
  <c r="H32" i="6"/>
  <c r="O32" i="4" s="1"/>
  <c r="G32" i="6"/>
  <c r="N32" i="4" s="1"/>
  <c r="H29" i="6"/>
  <c r="O29" i="4" s="1"/>
  <c r="G29" i="6"/>
  <c r="N29" i="4" s="1"/>
  <c r="I28" i="6"/>
  <c r="H28" i="6"/>
  <c r="O28" i="4" s="1"/>
  <c r="G28" i="6"/>
  <c r="N28" i="4" s="1"/>
  <c r="H27" i="6"/>
  <c r="O27" i="4" s="1"/>
  <c r="G27" i="6"/>
  <c r="N27" i="4" s="1"/>
  <c r="H24" i="6"/>
  <c r="O24" i="4" s="1"/>
  <c r="G24" i="6"/>
  <c r="N24" i="4" s="1"/>
  <c r="H23" i="6"/>
  <c r="O23" i="4" s="1"/>
  <c r="G23" i="6"/>
  <c r="N23" i="4" s="1"/>
  <c r="H21" i="6"/>
  <c r="O21" i="4" s="1"/>
  <c r="G21" i="6"/>
  <c r="N21" i="4" s="1"/>
  <c r="H20" i="6"/>
  <c r="O20" i="4" s="1"/>
  <c r="G20" i="6"/>
  <c r="N20" i="4" s="1"/>
  <c r="H19" i="6"/>
  <c r="O19" i="4" s="1"/>
  <c r="G19" i="6"/>
  <c r="N19" i="4" s="1"/>
  <c r="H18" i="6"/>
  <c r="O18" i="4" s="1"/>
  <c r="G18" i="6"/>
  <c r="N18" i="4" s="1"/>
  <c r="H17" i="6"/>
  <c r="O17" i="4" s="1"/>
  <c r="G17" i="6"/>
  <c r="N17" i="4" s="1"/>
  <c r="H16" i="6"/>
  <c r="O16" i="4" s="1"/>
  <c r="G16" i="6"/>
  <c r="N16" i="4" s="1"/>
  <c r="H15" i="6"/>
  <c r="O15" i="4" s="1"/>
  <c r="G15" i="6"/>
  <c r="N15" i="4" s="1"/>
  <c r="H14" i="6"/>
  <c r="O14" i="4" s="1"/>
  <c r="G14" i="6"/>
  <c r="N14" i="4" s="1"/>
  <c r="H13" i="6"/>
  <c r="O13" i="4" s="1"/>
  <c r="G13" i="6"/>
  <c r="N13" i="4" s="1"/>
  <c r="H12" i="6"/>
  <c r="O12" i="4" s="1"/>
  <c r="G12" i="6"/>
  <c r="N12" i="4" s="1"/>
  <c r="H11" i="6"/>
  <c r="O11" i="4" s="1"/>
  <c r="G11" i="6"/>
  <c r="N11" i="4" s="1"/>
  <c r="G10" i="6"/>
  <c r="N10" i="4" s="1"/>
  <c r="I150" i="57"/>
  <c r="I149" i="57"/>
  <c r="I148" i="57"/>
  <c r="I147" i="57"/>
  <c r="I145" i="57"/>
  <c r="I144" i="57"/>
  <c r="H143" i="57"/>
  <c r="G143" i="57"/>
  <c r="I141" i="57"/>
  <c r="I140" i="57"/>
  <c r="I139" i="57"/>
  <c r="I138" i="57"/>
  <c r="I137" i="57"/>
  <c r="I136" i="57"/>
  <c r="I135" i="57"/>
  <c r="H134" i="57"/>
  <c r="H128" i="57" s="1"/>
  <c r="G134" i="57"/>
  <c r="G128" i="57" s="1"/>
  <c r="I133" i="57"/>
  <c r="I132" i="57"/>
  <c r="I131" i="57"/>
  <c r="I130" i="57"/>
  <c r="I129" i="57"/>
  <c r="I127" i="57"/>
  <c r="I126" i="57"/>
  <c r="I125" i="57"/>
  <c r="I124" i="57"/>
  <c r="H123" i="57"/>
  <c r="H111" i="57" s="1"/>
  <c r="G123" i="57"/>
  <c r="I122" i="57"/>
  <c r="I121" i="57"/>
  <c r="I120" i="57"/>
  <c r="I119" i="57"/>
  <c r="I118" i="57"/>
  <c r="I117" i="57"/>
  <c r="I116" i="57"/>
  <c r="I115" i="57"/>
  <c r="H114" i="57"/>
  <c r="G114" i="57"/>
  <c r="G111" i="57" s="1"/>
  <c r="I113" i="57"/>
  <c r="I112" i="57"/>
  <c r="I110" i="57"/>
  <c r="I109" i="57"/>
  <c r="I108" i="57"/>
  <c r="I107" i="57"/>
  <c r="I106" i="57"/>
  <c r="H105" i="57"/>
  <c r="G105" i="57"/>
  <c r="I105" i="57" s="1"/>
  <c r="I104" i="57"/>
  <c r="I103" i="57"/>
  <c r="I102" i="57"/>
  <c r="H101" i="57"/>
  <c r="G101" i="57"/>
  <c r="I100" i="57"/>
  <c r="I99" i="57"/>
  <c r="I98" i="57"/>
  <c r="I97" i="57"/>
  <c r="I96" i="57"/>
  <c r="I95" i="57"/>
  <c r="I94" i="57"/>
  <c r="I93" i="57"/>
  <c r="I92" i="57"/>
  <c r="I90" i="57"/>
  <c r="H89" i="57"/>
  <c r="G89" i="57"/>
  <c r="G88" i="57" s="1"/>
  <c r="H88" i="57"/>
  <c r="I84" i="57"/>
  <c r="I83" i="57"/>
  <c r="I81" i="57"/>
  <c r="I80" i="57"/>
  <c r="H79" i="57"/>
  <c r="G79" i="57"/>
  <c r="I78" i="57"/>
  <c r="I77" i="57"/>
  <c r="I76" i="57"/>
  <c r="H75" i="57"/>
  <c r="H74" i="57" s="1"/>
  <c r="I71" i="57"/>
  <c r="H70" i="57"/>
  <c r="G70" i="57"/>
  <c r="I69" i="57"/>
  <c r="I68" i="57"/>
  <c r="H67" i="57"/>
  <c r="G67" i="57"/>
  <c r="I66" i="57"/>
  <c r="I65" i="57"/>
  <c r="I64" i="57"/>
  <c r="I63" i="57"/>
  <c r="I62" i="57"/>
  <c r="H61" i="57"/>
  <c r="G61" i="57"/>
  <c r="I60" i="57"/>
  <c r="I59" i="57"/>
  <c r="I58" i="57"/>
  <c r="I57" i="57"/>
  <c r="I56" i="57"/>
  <c r="I55" i="57"/>
  <c r="I54" i="57"/>
  <c r="I53" i="57"/>
  <c r="I52" i="57"/>
  <c r="I51" i="57"/>
  <c r="I50" i="57"/>
  <c r="H49" i="57"/>
  <c r="H45" i="57" s="1"/>
  <c r="G49" i="57"/>
  <c r="I48" i="57"/>
  <c r="I47" i="57"/>
  <c r="I46" i="57"/>
  <c r="G45" i="57"/>
  <c r="I44" i="57"/>
  <c r="I43" i="57"/>
  <c r="I42" i="57"/>
  <c r="I41" i="57"/>
  <c r="I40" i="57"/>
  <c r="I39" i="57"/>
  <c r="H38" i="57"/>
  <c r="G38" i="57"/>
  <c r="I37" i="57"/>
  <c r="I36" i="57"/>
  <c r="I35" i="57"/>
  <c r="H34" i="57"/>
  <c r="G34" i="57"/>
  <c r="I33" i="57"/>
  <c r="I32" i="57"/>
  <c r="H31" i="57"/>
  <c r="H30" i="57" s="1"/>
  <c r="G31" i="57"/>
  <c r="G30" i="57" s="1"/>
  <c r="I29" i="57"/>
  <c r="I28" i="57"/>
  <c r="I27" i="57"/>
  <c r="H26" i="57"/>
  <c r="G26" i="57"/>
  <c r="I24" i="57"/>
  <c r="I23" i="57"/>
  <c r="H22" i="57"/>
  <c r="G22" i="57"/>
  <c r="I21" i="57"/>
  <c r="I20" i="57"/>
  <c r="I19" i="57"/>
  <c r="I18" i="57"/>
  <c r="I17" i="57"/>
  <c r="I16" i="57"/>
  <c r="I15" i="57"/>
  <c r="I14" i="57"/>
  <c r="I13" i="57"/>
  <c r="I12" i="57"/>
  <c r="I11" i="57"/>
  <c r="H10" i="57"/>
  <c r="H9" i="57" s="1"/>
  <c r="G10" i="57"/>
  <c r="I150" i="18"/>
  <c r="I149" i="18"/>
  <c r="I148" i="18"/>
  <c r="I147" i="18"/>
  <c r="I145" i="18"/>
  <c r="I144" i="18"/>
  <c r="H143" i="18"/>
  <c r="G143" i="18"/>
  <c r="I141" i="18"/>
  <c r="I140" i="18"/>
  <c r="I139" i="18"/>
  <c r="I138" i="18"/>
  <c r="I137" i="18"/>
  <c r="I136" i="18"/>
  <c r="I135" i="18"/>
  <c r="H134" i="18"/>
  <c r="G134" i="18"/>
  <c r="I133" i="18"/>
  <c r="I132" i="18"/>
  <c r="I131" i="18"/>
  <c r="I130" i="18"/>
  <c r="I129" i="18"/>
  <c r="H128" i="18"/>
  <c r="I127" i="18"/>
  <c r="I126" i="18"/>
  <c r="I125" i="18"/>
  <c r="G124" i="18"/>
  <c r="I124" i="18" s="1"/>
  <c r="H123" i="18"/>
  <c r="I122" i="18"/>
  <c r="I121" i="18"/>
  <c r="I120" i="18"/>
  <c r="I119" i="18"/>
  <c r="I118" i="18"/>
  <c r="I117" i="18"/>
  <c r="I116" i="18"/>
  <c r="I115" i="18"/>
  <c r="H114" i="18"/>
  <c r="H111" i="18" s="1"/>
  <c r="G114" i="18"/>
  <c r="I113" i="18"/>
  <c r="I112" i="18"/>
  <c r="I110" i="18"/>
  <c r="I109" i="18"/>
  <c r="I108" i="18"/>
  <c r="I107" i="18"/>
  <c r="G106" i="18"/>
  <c r="I106" i="18" s="1"/>
  <c r="H105" i="18"/>
  <c r="I104" i="18"/>
  <c r="I103" i="18"/>
  <c r="I102" i="18"/>
  <c r="H101" i="18"/>
  <c r="G101" i="18"/>
  <c r="I100" i="18"/>
  <c r="I99" i="18"/>
  <c r="I98" i="18"/>
  <c r="I97" i="18"/>
  <c r="I96" i="18"/>
  <c r="I95" i="18"/>
  <c r="I94" i="18"/>
  <c r="I93" i="18"/>
  <c r="I92" i="18"/>
  <c r="G91" i="18"/>
  <c r="G89" i="18" s="1"/>
  <c r="G88" i="18" s="1"/>
  <c r="I90" i="18"/>
  <c r="H89" i="18"/>
  <c r="I84" i="18"/>
  <c r="I83" i="18"/>
  <c r="I81" i="18"/>
  <c r="I80" i="18"/>
  <c r="H79" i="18"/>
  <c r="H75" i="18" s="1"/>
  <c r="H74" i="18" s="1"/>
  <c r="G79" i="18"/>
  <c r="I78" i="18"/>
  <c r="I77" i="18"/>
  <c r="I76" i="18"/>
  <c r="I71" i="18"/>
  <c r="H70" i="18"/>
  <c r="G70" i="18"/>
  <c r="I69" i="18"/>
  <c r="I68" i="18"/>
  <c r="H67" i="18"/>
  <c r="G67" i="18"/>
  <c r="I66" i="18"/>
  <c r="I65" i="18"/>
  <c r="I64" i="18"/>
  <c r="I63" i="18"/>
  <c r="I62" i="18"/>
  <c r="H61" i="18"/>
  <c r="G61" i="18"/>
  <c r="I60" i="18"/>
  <c r="I59" i="18"/>
  <c r="I58" i="18"/>
  <c r="I57" i="18"/>
  <c r="I56" i="18"/>
  <c r="I55" i="18"/>
  <c r="I54" i="18"/>
  <c r="I53" i="18"/>
  <c r="I52" i="18"/>
  <c r="I51" i="18"/>
  <c r="I50" i="18"/>
  <c r="H49" i="18"/>
  <c r="H45" i="18" s="1"/>
  <c r="G49" i="18"/>
  <c r="I48" i="18"/>
  <c r="I47" i="18"/>
  <c r="I46" i="18"/>
  <c r="G45" i="18"/>
  <c r="I44" i="18"/>
  <c r="I43" i="18"/>
  <c r="I42" i="18"/>
  <c r="I41" i="18"/>
  <c r="I40" i="18"/>
  <c r="I39" i="18"/>
  <c r="H38" i="18"/>
  <c r="G38" i="18"/>
  <c r="I37" i="18"/>
  <c r="I36" i="18"/>
  <c r="I35" i="18"/>
  <c r="H34" i="18"/>
  <c r="G34" i="18"/>
  <c r="I33" i="18"/>
  <c r="I32" i="18"/>
  <c r="H31" i="18"/>
  <c r="H30" i="18" s="1"/>
  <c r="G31" i="18"/>
  <c r="G30" i="18"/>
  <c r="I29" i="18"/>
  <c r="I28" i="18"/>
  <c r="I27" i="18"/>
  <c r="H26" i="18"/>
  <c r="G26" i="18"/>
  <c r="H25" i="18"/>
  <c r="I24" i="18"/>
  <c r="I23" i="18"/>
  <c r="H22" i="18"/>
  <c r="G22" i="18"/>
  <c r="I22" i="18" s="1"/>
  <c r="I21" i="18"/>
  <c r="I20" i="18"/>
  <c r="I19" i="18"/>
  <c r="I18" i="18"/>
  <c r="I17" i="18"/>
  <c r="I16" i="18"/>
  <c r="I15" i="18"/>
  <c r="I14" i="18"/>
  <c r="I13" i="18"/>
  <c r="I12" i="18"/>
  <c r="I11" i="18"/>
  <c r="H10" i="18"/>
  <c r="H9" i="18" s="1"/>
  <c r="G10" i="18"/>
  <c r="I150" i="19"/>
  <c r="I149" i="19"/>
  <c r="I149" i="5" s="1"/>
  <c r="I148" i="19"/>
  <c r="I147" i="19"/>
  <c r="I147" i="5" s="1"/>
  <c r="I145" i="19"/>
  <c r="I144" i="19"/>
  <c r="I144" i="5" s="1"/>
  <c r="H143" i="19"/>
  <c r="G143" i="19"/>
  <c r="I141" i="19"/>
  <c r="I140" i="19"/>
  <c r="I140" i="5" s="1"/>
  <c r="I139" i="19"/>
  <c r="I138" i="19"/>
  <c r="I138" i="5" s="1"/>
  <c r="I137" i="19"/>
  <c r="I136" i="19"/>
  <c r="I136" i="5" s="1"/>
  <c r="I135" i="19"/>
  <c r="H134" i="19"/>
  <c r="G134" i="19"/>
  <c r="I133" i="19"/>
  <c r="I133" i="5" s="1"/>
  <c r="I132" i="19"/>
  <c r="I131" i="19"/>
  <c r="I131" i="5" s="1"/>
  <c r="I130" i="19"/>
  <c r="I129" i="19"/>
  <c r="I129" i="5" s="1"/>
  <c r="G128" i="19"/>
  <c r="I127" i="19"/>
  <c r="I126" i="19"/>
  <c r="I125" i="19"/>
  <c r="G124" i="19"/>
  <c r="I124" i="19" s="1"/>
  <c r="H123" i="19"/>
  <c r="H123" i="5" s="1"/>
  <c r="H123" i="4" s="1"/>
  <c r="G123" i="19"/>
  <c r="I122" i="19"/>
  <c r="I122" i="5" s="1"/>
  <c r="I121" i="19"/>
  <c r="I120" i="19"/>
  <c r="I120" i="5" s="1"/>
  <c r="I119" i="19"/>
  <c r="I118" i="19"/>
  <c r="I118" i="5" s="1"/>
  <c r="I117" i="19"/>
  <c r="I116" i="19"/>
  <c r="I116" i="5" s="1"/>
  <c r="I115" i="19"/>
  <c r="H114" i="19"/>
  <c r="G114" i="19"/>
  <c r="I113" i="19"/>
  <c r="I113" i="5" s="1"/>
  <c r="I112" i="19"/>
  <c r="G111" i="19"/>
  <c r="I110" i="19"/>
  <c r="I109" i="19"/>
  <c r="I109" i="5" s="1"/>
  <c r="I108" i="19"/>
  <c r="I107" i="19"/>
  <c r="I107" i="5" s="1"/>
  <c r="G106" i="19"/>
  <c r="G106" i="5" s="1"/>
  <c r="G106" i="4" s="1"/>
  <c r="I106" i="4" s="1"/>
  <c r="H105" i="19"/>
  <c r="H105" i="5" s="1"/>
  <c r="H105" i="4" s="1"/>
  <c r="I104" i="19"/>
  <c r="I104" i="5" s="1"/>
  <c r="I103" i="19"/>
  <c r="I102" i="19"/>
  <c r="I102" i="5" s="1"/>
  <c r="H101" i="19"/>
  <c r="G101" i="19"/>
  <c r="I99" i="19"/>
  <c r="G98" i="19"/>
  <c r="I97" i="19"/>
  <c r="I96" i="19"/>
  <c r="I95" i="19"/>
  <c r="I94" i="19"/>
  <c r="I93" i="19"/>
  <c r="G92" i="19"/>
  <c r="G92" i="5" s="1"/>
  <c r="G92" i="4" s="1"/>
  <c r="G91" i="19"/>
  <c r="G91" i="5" s="1"/>
  <c r="G91" i="4" s="1"/>
  <c r="G90" i="19"/>
  <c r="G90" i="5" s="1"/>
  <c r="G90" i="4" s="1"/>
  <c r="H89" i="19"/>
  <c r="I84" i="19"/>
  <c r="I84" i="5" s="1"/>
  <c r="I83" i="19"/>
  <c r="I81" i="19"/>
  <c r="I81" i="5" s="1"/>
  <c r="I80" i="19"/>
  <c r="H79" i="19"/>
  <c r="H79" i="5" s="1"/>
  <c r="H79" i="4" s="1"/>
  <c r="G79" i="19"/>
  <c r="I78" i="19"/>
  <c r="I78" i="5" s="1"/>
  <c r="I77" i="19"/>
  <c r="I76" i="19"/>
  <c r="I76" i="5" s="1"/>
  <c r="I71" i="19"/>
  <c r="I71" i="5" s="1"/>
  <c r="H70" i="19"/>
  <c r="G70" i="19"/>
  <c r="G70" i="5" s="1"/>
  <c r="G70" i="4" s="1"/>
  <c r="I69" i="19"/>
  <c r="I68" i="19"/>
  <c r="I68" i="5" s="1"/>
  <c r="H67" i="19"/>
  <c r="G67" i="19"/>
  <c r="G67" i="5" s="1"/>
  <c r="G67" i="4" s="1"/>
  <c r="I66" i="19"/>
  <c r="I65" i="19"/>
  <c r="I65" i="5" s="1"/>
  <c r="I64" i="19"/>
  <c r="I63" i="19"/>
  <c r="I63" i="5" s="1"/>
  <c r="I62" i="19"/>
  <c r="H61" i="19"/>
  <c r="H61" i="5" s="1"/>
  <c r="H61" i="4" s="1"/>
  <c r="G61" i="19"/>
  <c r="I60" i="19"/>
  <c r="I60" i="5" s="1"/>
  <c r="I59" i="19"/>
  <c r="I58" i="19"/>
  <c r="I58" i="5" s="1"/>
  <c r="I57" i="19"/>
  <c r="I56" i="19"/>
  <c r="I56" i="5" s="1"/>
  <c r="I55" i="19"/>
  <c r="I54" i="19"/>
  <c r="I54" i="5" s="1"/>
  <c r="I53" i="19"/>
  <c r="I52" i="19"/>
  <c r="I52" i="5" s="1"/>
  <c r="I51" i="19"/>
  <c r="I50" i="19"/>
  <c r="I50" i="5" s="1"/>
  <c r="H49" i="19"/>
  <c r="G49" i="19"/>
  <c r="G49" i="5" s="1"/>
  <c r="G49" i="4" s="1"/>
  <c r="I48" i="19"/>
  <c r="I47" i="19"/>
  <c r="I47" i="5" s="1"/>
  <c r="I46" i="19"/>
  <c r="G45" i="19"/>
  <c r="I44" i="19"/>
  <c r="I43" i="19"/>
  <c r="I42" i="19"/>
  <c r="I41" i="19"/>
  <c r="I40" i="19"/>
  <c r="I39" i="19"/>
  <c r="H38" i="19"/>
  <c r="G38" i="19"/>
  <c r="I37" i="19"/>
  <c r="I36" i="19"/>
  <c r="I35" i="19"/>
  <c r="H34" i="19"/>
  <c r="G34" i="19"/>
  <c r="I33" i="19"/>
  <c r="I32" i="19"/>
  <c r="H31" i="19"/>
  <c r="G31" i="19"/>
  <c r="G30" i="19"/>
  <c r="I29" i="19"/>
  <c r="I28" i="19"/>
  <c r="I27" i="19"/>
  <c r="H26" i="19"/>
  <c r="G26" i="19"/>
  <c r="I24" i="19"/>
  <c r="I24" i="5" s="1"/>
  <c r="I23" i="19"/>
  <c r="H22" i="19"/>
  <c r="H22" i="5" s="1"/>
  <c r="H22" i="4" s="1"/>
  <c r="G22" i="19"/>
  <c r="I21" i="19"/>
  <c r="I21" i="5" s="1"/>
  <c r="I20" i="19"/>
  <c r="I19" i="19"/>
  <c r="I19" i="5" s="1"/>
  <c r="I18" i="19"/>
  <c r="I17" i="19"/>
  <c r="I17" i="5" s="1"/>
  <c r="I16" i="19"/>
  <c r="I15" i="19"/>
  <c r="I15" i="5" s="1"/>
  <c r="I14" i="19"/>
  <c r="I13" i="19"/>
  <c r="I13" i="5" s="1"/>
  <c r="I12" i="19"/>
  <c r="I11" i="19"/>
  <c r="I11" i="5" s="1"/>
  <c r="H10" i="19"/>
  <c r="G10" i="19"/>
  <c r="H9" i="19"/>
  <c r="G65" i="41"/>
  <c r="G58" i="41"/>
  <c r="G23" i="41"/>
  <c r="G15" i="41"/>
  <c r="F15" i="41"/>
  <c r="F23" i="41"/>
  <c r="F28" i="41" s="1"/>
  <c r="F54" i="41" s="1"/>
  <c r="AK133" i="59"/>
  <c r="AZ133" i="59" s="1"/>
  <c r="G133" i="45" s="1"/>
  <c r="I133" i="45" s="1"/>
  <c r="K143" i="59"/>
  <c r="K134" i="59"/>
  <c r="K128" i="59" s="1"/>
  <c r="K123" i="59"/>
  <c r="K114" i="59"/>
  <c r="K105" i="59"/>
  <c r="K101" i="59"/>
  <c r="K89" i="59"/>
  <c r="AQ138" i="59"/>
  <c r="AZ138" i="59" s="1"/>
  <c r="G138" i="45" s="1"/>
  <c r="I138" i="45" s="1"/>
  <c r="AQ137" i="59"/>
  <c r="AZ137" i="59" s="1"/>
  <c r="G137" i="45" s="1"/>
  <c r="I137" i="45" s="1"/>
  <c r="AT143" i="59"/>
  <c r="AT134" i="59"/>
  <c r="AT128" i="59" s="1"/>
  <c r="AT124" i="59"/>
  <c r="AT123" i="59" s="1"/>
  <c r="AT114" i="59"/>
  <c r="AT105" i="59"/>
  <c r="AT101" i="59"/>
  <c r="AT89" i="59"/>
  <c r="W79" i="59"/>
  <c r="W75" i="59" s="1"/>
  <c r="W74" i="59" s="1"/>
  <c r="W70" i="59"/>
  <c r="W67" i="59"/>
  <c r="W61" i="59"/>
  <c r="W49" i="59"/>
  <c r="W45" i="59" s="1"/>
  <c r="W38" i="59"/>
  <c r="W34" i="59"/>
  <c r="W31" i="59"/>
  <c r="W26" i="59"/>
  <c r="W22" i="59"/>
  <c r="W10" i="59"/>
  <c r="W9" i="59" s="1"/>
  <c r="AT79" i="59"/>
  <c r="AT75" i="59" s="1"/>
  <c r="AT70" i="59"/>
  <c r="AT67" i="59"/>
  <c r="AT61" i="59"/>
  <c r="AT49" i="59"/>
  <c r="AT45" i="59" s="1"/>
  <c r="AT38" i="59"/>
  <c r="AT34" i="59"/>
  <c r="AT31" i="59"/>
  <c r="AT26" i="59"/>
  <c r="AT22" i="59"/>
  <c r="AT10" i="59"/>
  <c r="AT9" i="59" s="1"/>
  <c r="AQ124" i="59"/>
  <c r="AQ123" i="59" s="1"/>
  <c r="AQ143" i="59"/>
  <c r="AQ134" i="59"/>
  <c r="AQ128" i="59" s="1"/>
  <c r="AQ114" i="59"/>
  <c r="AQ105" i="59"/>
  <c r="AQ101" i="59"/>
  <c r="AQ89" i="59"/>
  <c r="AQ79" i="59"/>
  <c r="AQ75" i="59" s="1"/>
  <c r="AQ74" i="59" s="1"/>
  <c r="AQ70" i="59"/>
  <c r="AQ67" i="59"/>
  <c r="AQ61" i="59"/>
  <c r="AQ49" i="59"/>
  <c r="AQ45" i="59" s="1"/>
  <c r="AQ38" i="59"/>
  <c r="AQ34" i="59"/>
  <c r="AQ31" i="59"/>
  <c r="AQ26" i="59"/>
  <c r="AQ23" i="59"/>
  <c r="AZ23" i="59" s="1"/>
  <c r="G23" i="45" s="1"/>
  <c r="I23" i="45" s="1"/>
  <c r="AQ22" i="59"/>
  <c r="AQ10" i="59"/>
  <c r="AQ9" i="59" s="1"/>
  <c r="AN90" i="59"/>
  <c r="AN89" i="59" s="1"/>
  <c r="AN143" i="59"/>
  <c r="AN134" i="59"/>
  <c r="AN128" i="59" s="1"/>
  <c r="AN123" i="59"/>
  <c r="AN114" i="59"/>
  <c r="AN105" i="59"/>
  <c r="AN101" i="59"/>
  <c r="AN79" i="59"/>
  <c r="AN75" i="59" s="1"/>
  <c r="AN74" i="59" s="1"/>
  <c r="AN70" i="59"/>
  <c r="AN67" i="59"/>
  <c r="AN61" i="59"/>
  <c r="AN49" i="59"/>
  <c r="AN45" i="59" s="1"/>
  <c r="AN38" i="59"/>
  <c r="AN34" i="59"/>
  <c r="AN31" i="59"/>
  <c r="AN26" i="59"/>
  <c r="AN22" i="59"/>
  <c r="AN21" i="59"/>
  <c r="AN10" i="59"/>
  <c r="AK124" i="59"/>
  <c r="AK123" i="59" s="1"/>
  <c r="AK143" i="59"/>
  <c r="AK140" i="59"/>
  <c r="AZ140" i="59" s="1"/>
  <c r="G140" i="45" s="1"/>
  <c r="I140" i="45" s="1"/>
  <c r="AK139" i="59"/>
  <c r="AZ139" i="59" s="1"/>
  <c r="G139" i="45" s="1"/>
  <c r="I139" i="45" s="1"/>
  <c r="AK134" i="59"/>
  <c r="AK114" i="59"/>
  <c r="AK105" i="59"/>
  <c r="AK101" i="59"/>
  <c r="AK89" i="59"/>
  <c r="AK79" i="59"/>
  <c r="AK75" i="59" s="1"/>
  <c r="AK74" i="59" s="1"/>
  <c r="AK70" i="59"/>
  <c r="AK67" i="59"/>
  <c r="AK61" i="59"/>
  <c r="AK49" i="59"/>
  <c r="AK45" i="59" s="1"/>
  <c r="AK38" i="59"/>
  <c r="AK34" i="59"/>
  <c r="AK31" i="59"/>
  <c r="AK26" i="59"/>
  <c r="AK22" i="59"/>
  <c r="AK21" i="59"/>
  <c r="AK10" i="59"/>
  <c r="AH121" i="59"/>
  <c r="AH114" i="59" s="1"/>
  <c r="AH143" i="59"/>
  <c r="AH134" i="59"/>
  <c r="AH128" i="59" s="1"/>
  <c r="AH123" i="59"/>
  <c r="AH105" i="59"/>
  <c r="AH101" i="59"/>
  <c r="AH89" i="59"/>
  <c r="AH79" i="59"/>
  <c r="AH75" i="59" s="1"/>
  <c r="AH74" i="59" s="1"/>
  <c r="AH70" i="59"/>
  <c r="AH67" i="59"/>
  <c r="AH61" i="59"/>
  <c r="AH49" i="59"/>
  <c r="AH45" i="59" s="1"/>
  <c r="AH38" i="59"/>
  <c r="AH34" i="59"/>
  <c r="AH31" i="59"/>
  <c r="AH26" i="59"/>
  <c r="AH22" i="59"/>
  <c r="AH21" i="59"/>
  <c r="AH10" i="59"/>
  <c r="AE121" i="59"/>
  <c r="AE114" i="59" s="1"/>
  <c r="AE143" i="59"/>
  <c r="AE134" i="59"/>
  <c r="AE128" i="59" s="1"/>
  <c r="AE124" i="59"/>
  <c r="AE123" i="59" s="1"/>
  <c r="AE105" i="59"/>
  <c r="AE101" i="59"/>
  <c r="AE89" i="59"/>
  <c r="AE79" i="59"/>
  <c r="AE75" i="59" s="1"/>
  <c r="AE74" i="59" s="1"/>
  <c r="AE70" i="59"/>
  <c r="AE67" i="59"/>
  <c r="AE61" i="59"/>
  <c r="AE49" i="59"/>
  <c r="AE45" i="59" s="1"/>
  <c r="AE38" i="59"/>
  <c r="AE34" i="59"/>
  <c r="AE31" i="59"/>
  <c r="AE26" i="59"/>
  <c r="AE22" i="59"/>
  <c r="AE21" i="59"/>
  <c r="AE10" i="59"/>
  <c r="AB143" i="59"/>
  <c r="AB134" i="59"/>
  <c r="AB128" i="59" s="1"/>
  <c r="AB123" i="59"/>
  <c r="AB114" i="59"/>
  <c r="AB105" i="59"/>
  <c r="AB101" i="59"/>
  <c r="AB89" i="59"/>
  <c r="AB81" i="59"/>
  <c r="AB80" i="59"/>
  <c r="AZ80" i="59" s="1"/>
  <c r="G80" i="45" s="1"/>
  <c r="G80" i="7" s="1"/>
  <c r="U80" i="4" s="1"/>
  <c r="AB70" i="59"/>
  <c r="AB67" i="59"/>
  <c r="AB61" i="59"/>
  <c r="AB49" i="59"/>
  <c r="AB45" i="59" s="1"/>
  <c r="AB38" i="59"/>
  <c r="AB34" i="59"/>
  <c r="AB31" i="59"/>
  <c r="AB26" i="59"/>
  <c r="AB22" i="59"/>
  <c r="AB10" i="59"/>
  <c r="AB9" i="59" s="1"/>
  <c r="T126" i="59"/>
  <c r="T121" i="59"/>
  <c r="T114" i="59" s="1"/>
  <c r="T143" i="59"/>
  <c r="T134" i="59"/>
  <c r="T128" i="59" s="1"/>
  <c r="T105" i="59"/>
  <c r="T101" i="59"/>
  <c r="T89" i="59"/>
  <c r="T81" i="59"/>
  <c r="T79" i="59" s="1"/>
  <c r="T75" i="59" s="1"/>
  <c r="T74" i="59" s="1"/>
  <c r="T70" i="59"/>
  <c r="T67" i="59"/>
  <c r="T61" i="59"/>
  <c r="T49" i="59"/>
  <c r="T45" i="59" s="1"/>
  <c r="T38" i="59"/>
  <c r="T34" i="59"/>
  <c r="T31" i="59"/>
  <c r="T26" i="59"/>
  <c r="T22" i="59"/>
  <c r="T10" i="59"/>
  <c r="T9" i="59" s="1"/>
  <c r="Q143" i="59"/>
  <c r="Q134" i="59"/>
  <c r="Q128" i="59" s="1"/>
  <c r="Q124" i="59"/>
  <c r="Q123" i="59" s="1"/>
  <c r="Q114" i="59"/>
  <c r="Q105" i="59"/>
  <c r="Q101" i="59"/>
  <c r="Q89" i="59"/>
  <c r="Q79" i="59"/>
  <c r="Q75" i="59" s="1"/>
  <c r="Q74" i="59" s="1"/>
  <c r="Q85" i="59" s="1"/>
  <c r="N143" i="59"/>
  <c r="N134" i="59"/>
  <c r="N123" i="59"/>
  <c r="N114" i="59"/>
  <c r="N105" i="59"/>
  <c r="N101" i="59"/>
  <c r="N89" i="59"/>
  <c r="N79" i="59"/>
  <c r="N75" i="59" s="1"/>
  <c r="N74" i="59" s="1"/>
  <c r="N70" i="59"/>
  <c r="N67" i="59"/>
  <c r="N61" i="59"/>
  <c r="N49" i="59"/>
  <c r="N45" i="59" s="1"/>
  <c r="N38" i="59"/>
  <c r="N34" i="59"/>
  <c r="N31" i="59"/>
  <c r="N30" i="59" s="1"/>
  <c r="N26" i="59"/>
  <c r="N22" i="59"/>
  <c r="N10" i="59"/>
  <c r="N9" i="59" s="1"/>
  <c r="K81" i="59"/>
  <c r="H121" i="59"/>
  <c r="H114" i="59" s="1"/>
  <c r="H147" i="59"/>
  <c r="H134" i="59"/>
  <c r="H128" i="59" s="1"/>
  <c r="H105" i="59"/>
  <c r="H101" i="59"/>
  <c r="H90" i="59"/>
  <c r="AZ90" i="59" s="1"/>
  <c r="G90" i="45" s="1"/>
  <c r="G90" i="7" s="1"/>
  <c r="H79" i="59"/>
  <c r="H75" i="59" s="1"/>
  <c r="H74" i="59" s="1"/>
  <c r="H70" i="59"/>
  <c r="H67" i="59"/>
  <c r="H61" i="59"/>
  <c r="H49" i="59"/>
  <c r="H45" i="59" s="1"/>
  <c r="H38" i="59"/>
  <c r="H34" i="59"/>
  <c r="H31" i="59"/>
  <c r="H26" i="59"/>
  <c r="H22" i="59"/>
  <c r="H21" i="59"/>
  <c r="AZ21" i="59" s="1"/>
  <c r="G21" i="45" s="1"/>
  <c r="G21" i="7" s="1"/>
  <c r="H10" i="59"/>
  <c r="E143" i="59"/>
  <c r="E134" i="59"/>
  <c r="E123" i="59"/>
  <c r="E114" i="59"/>
  <c r="E105" i="59"/>
  <c r="E101" i="59"/>
  <c r="E89" i="59"/>
  <c r="E88" i="59" s="1"/>
  <c r="E79" i="59"/>
  <c r="E70" i="59"/>
  <c r="E67" i="59"/>
  <c r="E61" i="59"/>
  <c r="AZ61" i="59" s="1"/>
  <c r="G61" i="45" s="1"/>
  <c r="E49" i="59"/>
  <c r="E45" i="59" s="1"/>
  <c r="E38" i="59"/>
  <c r="E34" i="59"/>
  <c r="AZ34" i="59" s="1"/>
  <c r="G34" i="45" s="1"/>
  <c r="E31" i="59"/>
  <c r="E30" i="59" s="1"/>
  <c r="E26" i="59"/>
  <c r="E22" i="59"/>
  <c r="AZ22" i="59" s="1"/>
  <c r="G22" i="45" s="1"/>
  <c r="I22" i="45" s="1"/>
  <c r="AK128" i="59" l="1"/>
  <c r="G31" i="5"/>
  <c r="G31" i="4" s="1"/>
  <c r="G34" i="5"/>
  <c r="G34" i="4" s="1"/>
  <c r="H75" i="19"/>
  <c r="H75" i="5" s="1"/>
  <c r="H75" i="4" s="1"/>
  <c r="I83" i="5"/>
  <c r="I94" i="5"/>
  <c r="I110" i="5"/>
  <c r="H25" i="57"/>
  <c r="I10" i="22"/>
  <c r="I38" i="22"/>
  <c r="I116" i="6"/>
  <c r="I135" i="6"/>
  <c r="I148" i="6"/>
  <c r="I61" i="46"/>
  <c r="I49" i="21"/>
  <c r="I70" i="21"/>
  <c r="I75" i="20"/>
  <c r="I143" i="20"/>
  <c r="I67" i="58"/>
  <c r="I143" i="58"/>
  <c r="I38" i="9"/>
  <c r="I45" i="9"/>
  <c r="I143" i="9"/>
  <c r="I105" i="63"/>
  <c r="I123" i="63"/>
  <c r="H25" i="14"/>
  <c r="H25" i="49"/>
  <c r="H30" i="17"/>
  <c r="I34" i="32"/>
  <c r="I22" i="30"/>
  <c r="I26" i="30"/>
  <c r="I61" i="27"/>
  <c r="I88" i="27"/>
  <c r="I38" i="26"/>
  <c r="I45" i="26"/>
  <c r="I143" i="26"/>
  <c r="I34" i="37"/>
  <c r="I22" i="50"/>
  <c r="I26" i="50"/>
  <c r="I22" i="33"/>
  <c r="I26" i="33"/>
  <c r="I88" i="53"/>
  <c r="I101" i="53"/>
  <c r="I123" i="55"/>
  <c r="H142" i="52"/>
  <c r="I38" i="51"/>
  <c r="G123" i="18"/>
  <c r="I123" i="18" s="1"/>
  <c r="G111" i="16"/>
  <c r="I111" i="16" s="1"/>
  <c r="H88" i="17"/>
  <c r="H111" i="32"/>
  <c r="I111" i="32" s="1"/>
  <c r="G123" i="36"/>
  <c r="I123" i="36" s="1"/>
  <c r="I30" i="35"/>
  <c r="I30" i="34"/>
  <c r="AZ70" i="59"/>
  <c r="G70" i="45" s="1"/>
  <c r="I70" i="45" s="1"/>
  <c r="AZ105" i="59"/>
  <c r="G105" i="45" s="1"/>
  <c r="H38" i="5"/>
  <c r="H38" i="4" s="1"/>
  <c r="I77" i="5"/>
  <c r="I80" i="5"/>
  <c r="I92" i="19"/>
  <c r="I92" i="5" s="1"/>
  <c r="I96" i="5"/>
  <c r="I108" i="5"/>
  <c r="I126" i="5"/>
  <c r="H88" i="18"/>
  <c r="I88" i="18" s="1"/>
  <c r="I101" i="18"/>
  <c r="I38" i="57"/>
  <c r="I143" i="57"/>
  <c r="G105" i="22"/>
  <c r="I109" i="6"/>
  <c r="I137" i="6"/>
  <c r="I141" i="6"/>
  <c r="I145" i="6"/>
  <c r="I150" i="6"/>
  <c r="G105" i="21"/>
  <c r="I61" i="20"/>
  <c r="H38" i="7"/>
  <c r="V38" i="4" s="1"/>
  <c r="H25" i="9"/>
  <c r="I22" i="10"/>
  <c r="I88" i="11"/>
  <c r="I123" i="11"/>
  <c r="I61" i="63"/>
  <c r="I111" i="63"/>
  <c r="I38" i="14"/>
  <c r="I45" i="14"/>
  <c r="I38" i="49"/>
  <c r="I143" i="31"/>
  <c r="I34" i="30"/>
  <c r="G111" i="29"/>
  <c r="I30" i="27"/>
  <c r="I22" i="37"/>
  <c r="I26" i="37"/>
  <c r="I105" i="35"/>
  <c r="I143" i="35"/>
  <c r="I34" i="50"/>
  <c r="I105" i="34"/>
  <c r="I143" i="34"/>
  <c r="I34" i="33"/>
  <c r="I67" i="53"/>
  <c r="I70" i="53"/>
  <c r="I89" i="55"/>
  <c r="I101" i="55"/>
  <c r="I111" i="55"/>
  <c r="I114" i="55"/>
  <c r="H25" i="51"/>
  <c r="H88" i="45"/>
  <c r="E75" i="67"/>
  <c r="I30" i="18"/>
  <c r="I111" i="57"/>
  <c r="I30" i="20"/>
  <c r="I88" i="10"/>
  <c r="G111" i="12"/>
  <c r="I88" i="52"/>
  <c r="I88" i="47"/>
  <c r="G28" i="41"/>
  <c r="G54" i="41" s="1"/>
  <c r="H64" i="40"/>
  <c r="N25" i="59"/>
  <c r="N73" i="59" s="1"/>
  <c r="N85" i="59" s="1"/>
  <c r="N88" i="59"/>
  <c r="Q88" i="59"/>
  <c r="AB79" i="59"/>
  <c r="AB75" i="59" s="1"/>
  <c r="AB74" i="59" s="1"/>
  <c r="AE9" i="59"/>
  <c r="AE30" i="59"/>
  <c r="I123" i="57"/>
  <c r="I75" i="22"/>
  <c r="I89" i="22"/>
  <c r="H111" i="22"/>
  <c r="I92" i="6"/>
  <c r="I100" i="6"/>
  <c r="H88" i="46"/>
  <c r="I88" i="46" s="1"/>
  <c r="I105" i="46"/>
  <c r="I111" i="21"/>
  <c r="I123" i="21"/>
  <c r="I102" i="6"/>
  <c r="G22" i="6"/>
  <c r="N22" i="4" s="1"/>
  <c r="G26" i="6"/>
  <c r="N26" i="4" s="1"/>
  <c r="H128" i="7"/>
  <c r="V128" i="4" s="1"/>
  <c r="H142" i="49"/>
  <c r="H111" i="29"/>
  <c r="H142" i="33"/>
  <c r="H142" i="53"/>
  <c r="AZ45" i="59"/>
  <c r="G45" i="45" s="1"/>
  <c r="H142" i="57"/>
  <c r="H88" i="22"/>
  <c r="I76" i="6"/>
  <c r="I78" i="6"/>
  <c r="H79" i="6"/>
  <c r="O79" i="4" s="1"/>
  <c r="I117" i="6"/>
  <c r="I119" i="6"/>
  <c r="H34" i="6"/>
  <c r="O34" i="4" s="1"/>
  <c r="I129" i="6"/>
  <c r="I131" i="6"/>
  <c r="G34" i="6"/>
  <c r="N34" i="4" s="1"/>
  <c r="I105" i="58"/>
  <c r="I111" i="58"/>
  <c r="I123" i="58"/>
  <c r="I70" i="8"/>
  <c r="H111" i="8"/>
  <c r="I26" i="10"/>
  <c r="I34" i="10"/>
  <c r="I10" i="11"/>
  <c r="I38" i="11"/>
  <c r="I105" i="11"/>
  <c r="I143" i="11"/>
  <c r="I22" i="12"/>
  <c r="I26" i="12"/>
  <c r="I34" i="12"/>
  <c r="I105" i="12"/>
  <c r="I111" i="12"/>
  <c r="I123" i="12"/>
  <c r="H25" i="63"/>
  <c r="I38" i="63"/>
  <c r="I45" i="63"/>
  <c r="I143" i="63"/>
  <c r="I22" i="13"/>
  <c r="I26" i="13"/>
  <c r="I31" i="13"/>
  <c r="I34" i="13"/>
  <c r="G23" i="7"/>
  <c r="I61" i="14"/>
  <c r="I105" i="14"/>
  <c r="H73" i="49"/>
  <c r="I61" i="49"/>
  <c r="I105" i="49"/>
  <c r="I111" i="49"/>
  <c r="I123" i="49"/>
  <c r="I105" i="15"/>
  <c r="H25" i="16"/>
  <c r="I38" i="16"/>
  <c r="H142" i="16"/>
  <c r="I143" i="16"/>
  <c r="I128" i="17"/>
  <c r="I134" i="17"/>
  <c r="I143" i="17"/>
  <c r="I22" i="32"/>
  <c r="I67" i="32"/>
  <c r="I70" i="32"/>
  <c r="I143" i="32"/>
  <c r="I22" i="31"/>
  <c r="I61" i="31"/>
  <c r="I105" i="31"/>
  <c r="I111" i="31"/>
  <c r="I123" i="31"/>
  <c r="I67" i="30"/>
  <c r="I70" i="30"/>
  <c r="I88" i="30"/>
  <c r="I101" i="30"/>
  <c r="H25" i="29"/>
  <c r="I38" i="29"/>
  <c r="I45" i="29"/>
  <c r="I143" i="29"/>
  <c r="I22" i="28"/>
  <c r="I101" i="28"/>
  <c r="H111" i="28"/>
  <c r="I123" i="28"/>
  <c r="I10" i="27"/>
  <c r="I38" i="27"/>
  <c r="I105" i="27"/>
  <c r="I61" i="26"/>
  <c r="I89" i="26"/>
  <c r="I101" i="26"/>
  <c r="I67" i="37"/>
  <c r="I70" i="37"/>
  <c r="I88" i="37"/>
  <c r="I101" i="37"/>
  <c r="I123" i="37"/>
  <c r="I34" i="36"/>
  <c r="I74" i="36"/>
  <c r="I61" i="35"/>
  <c r="I123" i="35"/>
  <c r="I67" i="50"/>
  <c r="I70" i="50"/>
  <c r="I88" i="50"/>
  <c r="I101" i="50"/>
  <c r="I61" i="34"/>
  <c r="I123" i="34"/>
  <c r="I67" i="33"/>
  <c r="I70" i="33"/>
  <c r="I88" i="33"/>
  <c r="I101" i="33"/>
  <c r="H25" i="54"/>
  <c r="I38" i="54"/>
  <c r="H142" i="54"/>
  <c r="I143" i="54"/>
  <c r="I22" i="53"/>
  <c r="I26" i="53"/>
  <c r="I34" i="53"/>
  <c r="I22" i="55"/>
  <c r="I26" i="55"/>
  <c r="I34" i="55"/>
  <c r="H142" i="55"/>
  <c r="I143" i="55"/>
  <c r="I22" i="52"/>
  <c r="I26" i="52"/>
  <c r="I34" i="52"/>
  <c r="I61" i="51"/>
  <c r="I10" i="47"/>
  <c r="I38" i="47"/>
  <c r="I45" i="47"/>
  <c r="I114" i="47"/>
  <c r="H111" i="47"/>
  <c r="I67" i="48"/>
  <c r="I70" i="48"/>
  <c r="I88" i="48"/>
  <c r="I101" i="48"/>
  <c r="H36" i="39"/>
  <c r="H41" i="39" s="1"/>
  <c r="E65" i="67"/>
  <c r="I10" i="20"/>
  <c r="H143" i="59"/>
  <c r="AZ143" i="59" s="1"/>
  <c r="G143" i="45" s="1"/>
  <c r="AZ147" i="59"/>
  <c r="G147" i="45" s="1"/>
  <c r="I147" i="45" s="1"/>
  <c r="I21" i="45"/>
  <c r="I34" i="45"/>
  <c r="I90" i="45"/>
  <c r="AZ26" i="59"/>
  <c r="G26" i="45" s="1"/>
  <c r="G26" i="7" s="1"/>
  <c r="AZ31" i="59"/>
  <c r="G31" i="45" s="1"/>
  <c r="AZ38" i="59"/>
  <c r="G38" i="45" s="1"/>
  <c r="I38" i="45" s="1"/>
  <c r="AZ49" i="59"/>
  <c r="G49" i="45" s="1"/>
  <c r="G49" i="7" s="1"/>
  <c r="AZ67" i="59"/>
  <c r="G67" i="45" s="1"/>
  <c r="I67" i="45" s="1"/>
  <c r="E75" i="59"/>
  <c r="AZ79" i="59"/>
  <c r="G79" i="45" s="1"/>
  <c r="G79" i="7" s="1"/>
  <c r="H89" i="59"/>
  <c r="H88" i="59" s="1"/>
  <c r="AZ121" i="59"/>
  <c r="G121" i="45" s="1"/>
  <c r="I121" i="45" s="1"/>
  <c r="K79" i="59"/>
  <c r="K75" i="59" s="1"/>
  <c r="K74" i="59" s="1"/>
  <c r="K85" i="59" s="1"/>
  <c r="AZ81" i="59"/>
  <c r="G81" i="45" s="1"/>
  <c r="AZ124" i="59"/>
  <c r="G124" i="45" s="1"/>
  <c r="I124" i="45" s="1"/>
  <c r="T30" i="59"/>
  <c r="T25" i="59" s="1"/>
  <c r="T88" i="59"/>
  <c r="T123" i="59"/>
  <c r="AZ126" i="59"/>
  <c r="G126" i="45" s="1"/>
  <c r="I126" i="45" s="1"/>
  <c r="AB30" i="59"/>
  <c r="AB25" i="59" s="1"/>
  <c r="AB73" i="59" s="1"/>
  <c r="AB85" i="59" s="1"/>
  <c r="AH9" i="59"/>
  <c r="AZ101" i="59"/>
  <c r="G101" i="45" s="1"/>
  <c r="I101" i="45" s="1"/>
  <c r="AZ114" i="59"/>
  <c r="G114" i="45" s="1"/>
  <c r="AQ30" i="59"/>
  <c r="AQ25" i="59" s="1"/>
  <c r="AQ73" i="59" s="1"/>
  <c r="AQ85" i="59" s="1"/>
  <c r="AQ88" i="59"/>
  <c r="I26" i="45"/>
  <c r="I49" i="45"/>
  <c r="I61" i="45"/>
  <c r="I80" i="45"/>
  <c r="H40" i="39"/>
  <c r="E128" i="59"/>
  <c r="AZ134" i="59"/>
  <c r="G134" i="45" s="1"/>
  <c r="I134" i="45" s="1"/>
  <c r="E25" i="59"/>
  <c r="H30" i="59"/>
  <c r="H25" i="59" s="1"/>
  <c r="AE25" i="59"/>
  <c r="AE73" i="59" s="1"/>
  <c r="AE85" i="59" s="1"/>
  <c r="H9" i="59"/>
  <c r="AZ10" i="59"/>
  <c r="G10" i="45" s="1"/>
  <c r="I10" i="45" s="1"/>
  <c r="I27" i="5"/>
  <c r="I29" i="5"/>
  <c r="I32" i="5"/>
  <c r="I35" i="5"/>
  <c r="I37" i="5"/>
  <c r="I40" i="5"/>
  <c r="I42" i="5"/>
  <c r="I44" i="5"/>
  <c r="I90" i="4"/>
  <c r="I93" i="4"/>
  <c r="I94" i="4"/>
  <c r="I95" i="4"/>
  <c r="I97" i="4"/>
  <c r="I102" i="4"/>
  <c r="I125" i="4"/>
  <c r="I126" i="4"/>
  <c r="I127" i="4"/>
  <c r="I129" i="4"/>
  <c r="I130" i="4"/>
  <c r="I51" i="6"/>
  <c r="I55" i="6"/>
  <c r="I57" i="6"/>
  <c r="I59" i="6"/>
  <c r="I62" i="6"/>
  <c r="I69" i="6"/>
  <c r="I41" i="6"/>
  <c r="I32" i="6"/>
  <c r="I11" i="7"/>
  <c r="I12" i="7"/>
  <c r="I13" i="7"/>
  <c r="I14" i="7"/>
  <c r="I15" i="7"/>
  <c r="I16" i="7"/>
  <c r="I17" i="7"/>
  <c r="I18" i="7"/>
  <c r="I19" i="7"/>
  <c r="I20" i="7"/>
  <c r="I21" i="7"/>
  <c r="I35" i="7"/>
  <c r="I36" i="7"/>
  <c r="I37" i="7"/>
  <c r="I46" i="7"/>
  <c r="I127" i="7"/>
  <c r="I129" i="7"/>
  <c r="I130" i="7"/>
  <c r="I144" i="7"/>
  <c r="I145" i="7"/>
  <c r="U11" i="4"/>
  <c r="AB11" i="4" s="1"/>
  <c r="U12" i="4"/>
  <c r="AB12" i="4" s="1"/>
  <c r="U13" i="4"/>
  <c r="W13" i="4" s="1"/>
  <c r="U14" i="4"/>
  <c r="W14" i="4" s="1"/>
  <c r="U15" i="4"/>
  <c r="AB15" i="4" s="1"/>
  <c r="U16" i="4"/>
  <c r="AB16" i="4" s="1"/>
  <c r="U17" i="4"/>
  <c r="W17" i="4" s="1"/>
  <c r="U18" i="4"/>
  <c r="AB18" i="4" s="1"/>
  <c r="U19" i="4"/>
  <c r="AB19" i="4" s="1"/>
  <c r="I17" i="60" s="1"/>
  <c r="U20" i="4"/>
  <c r="AB20" i="4" s="1"/>
  <c r="U21" i="4"/>
  <c r="W21" i="4" s="1"/>
  <c r="U35" i="4"/>
  <c r="AB35" i="4" s="1"/>
  <c r="U36" i="4"/>
  <c r="AB36" i="4" s="1"/>
  <c r="U37" i="4"/>
  <c r="AB37" i="4" s="1"/>
  <c r="U46" i="4"/>
  <c r="AB46" i="4" s="1"/>
  <c r="U127" i="4"/>
  <c r="AB127" i="4" s="1"/>
  <c r="U129" i="4"/>
  <c r="W129" i="4" s="1"/>
  <c r="U130" i="4"/>
  <c r="W130" i="4" s="1"/>
  <c r="I62" i="7"/>
  <c r="I63" i="7"/>
  <c r="I64" i="7"/>
  <c r="I65" i="7"/>
  <c r="I66" i="7"/>
  <c r="I71" i="7"/>
  <c r="I125" i="7"/>
  <c r="I132" i="7"/>
  <c r="I148" i="7"/>
  <c r="I149" i="7"/>
  <c r="I150" i="7"/>
  <c r="AE88" i="59"/>
  <c r="AH30" i="59"/>
  <c r="AH25" i="59" s="1"/>
  <c r="AH73" i="59" s="1"/>
  <c r="AH85" i="59" s="1"/>
  <c r="AH111" i="59"/>
  <c r="AN111" i="59"/>
  <c r="K88" i="59"/>
  <c r="I14" i="6"/>
  <c r="I18" i="6"/>
  <c r="K111" i="59"/>
  <c r="H9" i="5"/>
  <c r="H9" i="4" s="1"/>
  <c r="H10" i="5"/>
  <c r="H10" i="4" s="1"/>
  <c r="I12" i="5"/>
  <c r="I14" i="5"/>
  <c r="I16" i="5"/>
  <c r="I18" i="5"/>
  <c r="I20" i="5"/>
  <c r="G22" i="5"/>
  <c r="G22" i="4" s="1"/>
  <c r="I22" i="4" s="1"/>
  <c r="I23" i="5"/>
  <c r="H26" i="5"/>
  <c r="H26" i="4" s="1"/>
  <c r="I28" i="5"/>
  <c r="G30" i="5"/>
  <c r="G30" i="4" s="1"/>
  <c r="I46" i="5"/>
  <c r="I48" i="5"/>
  <c r="H45" i="19"/>
  <c r="H45" i="5" s="1"/>
  <c r="H45" i="4" s="1"/>
  <c r="H49" i="5"/>
  <c r="H49" i="4" s="1"/>
  <c r="I49" i="4" s="1"/>
  <c r="I51" i="5"/>
  <c r="I53" i="5"/>
  <c r="I55" i="5"/>
  <c r="I57" i="5"/>
  <c r="I59" i="5"/>
  <c r="I61" i="19"/>
  <c r="G61" i="5"/>
  <c r="G61" i="4" s="1"/>
  <c r="I61" i="4" s="1"/>
  <c r="I62" i="5"/>
  <c r="I64" i="5"/>
  <c r="I66" i="5"/>
  <c r="H67" i="5"/>
  <c r="H67" i="4" s="1"/>
  <c r="I69" i="5"/>
  <c r="H70" i="5"/>
  <c r="H70" i="4" s="1"/>
  <c r="H74" i="19"/>
  <c r="H74" i="5" s="1"/>
  <c r="H74" i="4" s="1"/>
  <c r="I101" i="19"/>
  <c r="G101" i="5"/>
  <c r="G101" i="4" s="1"/>
  <c r="H111" i="19"/>
  <c r="H114" i="5"/>
  <c r="H114" i="4" s="1"/>
  <c r="I124" i="5"/>
  <c r="I89" i="18"/>
  <c r="I10" i="57"/>
  <c r="G9" i="57"/>
  <c r="I45" i="57"/>
  <c r="I79" i="57"/>
  <c r="G75" i="57"/>
  <c r="H49" i="6"/>
  <c r="O49" i="4" s="1"/>
  <c r="G143" i="6"/>
  <c r="N143" i="4" s="1"/>
  <c r="H26" i="6"/>
  <c r="O26" i="4" s="1"/>
  <c r="I33" i="6"/>
  <c r="I39" i="6"/>
  <c r="I43" i="6"/>
  <c r="I45" i="22"/>
  <c r="I105" i="22"/>
  <c r="G105" i="6"/>
  <c r="N105" i="4" s="1"/>
  <c r="I106" i="22"/>
  <c r="G106" i="6"/>
  <c r="N106" i="4" s="1"/>
  <c r="G114" i="22"/>
  <c r="I114" i="22" s="1"/>
  <c r="I115" i="22"/>
  <c r="I115" i="6" s="1"/>
  <c r="G115" i="6"/>
  <c r="N115" i="4" s="1"/>
  <c r="P115" i="4" s="1"/>
  <c r="I10" i="46"/>
  <c r="G9" i="46"/>
  <c r="I11" i="6"/>
  <c r="I13" i="6"/>
  <c r="I15" i="6"/>
  <c r="I17" i="6"/>
  <c r="I19" i="6"/>
  <c r="I21" i="6"/>
  <c r="H22" i="6"/>
  <c r="O22" i="4" s="1"/>
  <c r="I45" i="46"/>
  <c r="I103" i="6"/>
  <c r="I89" i="21"/>
  <c r="G88" i="21"/>
  <c r="I88" i="21" s="1"/>
  <c r="G74" i="20"/>
  <c r="I74" i="20" s="1"/>
  <c r="I118" i="20"/>
  <c r="G114" i="20"/>
  <c r="I114" i="20" s="1"/>
  <c r="I31" i="58"/>
  <c r="G30" i="58"/>
  <c r="I30" i="58" s="1"/>
  <c r="I74" i="58"/>
  <c r="I89" i="58"/>
  <c r="G88" i="58"/>
  <c r="I94" i="6"/>
  <c r="I98" i="6"/>
  <c r="H101" i="6"/>
  <c r="O101" i="4" s="1"/>
  <c r="I106" i="6"/>
  <c r="I110" i="6"/>
  <c r="I47" i="8"/>
  <c r="G47" i="7"/>
  <c r="G45" i="8"/>
  <c r="I49" i="8"/>
  <c r="H61" i="7"/>
  <c r="V61" i="4" s="1"/>
  <c r="I67" i="8"/>
  <c r="G67" i="7"/>
  <c r="H79" i="7"/>
  <c r="V79" i="4" s="1"/>
  <c r="AC79" i="4" s="1"/>
  <c r="H75" i="8"/>
  <c r="I126" i="8"/>
  <c r="G126" i="7"/>
  <c r="G123" i="8"/>
  <c r="I134" i="8"/>
  <c r="G137" i="7"/>
  <c r="I137" i="8"/>
  <c r="H142" i="9"/>
  <c r="I75" i="10"/>
  <c r="G74" i="10"/>
  <c r="I74" i="10" s="1"/>
  <c r="H142" i="10"/>
  <c r="H151" i="10" s="1"/>
  <c r="I134" i="10"/>
  <c r="G128" i="10"/>
  <c r="G139" i="7"/>
  <c r="I139" i="10"/>
  <c r="H25" i="11"/>
  <c r="H73" i="11" s="1"/>
  <c r="I45" i="11"/>
  <c r="I79" i="11"/>
  <c r="G75" i="11"/>
  <c r="I75" i="11" s="1"/>
  <c r="I79" i="12"/>
  <c r="G75" i="12"/>
  <c r="H142" i="12"/>
  <c r="G147" i="7"/>
  <c r="I147" i="12"/>
  <c r="I10" i="63"/>
  <c r="G9" i="63"/>
  <c r="I79" i="14"/>
  <c r="G75" i="14"/>
  <c r="H142" i="14"/>
  <c r="H151" i="14" s="1"/>
  <c r="I134" i="14"/>
  <c r="G128" i="14"/>
  <c r="I114" i="15"/>
  <c r="G111" i="15"/>
  <c r="I111" i="15" s="1"/>
  <c r="I134" i="15"/>
  <c r="G128" i="15"/>
  <c r="G142" i="15" s="1"/>
  <c r="I31" i="32"/>
  <c r="G30" i="32"/>
  <c r="I30" i="32" s="1"/>
  <c r="I89" i="32"/>
  <c r="G88" i="32"/>
  <c r="I88" i="32" s="1"/>
  <c r="I31" i="31"/>
  <c r="G30" i="31"/>
  <c r="I30" i="31" s="1"/>
  <c r="I79" i="29"/>
  <c r="G75" i="29"/>
  <c r="I31" i="28"/>
  <c r="G30" i="28"/>
  <c r="I30" i="28" s="1"/>
  <c r="I134" i="27"/>
  <c r="G128" i="27"/>
  <c r="H25" i="26"/>
  <c r="H73" i="26" s="1"/>
  <c r="H85" i="26" s="1"/>
  <c r="I39" i="7"/>
  <c r="U39" i="4"/>
  <c r="AB39" i="4" s="1"/>
  <c r="I40" i="7"/>
  <c r="U40" i="4"/>
  <c r="W40" i="4" s="1"/>
  <c r="I41" i="7"/>
  <c r="U41" i="4"/>
  <c r="AB41" i="4" s="1"/>
  <c r="I42" i="7"/>
  <c r="U42" i="4"/>
  <c r="AB42" i="4" s="1"/>
  <c r="I43" i="7"/>
  <c r="U43" i="4"/>
  <c r="W43" i="4" s="1"/>
  <c r="I44" i="7"/>
  <c r="U44" i="4"/>
  <c r="W44" i="4" s="1"/>
  <c r="I68" i="7"/>
  <c r="U68" i="4"/>
  <c r="W68" i="4" s="1"/>
  <c r="I69" i="7"/>
  <c r="U69" i="4"/>
  <c r="W69" i="4" s="1"/>
  <c r="G70" i="7"/>
  <c r="E111" i="59"/>
  <c r="E142" i="59" s="1"/>
  <c r="E151" i="59" s="1"/>
  <c r="Q111" i="59"/>
  <c r="Q142" i="59" s="1"/>
  <c r="Q151" i="59" s="1"/>
  <c r="Q152" i="59" s="1"/>
  <c r="AB88" i="59"/>
  <c r="AE111" i="59"/>
  <c r="AK9" i="59"/>
  <c r="AK30" i="59"/>
  <c r="AK25" i="59" s="1"/>
  <c r="AN9" i="59"/>
  <c r="AN30" i="59"/>
  <c r="AN25" i="59" s="1"/>
  <c r="AT30" i="59"/>
  <c r="AT25" i="59" s="1"/>
  <c r="AT73" i="59" s="1"/>
  <c r="W30" i="59"/>
  <c r="W25" i="59" s="1"/>
  <c r="W73" i="59" s="1"/>
  <c r="W85" i="59" s="1"/>
  <c r="W152" i="59" s="1"/>
  <c r="AT88" i="59"/>
  <c r="G9" i="19"/>
  <c r="G10" i="5"/>
  <c r="G10" i="4" s="1"/>
  <c r="I10" i="4" s="1"/>
  <c r="G25" i="19"/>
  <c r="G26" i="5"/>
  <c r="G26" i="4" s="1"/>
  <c r="H30" i="19"/>
  <c r="H31" i="5"/>
  <c r="H31" i="4" s="1"/>
  <c r="I31" i="4" s="1"/>
  <c r="G79" i="5"/>
  <c r="G79" i="4" s="1"/>
  <c r="I79" i="4" s="1"/>
  <c r="G75" i="19"/>
  <c r="H88" i="19"/>
  <c r="H88" i="5" s="1"/>
  <c r="H88" i="4" s="1"/>
  <c r="H89" i="5"/>
  <c r="H89" i="4" s="1"/>
  <c r="I98" i="19"/>
  <c r="I98" i="5" s="1"/>
  <c r="G98" i="5"/>
  <c r="G98" i="4" s="1"/>
  <c r="I98" i="4" s="1"/>
  <c r="G100" i="5"/>
  <c r="G100" i="4" s="1"/>
  <c r="AB100" i="4" s="1"/>
  <c r="I100" i="19"/>
  <c r="I100" i="5" s="1"/>
  <c r="H134" i="5"/>
  <c r="H134" i="4" s="1"/>
  <c r="H128" i="19"/>
  <c r="H128" i="5" s="1"/>
  <c r="H128" i="4" s="1"/>
  <c r="I143" i="19"/>
  <c r="G143" i="5"/>
  <c r="G143" i="4" s="1"/>
  <c r="I79" i="18"/>
  <c r="G75" i="18"/>
  <c r="G74" i="18" s="1"/>
  <c r="I114" i="18"/>
  <c r="G111" i="18"/>
  <c r="I111" i="18" s="1"/>
  <c r="I134" i="18"/>
  <c r="G128" i="18"/>
  <c r="G128" i="5" s="1"/>
  <c r="G128" i="4" s="1"/>
  <c r="I128" i="4" s="1"/>
  <c r="I90" i="22"/>
  <c r="I90" i="6" s="1"/>
  <c r="G90" i="6"/>
  <c r="N90" i="4" s="1"/>
  <c r="P90" i="4" s="1"/>
  <c r="H142" i="22"/>
  <c r="I134" i="22"/>
  <c r="G128" i="22"/>
  <c r="I114" i="46"/>
  <c r="G111" i="46"/>
  <c r="I111" i="46" s="1"/>
  <c r="I124" i="46"/>
  <c r="G124" i="6"/>
  <c r="N124" i="4" s="1"/>
  <c r="P124" i="4" s="1"/>
  <c r="I134" i="46"/>
  <c r="G128" i="46"/>
  <c r="H128" i="21"/>
  <c r="H128" i="6" s="1"/>
  <c r="O128" i="4" s="1"/>
  <c r="H134" i="6"/>
  <c r="O134" i="4" s="1"/>
  <c r="H25" i="20"/>
  <c r="H73" i="20" s="1"/>
  <c r="H85" i="20" s="1"/>
  <c r="I101" i="20"/>
  <c r="G88" i="20"/>
  <c r="I88" i="20" s="1"/>
  <c r="H142" i="20"/>
  <c r="G25" i="58"/>
  <c r="I49" i="58"/>
  <c r="G45" i="58"/>
  <c r="I45" i="58" s="1"/>
  <c r="I50" i="6"/>
  <c r="I52" i="6"/>
  <c r="I54" i="6"/>
  <c r="I68" i="6"/>
  <c r="G70" i="6"/>
  <c r="N70" i="4" s="1"/>
  <c r="P70" i="4" s="1"/>
  <c r="H9" i="8"/>
  <c r="H9" i="7" s="1"/>
  <c r="V9" i="4" s="1"/>
  <c r="H10" i="7"/>
  <c r="V10" i="4" s="1"/>
  <c r="I22" i="8"/>
  <c r="G22" i="7"/>
  <c r="I26" i="8"/>
  <c r="G30" i="8"/>
  <c r="G31" i="7"/>
  <c r="I34" i="8"/>
  <c r="G34" i="7"/>
  <c r="G74" i="8"/>
  <c r="I89" i="8"/>
  <c r="G88" i="8"/>
  <c r="I88" i="8" s="1"/>
  <c r="G138" i="7"/>
  <c r="I138" i="8"/>
  <c r="I10" i="9"/>
  <c r="G9" i="9"/>
  <c r="I79" i="9"/>
  <c r="G75" i="9"/>
  <c r="I49" i="10"/>
  <c r="G45" i="10"/>
  <c r="I45" i="10" s="1"/>
  <c r="G140" i="7"/>
  <c r="I140" i="10"/>
  <c r="I114" i="11"/>
  <c r="G111" i="11"/>
  <c r="I111" i="11" s="1"/>
  <c r="G142" i="11"/>
  <c r="I49" i="12"/>
  <c r="G45" i="12"/>
  <c r="I45" i="12" s="1"/>
  <c r="I79" i="63"/>
  <c r="G75" i="63"/>
  <c r="I49" i="13"/>
  <c r="G45" i="13"/>
  <c r="I45" i="13" s="1"/>
  <c r="I10" i="14"/>
  <c r="G9" i="14"/>
  <c r="I9" i="14" s="1"/>
  <c r="I79" i="31"/>
  <c r="G75" i="31"/>
  <c r="I49" i="30"/>
  <c r="G45" i="30"/>
  <c r="I45" i="30" s="1"/>
  <c r="I10" i="29"/>
  <c r="G9" i="29"/>
  <c r="I9" i="29" s="1"/>
  <c r="I79" i="26"/>
  <c r="G75" i="26"/>
  <c r="G74" i="26" s="1"/>
  <c r="I74" i="26" s="1"/>
  <c r="I120" i="26"/>
  <c r="G120" i="7"/>
  <c r="U120" i="4" s="1"/>
  <c r="AB120" i="4" s="1"/>
  <c r="I49" i="37"/>
  <c r="G45" i="37"/>
  <c r="I45" i="37" s="1"/>
  <c r="I31" i="36"/>
  <c r="G30" i="36"/>
  <c r="I30" i="36" s="1"/>
  <c r="I114" i="35"/>
  <c r="G111" i="35"/>
  <c r="I111" i="35" s="1"/>
  <c r="I49" i="50"/>
  <c r="G45" i="50"/>
  <c r="I45" i="50" s="1"/>
  <c r="I114" i="34"/>
  <c r="G111" i="34"/>
  <c r="I111" i="34" s="1"/>
  <c r="I33" i="5"/>
  <c r="H34" i="5"/>
  <c r="H34" i="4" s="1"/>
  <c r="I36" i="5"/>
  <c r="I38" i="19"/>
  <c r="G38" i="5"/>
  <c r="G38" i="4" s="1"/>
  <c r="I38" i="4" s="1"/>
  <c r="I39" i="5"/>
  <c r="I41" i="5"/>
  <c r="I43" i="5"/>
  <c r="G45" i="5"/>
  <c r="G45" i="4" s="1"/>
  <c r="I93" i="5"/>
  <c r="I95" i="5"/>
  <c r="I97" i="5"/>
  <c r="I99" i="5"/>
  <c r="H101" i="5"/>
  <c r="H101" i="4" s="1"/>
  <c r="I103" i="5"/>
  <c r="G111" i="5"/>
  <c r="G111" i="4" s="1"/>
  <c r="I112" i="5"/>
  <c r="G114" i="5"/>
  <c r="G114" i="4" s="1"/>
  <c r="I115" i="5"/>
  <c r="I117" i="5"/>
  <c r="I119" i="5"/>
  <c r="I121" i="5"/>
  <c r="G123" i="5"/>
  <c r="G123" i="4" s="1"/>
  <c r="I123" i="4" s="1"/>
  <c r="G124" i="5"/>
  <c r="G124" i="4" s="1"/>
  <c r="I124" i="4" s="1"/>
  <c r="I125" i="5"/>
  <c r="I127" i="5"/>
  <c r="I130" i="5"/>
  <c r="I132" i="5"/>
  <c r="I134" i="19"/>
  <c r="G134" i="5"/>
  <c r="G134" i="4" s="1"/>
  <c r="I135" i="5"/>
  <c r="I137" i="5"/>
  <c r="I139" i="5"/>
  <c r="I141" i="5"/>
  <c r="H143" i="5"/>
  <c r="H143" i="4" s="1"/>
  <c r="I145" i="5"/>
  <c r="I148" i="5"/>
  <c r="I150" i="5"/>
  <c r="G25" i="18"/>
  <c r="I25" i="18" s="1"/>
  <c r="I31" i="18"/>
  <c r="I34" i="18"/>
  <c r="I49" i="18"/>
  <c r="I67" i="18"/>
  <c r="I70" i="18"/>
  <c r="I143" i="18"/>
  <c r="I22" i="57"/>
  <c r="I26" i="57"/>
  <c r="I34" i="57"/>
  <c r="I67" i="57"/>
  <c r="I70" i="57"/>
  <c r="I88" i="57"/>
  <c r="I101" i="57"/>
  <c r="I134" i="57"/>
  <c r="P91" i="4"/>
  <c r="I22" i="22"/>
  <c r="I26" i="22"/>
  <c r="I31" i="22"/>
  <c r="I34" i="22"/>
  <c r="I49" i="22"/>
  <c r="I67" i="22"/>
  <c r="I67" i="6" s="1"/>
  <c r="I70" i="22"/>
  <c r="I79" i="22"/>
  <c r="I104" i="6"/>
  <c r="I143" i="22"/>
  <c r="I23" i="6"/>
  <c r="I27" i="6"/>
  <c r="I29" i="6"/>
  <c r="I34" i="46"/>
  <c r="I35" i="6"/>
  <c r="I37" i="6"/>
  <c r="H38" i="6"/>
  <c r="O38" i="4" s="1"/>
  <c r="AC38" i="4" s="1"/>
  <c r="I63" i="6"/>
  <c r="I65" i="6"/>
  <c r="G67" i="6"/>
  <c r="N67" i="4" s="1"/>
  <c r="I70" i="46"/>
  <c r="I71" i="6"/>
  <c r="I91" i="6"/>
  <c r="I101" i="46"/>
  <c r="I107" i="6"/>
  <c r="I143" i="46"/>
  <c r="I12" i="6"/>
  <c r="I16" i="6"/>
  <c r="I20" i="6"/>
  <c r="G25" i="21"/>
  <c r="I34" i="21"/>
  <c r="I40" i="6"/>
  <c r="I42" i="6"/>
  <c r="I44" i="6"/>
  <c r="I61" i="21"/>
  <c r="I64" i="6"/>
  <c r="I66" i="6"/>
  <c r="H67" i="6"/>
  <c r="O67" i="4" s="1"/>
  <c r="I105" i="21"/>
  <c r="H111" i="6"/>
  <c r="O111" i="4" s="1"/>
  <c r="I130" i="6"/>
  <c r="I132" i="6"/>
  <c r="G134" i="6"/>
  <c r="N134" i="4" s="1"/>
  <c r="I22" i="20"/>
  <c r="I26" i="20"/>
  <c r="I31" i="20"/>
  <c r="I34" i="20"/>
  <c r="I49" i="20"/>
  <c r="I67" i="20"/>
  <c r="I70" i="20"/>
  <c r="I79" i="20"/>
  <c r="I89" i="20"/>
  <c r="I105" i="20"/>
  <c r="I134" i="20"/>
  <c r="H25" i="58"/>
  <c r="H73" i="58" s="1"/>
  <c r="H85" i="58" s="1"/>
  <c r="I36" i="6"/>
  <c r="I38" i="58"/>
  <c r="I48" i="6"/>
  <c r="I61" i="58"/>
  <c r="I77" i="6"/>
  <c r="I79" i="58"/>
  <c r="H88" i="58"/>
  <c r="H88" i="6" s="1"/>
  <c r="O88" i="4" s="1"/>
  <c r="I101" i="58"/>
  <c r="I120" i="6"/>
  <c r="I134" i="58"/>
  <c r="I10" i="8"/>
  <c r="H22" i="7"/>
  <c r="V22" i="4" s="1"/>
  <c r="H25" i="8"/>
  <c r="H26" i="7"/>
  <c r="V26" i="4" s="1"/>
  <c r="AC26" i="4" s="1"/>
  <c r="H31" i="7"/>
  <c r="V31" i="4" s="1"/>
  <c r="H34" i="7"/>
  <c r="V34" i="4" s="1"/>
  <c r="I38" i="8"/>
  <c r="I48" i="8"/>
  <c r="G48" i="7"/>
  <c r="H49" i="7"/>
  <c r="V49" i="4" s="1"/>
  <c r="I55" i="8"/>
  <c r="G55" i="7"/>
  <c r="I61" i="8"/>
  <c r="G61" i="7"/>
  <c r="H67" i="7"/>
  <c r="V67" i="4" s="1"/>
  <c r="H70" i="7"/>
  <c r="V70" i="4" s="1"/>
  <c r="I79" i="8"/>
  <c r="H101" i="7"/>
  <c r="V101" i="4" s="1"/>
  <c r="I105" i="8"/>
  <c r="I114" i="8"/>
  <c r="G124" i="7"/>
  <c r="U124" i="4" s="1"/>
  <c r="W124" i="4" s="1"/>
  <c r="I133" i="8"/>
  <c r="G133" i="7"/>
  <c r="H134" i="7"/>
  <c r="V134" i="4" s="1"/>
  <c r="I143" i="8"/>
  <c r="I22" i="9"/>
  <c r="I26" i="9"/>
  <c r="I34" i="9"/>
  <c r="I49" i="9"/>
  <c r="I67" i="9"/>
  <c r="I70" i="9"/>
  <c r="I88" i="9"/>
  <c r="I101" i="9"/>
  <c r="I134" i="9"/>
  <c r="I10" i="10"/>
  <c r="H25" i="10"/>
  <c r="I38" i="10"/>
  <c r="I61" i="10"/>
  <c r="I79" i="10"/>
  <c r="I105" i="10"/>
  <c r="I111" i="10"/>
  <c r="I123" i="10"/>
  <c r="I143" i="10"/>
  <c r="I22" i="11"/>
  <c r="I26" i="11"/>
  <c r="I31" i="11"/>
  <c r="I34" i="11"/>
  <c r="I49" i="11"/>
  <c r="I67" i="11"/>
  <c r="I70" i="11"/>
  <c r="I89" i="11"/>
  <c r="I101" i="11"/>
  <c r="I134" i="11"/>
  <c r="I10" i="12"/>
  <c r="H25" i="12"/>
  <c r="H73" i="12" s="1"/>
  <c r="H85" i="12" s="1"/>
  <c r="I38" i="12"/>
  <c r="I61" i="12"/>
  <c r="H142" i="63"/>
  <c r="I75" i="13"/>
  <c r="G74" i="13"/>
  <c r="I74" i="13" s="1"/>
  <c r="G118" i="7"/>
  <c r="U118" i="4" s="1"/>
  <c r="AB118" i="4" s="1"/>
  <c r="I118" i="13"/>
  <c r="G114" i="13"/>
  <c r="I114" i="13" s="1"/>
  <c r="H142" i="13"/>
  <c r="H151" i="13" s="1"/>
  <c r="I134" i="13"/>
  <c r="G128" i="13"/>
  <c r="I10" i="49"/>
  <c r="G9" i="49"/>
  <c r="I45" i="49"/>
  <c r="I79" i="49"/>
  <c r="G75" i="49"/>
  <c r="I79" i="15"/>
  <c r="G75" i="15"/>
  <c r="G74" i="15" s="1"/>
  <c r="I74" i="15" s="1"/>
  <c r="I10" i="16"/>
  <c r="G9" i="16"/>
  <c r="I9" i="16" s="1"/>
  <c r="I45" i="16"/>
  <c r="I79" i="16"/>
  <c r="G75" i="16"/>
  <c r="G30" i="17"/>
  <c r="G45" i="17"/>
  <c r="H88" i="7"/>
  <c r="V88" i="4" s="1"/>
  <c r="H123" i="7"/>
  <c r="V123" i="4" s="1"/>
  <c r="AC123" i="4" s="1"/>
  <c r="I49" i="32"/>
  <c r="G45" i="32"/>
  <c r="I45" i="32" s="1"/>
  <c r="I49" i="31"/>
  <c r="G45" i="31"/>
  <c r="I45" i="31" s="1"/>
  <c r="H142" i="31"/>
  <c r="I75" i="30"/>
  <c r="G74" i="30"/>
  <c r="I74" i="30" s="1"/>
  <c r="H142" i="30"/>
  <c r="I134" i="30"/>
  <c r="G128" i="30"/>
  <c r="G142" i="30" s="1"/>
  <c r="I111" i="29"/>
  <c r="I121" i="29"/>
  <c r="H142" i="29"/>
  <c r="G25" i="28"/>
  <c r="G73" i="28" s="1"/>
  <c r="I74" i="28"/>
  <c r="I89" i="28"/>
  <c r="G88" i="28"/>
  <c r="I88" i="28" s="1"/>
  <c r="I134" i="28"/>
  <c r="G128" i="28"/>
  <c r="H25" i="27"/>
  <c r="H73" i="27" s="1"/>
  <c r="H85" i="27" s="1"/>
  <c r="I45" i="27"/>
  <c r="I79" i="27"/>
  <c r="G75" i="27"/>
  <c r="I75" i="27" s="1"/>
  <c r="I75" i="37"/>
  <c r="G74" i="37"/>
  <c r="I74" i="37" s="1"/>
  <c r="I114" i="37"/>
  <c r="H111" i="37"/>
  <c r="I111" i="37" s="1"/>
  <c r="G25" i="36"/>
  <c r="I49" i="36"/>
  <c r="G45" i="36"/>
  <c r="I45" i="36" s="1"/>
  <c r="I134" i="36"/>
  <c r="G128" i="36"/>
  <c r="H25" i="35"/>
  <c r="I45" i="35"/>
  <c r="I79" i="35"/>
  <c r="G75" i="35"/>
  <c r="I75" i="35" s="1"/>
  <c r="I75" i="50"/>
  <c r="G74" i="50"/>
  <c r="I74" i="50" s="1"/>
  <c r="H142" i="50"/>
  <c r="I134" i="50"/>
  <c r="G128" i="50"/>
  <c r="I128" i="50" s="1"/>
  <c r="H25" i="34"/>
  <c r="H73" i="34" s="1"/>
  <c r="H85" i="34" s="1"/>
  <c r="I45" i="34"/>
  <c r="I79" i="34"/>
  <c r="G75" i="34"/>
  <c r="I75" i="34" s="1"/>
  <c r="I75" i="33"/>
  <c r="G74" i="33"/>
  <c r="I74" i="33" s="1"/>
  <c r="I134" i="33"/>
  <c r="G128" i="33"/>
  <c r="I128" i="33" s="1"/>
  <c r="I75" i="53"/>
  <c r="G74" i="53"/>
  <c r="I74" i="53" s="1"/>
  <c r="I134" i="53"/>
  <c r="G128" i="53"/>
  <c r="I128" i="53" s="1"/>
  <c r="I75" i="52"/>
  <c r="G74" i="52"/>
  <c r="I74" i="52" s="1"/>
  <c r="I134" i="52"/>
  <c r="G128" i="52"/>
  <c r="I128" i="52" s="1"/>
  <c r="I79" i="47"/>
  <c r="G75" i="47"/>
  <c r="I75" i="47" s="1"/>
  <c r="I49" i="48"/>
  <c r="G45" i="48"/>
  <c r="I27" i="7"/>
  <c r="U27" i="4"/>
  <c r="AB27" i="4" s="1"/>
  <c r="I28" i="7"/>
  <c r="U28" i="4"/>
  <c r="AB28" i="4" s="1"/>
  <c r="I29" i="7"/>
  <c r="U29" i="4"/>
  <c r="W29" i="4" s="1"/>
  <c r="I135" i="7"/>
  <c r="U135" i="4"/>
  <c r="AB135" i="4" s="1"/>
  <c r="I136" i="7"/>
  <c r="U136" i="4"/>
  <c r="AB136" i="4" s="1"/>
  <c r="I141" i="7"/>
  <c r="U141" i="4"/>
  <c r="AB141" i="4" s="1"/>
  <c r="M20" i="76" s="1"/>
  <c r="I67" i="12"/>
  <c r="I70" i="12"/>
  <c r="I88" i="12"/>
  <c r="I101" i="12"/>
  <c r="I131" i="7"/>
  <c r="U131" i="4"/>
  <c r="I134" i="12"/>
  <c r="H151" i="12"/>
  <c r="I22" i="63"/>
  <c r="I26" i="63"/>
  <c r="I34" i="63"/>
  <c r="I49" i="63"/>
  <c r="I67" i="63"/>
  <c r="I70" i="63"/>
  <c r="I88" i="63"/>
  <c r="I101" i="63"/>
  <c r="I134" i="63"/>
  <c r="I10" i="13"/>
  <c r="H25" i="13"/>
  <c r="H73" i="13" s="1"/>
  <c r="H85" i="13" s="1"/>
  <c r="I38" i="13"/>
  <c r="I61" i="13"/>
  <c r="I79" i="13"/>
  <c r="I105" i="13"/>
  <c r="I143" i="13"/>
  <c r="H73" i="14"/>
  <c r="H85" i="14" s="1"/>
  <c r="I22" i="14"/>
  <c r="I26" i="14"/>
  <c r="I31" i="14"/>
  <c r="I34" i="14"/>
  <c r="I49" i="14"/>
  <c r="I67" i="14"/>
  <c r="I70" i="14"/>
  <c r="I89" i="14"/>
  <c r="I101" i="14"/>
  <c r="I143" i="14"/>
  <c r="I22" i="49"/>
  <c r="I26" i="49"/>
  <c r="I34" i="49"/>
  <c r="I49" i="49"/>
  <c r="I67" i="49"/>
  <c r="I70" i="49"/>
  <c r="I88" i="49"/>
  <c r="I101" i="49"/>
  <c r="I134" i="49"/>
  <c r="I10" i="15"/>
  <c r="H25" i="15"/>
  <c r="H73" i="15" s="1"/>
  <c r="H85" i="15" s="1"/>
  <c r="I38" i="15"/>
  <c r="I49" i="15"/>
  <c r="I67" i="15"/>
  <c r="I70" i="15"/>
  <c r="I89" i="15"/>
  <c r="I101" i="15"/>
  <c r="I143" i="15"/>
  <c r="I22" i="16"/>
  <c r="I26" i="16"/>
  <c r="I34" i="16"/>
  <c r="I49" i="16"/>
  <c r="I67" i="16"/>
  <c r="I70" i="16"/>
  <c r="I88" i="16"/>
  <c r="I101" i="16"/>
  <c r="I134" i="16"/>
  <c r="H25" i="17"/>
  <c r="H73" i="17" s="1"/>
  <c r="H85" i="17" s="1"/>
  <c r="I89" i="17"/>
  <c r="I101" i="17"/>
  <c r="I105" i="17"/>
  <c r="I123" i="17"/>
  <c r="H25" i="32"/>
  <c r="H73" i="32" s="1"/>
  <c r="H85" i="32" s="1"/>
  <c r="I38" i="32"/>
  <c r="I61" i="32"/>
  <c r="I79" i="32"/>
  <c r="I105" i="32"/>
  <c r="I114" i="32"/>
  <c r="I123" i="32"/>
  <c r="I134" i="32"/>
  <c r="H25" i="31"/>
  <c r="H73" i="31" s="1"/>
  <c r="H85" i="31" s="1"/>
  <c r="I38" i="31"/>
  <c r="I67" i="31"/>
  <c r="I70" i="31"/>
  <c r="I88" i="31"/>
  <c r="I101" i="31"/>
  <c r="I134" i="31"/>
  <c r="I10" i="30"/>
  <c r="H25" i="30"/>
  <c r="H73" i="30" s="1"/>
  <c r="H85" i="30" s="1"/>
  <c r="I38" i="30"/>
  <c r="I61" i="30"/>
  <c r="I79" i="30"/>
  <c r="I105" i="30"/>
  <c r="I111" i="30"/>
  <c r="I123" i="30"/>
  <c r="I143" i="30"/>
  <c r="I22" i="29"/>
  <c r="I26" i="29"/>
  <c r="I34" i="29"/>
  <c r="I49" i="29"/>
  <c r="I67" i="29"/>
  <c r="I70" i="29"/>
  <c r="I88" i="29"/>
  <c r="I101" i="29"/>
  <c r="I123" i="29"/>
  <c r="I134" i="29"/>
  <c r="H25" i="28"/>
  <c r="I38" i="28"/>
  <c r="I61" i="28"/>
  <c r="I79" i="28"/>
  <c r="I105" i="28"/>
  <c r="I143" i="28"/>
  <c r="I22" i="27"/>
  <c r="I26" i="27"/>
  <c r="I31" i="27"/>
  <c r="I34" i="27"/>
  <c r="I49" i="27"/>
  <c r="I67" i="27"/>
  <c r="I70" i="27"/>
  <c r="I89" i="27"/>
  <c r="I101" i="27"/>
  <c r="H111" i="27"/>
  <c r="H111" i="7" s="1"/>
  <c r="V111" i="4" s="1"/>
  <c r="I143" i="27"/>
  <c r="I22" i="26"/>
  <c r="G25" i="26"/>
  <c r="G73" i="26" s="1"/>
  <c r="I31" i="26"/>
  <c r="I34" i="26"/>
  <c r="I49" i="26"/>
  <c r="I67" i="26"/>
  <c r="I70" i="26"/>
  <c r="I105" i="26"/>
  <c r="I123" i="26"/>
  <c r="I134" i="26"/>
  <c r="I10" i="37"/>
  <c r="H25" i="37"/>
  <c r="H73" i="37" s="1"/>
  <c r="H85" i="37" s="1"/>
  <c r="I38" i="37"/>
  <c r="I61" i="37"/>
  <c r="I79" i="37"/>
  <c r="I105" i="37"/>
  <c r="I134" i="37"/>
  <c r="H25" i="36"/>
  <c r="H73" i="36" s="1"/>
  <c r="H85" i="36" s="1"/>
  <c r="I38" i="36"/>
  <c r="I61" i="36"/>
  <c r="I79" i="36"/>
  <c r="I105" i="36"/>
  <c r="G111" i="36"/>
  <c r="I111" i="36" s="1"/>
  <c r="I143" i="36"/>
  <c r="H73" i="35"/>
  <c r="H85" i="35" s="1"/>
  <c r="I22" i="35"/>
  <c r="I26" i="35"/>
  <c r="I31" i="35"/>
  <c r="I34" i="35"/>
  <c r="I49" i="35"/>
  <c r="I67" i="35"/>
  <c r="I70" i="35"/>
  <c r="I89" i="35"/>
  <c r="I101" i="35"/>
  <c r="I134" i="35"/>
  <c r="I10" i="50"/>
  <c r="H25" i="50"/>
  <c r="H73" i="50" s="1"/>
  <c r="H85" i="50" s="1"/>
  <c r="I38" i="50"/>
  <c r="I61" i="50"/>
  <c r="I79" i="50"/>
  <c r="I105" i="50"/>
  <c r="I111" i="50"/>
  <c r="I123" i="50"/>
  <c r="I143" i="50"/>
  <c r="I22" i="34"/>
  <c r="I26" i="34"/>
  <c r="I31" i="34"/>
  <c r="I34" i="34"/>
  <c r="I49" i="34"/>
  <c r="I67" i="34"/>
  <c r="I70" i="34"/>
  <c r="I89" i="34"/>
  <c r="I101" i="34"/>
  <c r="I49" i="33"/>
  <c r="G45" i="33"/>
  <c r="I45" i="33" s="1"/>
  <c r="I10" i="54"/>
  <c r="G9" i="54"/>
  <c r="I9" i="54" s="1"/>
  <c r="I45" i="54"/>
  <c r="I79" i="54"/>
  <c r="G75" i="54"/>
  <c r="I49" i="53"/>
  <c r="G45" i="53"/>
  <c r="I45" i="53" s="1"/>
  <c r="I49" i="55"/>
  <c r="G45" i="55"/>
  <c r="I45" i="55" s="1"/>
  <c r="I79" i="55"/>
  <c r="G75" i="55"/>
  <c r="G142" i="55"/>
  <c r="I49" i="52"/>
  <c r="G45" i="52"/>
  <c r="I45" i="52" s="1"/>
  <c r="I10" i="51"/>
  <c r="G9" i="51"/>
  <c r="I9" i="51" s="1"/>
  <c r="I45" i="51"/>
  <c r="I79" i="51"/>
  <c r="G75" i="51"/>
  <c r="H142" i="51"/>
  <c r="H151" i="51" s="1"/>
  <c r="I134" i="51"/>
  <c r="G128" i="51"/>
  <c r="H25" i="47"/>
  <c r="H73" i="47" s="1"/>
  <c r="H85" i="47" s="1"/>
  <c r="I23" i="7"/>
  <c r="U23" i="4"/>
  <c r="W23" i="4" s="1"/>
  <c r="I24" i="7"/>
  <c r="U24" i="4"/>
  <c r="W24" i="4" s="1"/>
  <c r="I32" i="7"/>
  <c r="U32" i="4"/>
  <c r="W32" i="4" s="1"/>
  <c r="I33" i="7"/>
  <c r="U33" i="4"/>
  <c r="AB33" i="4" s="1"/>
  <c r="I50" i="7"/>
  <c r="U50" i="4"/>
  <c r="AB50" i="4" s="1"/>
  <c r="I51" i="7"/>
  <c r="U51" i="4"/>
  <c r="AB51" i="4" s="1"/>
  <c r="I52" i="7"/>
  <c r="U52" i="4"/>
  <c r="W52" i="4" s="1"/>
  <c r="I53" i="7"/>
  <c r="U53" i="4"/>
  <c r="W53" i="4" s="1"/>
  <c r="I54" i="7"/>
  <c r="U54" i="4"/>
  <c r="W54" i="4" s="1"/>
  <c r="I56" i="7"/>
  <c r="U56" i="4"/>
  <c r="AB56" i="4" s="1"/>
  <c r="I57" i="7"/>
  <c r="U57" i="4"/>
  <c r="W57" i="4" s="1"/>
  <c r="I58" i="7"/>
  <c r="U58" i="4"/>
  <c r="AB58" i="4" s="1"/>
  <c r="I59" i="7"/>
  <c r="U59" i="4"/>
  <c r="W59" i="4" s="1"/>
  <c r="I60" i="7"/>
  <c r="U60" i="4"/>
  <c r="W60" i="4" s="1"/>
  <c r="G112" i="7"/>
  <c r="U112" i="4" s="1"/>
  <c r="W112" i="4" s="1"/>
  <c r="G115" i="7"/>
  <c r="U115" i="4" s="1"/>
  <c r="I134" i="34"/>
  <c r="I10" i="33"/>
  <c r="H25" i="33"/>
  <c r="H73" i="33" s="1"/>
  <c r="I38" i="33"/>
  <c r="I61" i="33"/>
  <c r="I79" i="33"/>
  <c r="I105" i="33"/>
  <c r="I111" i="33"/>
  <c r="I123" i="33"/>
  <c r="I143" i="33"/>
  <c r="I22" i="54"/>
  <c r="I26" i="54"/>
  <c r="I34" i="54"/>
  <c r="I49" i="54"/>
  <c r="I67" i="54"/>
  <c r="I70" i="54"/>
  <c r="I88" i="54"/>
  <c r="I101" i="54"/>
  <c r="I134" i="54"/>
  <c r="I10" i="53"/>
  <c r="H25" i="53"/>
  <c r="H73" i="53" s="1"/>
  <c r="H85" i="53" s="1"/>
  <c r="I38" i="53"/>
  <c r="I61" i="53"/>
  <c r="I79" i="53"/>
  <c r="I105" i="53"/>
  <c r="I111" i="53"/>
  <c r="I123" i="53"/>
  <c r="I143" i="53"/>
  <c r="I10" i="55"/>
  <c r="H25" i="55"/>
  <c r="H73" i="55" s="1"/>
  <c r="H85" i="55" s="1"/>
  <c r="I38" i="55"/>
  <c r="I61" i="55"/>
  <c r="I105" i="55"/>
  <c r="I134" i="55"/>
  <c r="I10" i="52"/>
  <c r="H25" i="52"/>
  <c r="I38" i="52"/>
  <c r="I61" i="52"/>
  <c r="I79" i="52"/>
  <c r="I105" i="52"/>
  <c r="I111" i="52"/>
  <c r="I123" i="52"/>
  <c r="I143" i="52"/>
  <c r="I22" i="51"/>
  <c r="I26" i="51"/>
  <c r="I34" i="51"/>
  <c r="I49" i="51"/>
  <c r="I67" i="51"/>
  <c r="I70" i="51"/>
  <c r="I88" i="51"/>
  <c r="I101" i="51"/>
  <c r="I134" i="47"/>
  <c r="G128" i="47"/>
  <c r="H25" i="48"/>
  <c r="I75" i="48"/>
  <c r="G74" i="48"/>
  <c r="I74" i="48" s="1"/>
  <c r="H142" i="48"/>
  <c r="H151" i="48" s="1"/>
  <c r="I134" i="48"/>
  <c r="G128" i="48"/>
  <c r="I31" i="45"/>
  <c r="H30" i="45"/>
  <c r="H25" i="45" s="1"/>
  <c r="W91" i="4"/>
  <c r="I105" i="51"/>
  <c r="I111" i="51"/>
  <c r="I123" i="51"/>
  <c r="I143" i="51"/>
  <c r="I22" i="47"/>
  <c r="I26" i="47"/>
  <c r="I31" i="47"/>
  <c r="I34" i="47"/>
  <c r="I49" i="47"/>
  <c r="I67" i="47"/>
  <c r="I70" i="47"/>
  <c r="I89" i="47"/>
  <c r="I101" i="47"/>
  <c r="I143" i="47"/>
  <c r="H73" i="48"/>
  <c r="H85" i="48" s="1"/>
  <c r="I22" i="48"/>
  <c r="G25" i="48"/>
  <c r="I31" i="48"/>
  <c r="I34" i="48"/>
  <c r="I61" i="48"/>
  <c r="I79" i="48"/>
  <c r="I105" i="48"/>
  <c r="I111" i="48"/>
  <c r="I123" i="48"/>
  <c r="I143" i="48"/>
  <c r="I79" i="45"/>
  <c r="I105" i="45"/>
  <c r="I114" i="45"/>
  <c r="I76" i="7"/>
  <c r="I77" i="7"/>
  <c r="I78" i="7"/>
  <c r="I80" i="7"/>
  <c r="I83" i="7"/>
  <c r="I84" i="7"/>
  <c r="W92" i="4"/>
  <c r="H89" i="7"/>
  <c r="V89" i="4" s="1"/>
  <c r="G88" i="26"/>
  <c r="I88" i="26" s="1"/>
  <c r="I114" i="17"/>
  <c r="G111" i="17"/>
  <c r="H114" i="7"/>
  <c r="V114" i="4" s="1"/>
  <c r="AC114" i="4" s="1"/>
  <c r="G88" i="17"/>
  <c r="I88" i="17" s="1"/>
  <c r="I90" i="7"/>
  <c r="I92" i="7"/>
  <c r="I93" i="7"/>
  <c r="I94" i="7"/>
  <c r="I95" i="7"/>
  <c r="I96" i="7"/>
  <c r="I97" i="7"/>
  <c r="I98" i="7"/>
  <c r="I99" i="7"/>
  <c r="I100" i="7"/>
  <c r="I102" i="7"/>
  <c r="I103" i="7"/>
  <c r="I104" i="7"/>
  <c r="G105" i="7"/>
  <c r="I105" i="7" s="1"/>
  <c r="I106" i="7"/>
  <c r="I107" i="7"/>
  <c r="I108" i="7"/>
  <c r="I109" i="7"/>
  <c r="I110" i="7"/>
  <c r="I113" i="7"/>
  <c r="I116" i="7"/>
  <c r="I117" i="7"/>
  <c r="I119" i="7"/>
  <c r="I120" i="7"/>
  <c r="I122" i="7"/>
  <c r="N128" i="59"/>
  <c r="E73" i="59"/>
  <c r="N111" i="59"/>
  <c r="AB111" i="59"/>
  <c r="AH88" i="59"/>
  <c r="AH142" i="59" s="1"/>
  <c r="AH151" i="59" s="1"/>
  <c r="AK88" i="59"/>
  <c r="AN88" i="59"/>
  <c r="I83" i="6"/>
  <c r="I122" i="6"/>
  <c r="I22" i="21"/>
  <c r="G74" i="22"/>
  <c r="I74" i="22" s="1"/>
  <c r="G79" i="6"/>
  <c r="N79" i="4" s="1"/>
  <c r="P79" i="4" s="1"/>
  <c r="I13" i="4"/>
  <c r="I14" i="4"/>
  <c r="I17" i="4"/>
  <c r="I21" i="4"/>
  <c r="I24" i="4"/>
  <c r="I28" i="4"/>
  <c r="I29" i="4"/>
  <c r="I32" i="4"/>
  <c r="I33" i="4"/>
  <c r="I36" i="4"/>
  <c r="I37" i="4"/>
  <c r="I40" i="4"/>
  <c r="I41" i="4"/>
  <c r="I44" i="4"/>
  <c r="I48" i="4"/>
  <c r="I52" i="4"/>
  <c r="I53" i="4"/>
  <c r="I54" i="4"/>
  <c r="I56" i="4"/>
  <c r="I57" i="4"/>
  <c r="I60" i="4"/>
  <c r="I64" i="4"/>
  <c r="I65" i="4"/>
  <c r="I68" i="4"/>
  <c r="I69" i="4"/>
  <c r="I70" i="4"/>
  <c r="I77" i="4"/>
  <c r="I78" i="4"/>
  <c r="I81" i="4"/>
  <c r="I83" i="4"/>
  <c r="I84" i="4"/>
  <c r="AC11" i="4"/>
  <c r="AC12" i="4"/>
  <c r="AC13" i="4"/>
  <c r="AC14" i="4"/>
  <c r="AC15" i="4"/>
  <c r="AC16" i="4"/>
  <c r="AC17" i="4"/>
  <c r="AC18" i="4"/>
  <c r="AC19" i="4"/>
  <c r="I12" i="4"/>
  <c r="I16" i="4"/>
  <c r="I18" i="4"/>
  <c r="I20" i="4"/>
  <c r="I34" i="4"/>
  <c r="I42" i="4"/>
  <c r="I46" i="4"/>
  <c r="I50" i="4"/>
  <c r="I58" i="4"/>
  <c r="I62" i="4"/>
  <c r="AB62" i="4"/>
  <c r="I66" i="4"/>
  <c r="AB66" i="4"/>
  <c r="I91" i="4"/>
  <c r="AB91" i="4"/>
  <c r="I99" i="4"/>
  <c r="AB99" i="4"/>
  <c r="I103" i="4"/>
  <c r="AB103" i="4"/>
  <c r="I107" i="4"/>
  <c r="AB107" i="4"/>
  <c r="I115" i="4"/>
  <c r="I119" i="4"/>
  <c r="AB119" i="4"/>
  <c r="AB95" i="4"/>
  <c r="AB63" i="4"/>
  <c r="AC20" i="4"/>
  <c r="AC21" i="4"/>
  <c r="AC23" i="4"/>
  <c r="AC24" i="4"/>
  <c r="AC27" i="4"/>
  <c r="AC28" i="4"/>
  <c r="AC29" i="4"/>
  <c r="AC32" i="4"/>
  <c r="AC33" i="4"/>
  <c r="AC35" i="4"/>
  <c r="AC36" i="4"/>
  <c r="AC37" i="4"/>
  <c r="AC39" i="4"/>
  <c r="AC40" i="4"/>
  <c r="AC41" i="4"/>
  <c r="AC42" i="4"/>
  <c r="AC43" i="4"/>
  <c r="AC44" i="4"/>
  <c r="AC46" i="4"/>
  <c r="AC47" i="4"/>
  <c r="AC48" i="4"/>
  <c r="AC50" i="4"/>
  <c r="AC51" i="4"/>
  <c r="AC52" i="4"/>
  <c r="AC53" i="4"/>
  <c r="AC54" i="4"/>
  <c r="AC55" i="4"/>
  <c r="AC56" i="4"/>
  <c r="AC57" i="4"/>
  <c r="AC58" i="4"/>
  <c r="AC59" i="4"/>
  <c r="AC60" i="4"/>
  <c r="AC62" i="4"/>
  <c r="AC63" i="4"/>
  <c r="AC64" i="4"/>
  <c r="AC65" i="4"/>
  <c r="AC66" i="4"/>
  <c r="AC68" i="4"/>
  <c r="AC69" i="4"/>
  <c r="AC71" i="4"/>
  <c r="AB76" i="4"/>
  <c r="AB80" i="4"/>
  <c r="AB82" i="4"/>
  <c r="I53" i="60" s="1"/>
  <c r="AB92" i="4"/>
  <c r="AB96" i="4"/>
  <c r="AB104" i="4"/>
  <c r="AC105" i="4"/>
  <c r="AB108" i="4"/>
  <c r="AB116" i="4"/>
  <c r="AC144" i="4"/>
  <c r="AC145" i="4"/>
  <c r="AC146" i="4"/>
  <c r="AC147" i="4"/>
  <c r="AC148" i="4"/>
  <c r="AC149" i="4"/>
  <c r="AC150" i="4"/>
  <c r="AB71" i="4"/>
  <c r="AC76" i="4"/>
  <c r="AC77" i="4"/>
  <c r="AC78" i="4"/>
  <c r="AC80" i="4"/>
  <c r="AC81" i="4"/>
  <c r="AC82" i="4"/>
  <c r="AC83" i="4"/>
  <c r="AC84" i="4"/>
  <c r="AC90" i="4"/>
  <c r="AC91" i="4"/>
  <c r="AC92" i="4"/>
  <c r="AC93" i="4"/>
  <c r="AC94" i="4"/>
  <c r="AC95" i="4"/>
  <c r="AC96" i="4"/>
  <c r="AC97" i="4"/>
  <c r="AC98" i="4"/>
  <c r="AC99" i="4"/>
  <c r="AC100" i="4"/>
  <c r="AC102" i="4"/>
  <c r="AC103" i="4"/>
  <c r="AC104" i="4"/>
  <c r="AC106" i="4"/>
  <c r="AC107" i="4"/>
  <c r="AC108" i="4"/>
  <c r="AC109" i="4"/>
  <c r="AC110" i="4"/>
  <c r="AC112" i="4"/>
  <c r="AC113" i="4"/>
  <c r="AC115" i="4"/>
  <c r="AC116" i="4"/>
  <c r="AC117" i="4"/>
  <c r="AC118" i="4"/>
  <c r="AC119" i="4"/>
  <c r="AC120" i="4"/>
  <c r="AC121" i="4"/>
  <c r="AC122" i="4"/>
  <c r="AC124" i="4"/>
  <c r="AC125" i="4"/>
  <c r="AC126" i="4"/>
  <c r="AC127" i="4"/>
  <c r="AC129" i="4"/>
  <c r="AC130" i="4"/>
  <c r="AC131" i="4"/>
  <c r="AC132" i="4"/>
  <c r="AC133" i="4"/>
  <c r="N15" i="76" s="1"/>
  <c r="AC135" i="4"/>
  <c r="AC136" i="4"/>
  <c r="AC137" i="4"/>
  <c r="AC138" i="4"/>
  <c r="AC139" i="4"/>
  <c r="AC140" i="4"/>
  <c r="AC141" i="4"/>
  <c r="N20" i="76" s="1"/>
  <c r="N21" i="76" s="1"/>
  <c r="U106" i="4"/>
  <c r="AB106" i="4" s="1"/>
  <c r="U90" i="4"/>
  <c r="W90" i="4" s="1"/>
  <c r="W62" i="4"/>
  <c r="W64" i="4"/>
  <c r="W65" i="4"/>
  <c r="AB65" i="4"/>
  <c r="W66" i="4"/>
  <c r="W77" i="4"/>
  <c r="W78" i="4"/>
  <c r="AB78" i="4"/>
  <c r="W83" i="4"/>
  <c r="W84" i="4"/>
  <c r="W93" i="4"/>
  <c r="W94" i="4"/>
  <c r="AB94" i="4"/>
  <c r="W95" i="4"/>
  <c r="W97" i="4"/>
  <c r="W98" i="4"/>
  <c r="W99" i="4"/>
  <c r="W102" i="4"/>
  <c r="AB102" i="4"/>
  <c r="W103" i="4"/>
  <c r="W107" i="4"/>
  <c r="W109" i="4"/>
  <c r="W110" i="4"/>
  <c r="AB110" i="4"/>
  <c r="W113" i="4"/>
  <c r="W117" i="4"/>
  <c r="W119" i="4"/>
  <c r="W122" i="4"/>
  <c r="AB122" i="4"/>
  <c r="W125" i="4"/>
  <c r="W127" i="4"/>
  <c r="W132" i="4"/>
  <c r="AB132" i="4"/>
  <c r="W144" i="4"/>
  <c r="AB144" i="4"/>
  <c r="W145" i="4"/>
  <c r="AB145" i="4"/>
  <c r="W146" i="4"/>
  <c r="AD146" i="4" s="1"/>
  <c r="AB146" i="4"/>
  <c r="W148" i="4"/>
  <c r="AB148" i="4"/>
  <c r="W149" i="4"/>
  <c r="AB149" i="4"/>
  <c r="W150" i="4"/>
  <c r="AB64" i="4"/>
  <c r="I32" i="60" s="1"/>
  <c r="AB77" i="4"/>
  <c r="AB83" i="4"/>
  <c r="AB84" i="4" s="1"/>
  <c r="AB93" i="4"/>
  <c r="AB97" i="4"/>
  <c r="AB109" i="4"/>
  <c r="AB113" i="4"/>
  <c r="AB117" i="4"/>
  <c r="AB125" i="4"/>
  <c r="W63" i="4"/>
  <c r="W71" i="4"/>
  <c r="W76" i="4"/>
  <c r="W80" i="4"/>
  <c r="W96" i="4"/>
  <c r="W100" i="4"/>
  <c r="W104" i="4"/>
  <c r="W108" i="4"/>
  <c r="W116" i="4"/>
  <c r="I131" i="4"/>
  <c r="I132" i="4"/>
  <c r="I133" i="4"/>
  <c r="P12" i="4"/>
  <c r="P13" i="4"/>
  <c r="P14" i="4"/>
  <c r="P16" i="4"/>
  <c r="P17" i="4"/>
  <c r="P18" i="4"/>
  <c r="P20" i="4"/>
  <c r="P21" i="4"/>
  <c r="P22" i="4"/>
  <c r="P24" i="4"/>
  <c r="P26" i="4"/>
  <c r="P28" i="4"/>
  <c r="P29" i="4"/>
  <c r="P32" i="4"/>
  <c r="P33" i="4"/>
  <c r="P34" i="4"/>
  <c r="P36" i="4"/>
  <c r="P37" i="4"/>
  <c r="P40" i="4"/>
  <c r="P41" i="4"/>
  <c r="P42" i="4"/>
  <c r="P44" i="4"/>
  <c r="P46" i="4"/>
  <c r="P48" i="4"/>
  <c r="P50" i="4"/>
  <c r="P52" i="4"/>
  <c r="P53" i="4"/>
  <c r="P54" i="4"/>
  <c r="P56" i="4"/>
  <c r="P57" i="4"/>
  <c r="P58" i="4"/>
  <c r="P60" i="4"/>
  <c r="P62" i="4"/>
  <c r="P64" i="4"/>
  <c r="P65" i="4"/>
  <c r="P66" i="4"/>
  <c r="P68" i="4"/>
  <c r="P69" i="4"/>
  <c r="P77" i="4"/>
  <c r="P78" i="4"/>
  <c r="P81" i="4"/>
  <c r="P83" i="4"/>
  <c r="P84" i="4"/>
  <c r="P93" i="4"/>
  <c r="P94" i="4"/>
  <c r="P95" i="4"/>
  <c r="P97" i="4"/>
  <c r="P98" i="4"/>
  <c r="P99" i="4"/>
  <c r="P102" i="4"/>
  <c r="P103" i="4"/>
  <c r="P105" i="4"/>
  <c r="P106" i="4"/>
  <c r="P107" i="4"/>
  <c r="P109" i="4"/>
  <c r="P110" i="4"/>
  <c r="P113" i="4"/>
  <c r="P117" i="4"/>
  <c r="P118" i="4"/>
  <c r="P119" i="4"/>
  <c r="P120" i="4"/>
  <c r="P121" i="4"/>
  <c r="P122" i="4"/>
  <c r="P125" i="4"/>
  <c r="P126" i="4"/>
  <c r="P127" i="4"/>
  <c r="P129" i="4"/>
  <c r="P130" i="4"/>
  <c r="P131" i="4"/>
  <c r="P132" i="4"/>
  <c r="P133" i="4"/>
  <c r="P135" i="4"/>
  <c r="P136" i="4"/>
  <c r="P137" i="4"/>
  <c r="P138" i="4"/>
  <c r="P139" i="4"/>
  <c r="P140" i="4"/>
  <c r="P141" i="4"/>
  <c r="P144" i="4"/>
  <c r="P145" i="4"/>
  <c r="P147" i="4"/>
  <c r="P148" i="4"/>
  <c r="P149" i="4"/>
  <c r="P150" i="4"/>
  <c r="P11" i="4"/>
  <c r="P15" i="4"/>
  <c r="P19" i="4"/>
  <c r="P23" i="4"/>
  <c r="P27" i="4"/>
  <c r="P35" i="4"/>
  <c r="P39" i="4"/>
  <c r="P43" i="4"/>
  <c r="P47" i="4"/>
  <c r="P51" i="4"/>
  <c r="P55" i="4"/>
  <c r="P59" i="4"/>
  <c r="P63" i="4"/>
  <c r="P71" i="4"/>
  <c r="P76" i="4"/>
  <c r="P80" i="4"/>
  <c r="P92" i="4"/>
  <c r="P96" i="4"/>
  <c r="P100" i="4"/>
  <c r="P104" i="4"/>
  <c r="P108" i="4"/>
  <c r="P112" i="4"/>
  <c r="P116" i="4"/>
  <c r="I135" i="4"/>
  <c r="I136" i="4"/>
  <c r="I137" i="4"/>
  <c r="I138" i="4"/>
  <c r="I139" i="4"/>
  <c r="I140" i="4"/>
  <c r="I141" i="4"/>
  <c r="I144" i="4"/>
  <c r="I145" i="4"/>
  <c r="I147" i="4"/>
  <c r="I148" i="4"/>
  <c r="I149" i="4"/>
  <c r="I150" i="4"/>
  <c r="I11" i="4"/>
  <c r="I15" i="4"/>
  <c r="I19" i="4"/>
  <c r="I23" i="4"/>
  <c r="I27" i="4"/>
  <c r="I35" i="4"/>
  <c r="I39" i="4"/>
  <c r="I43" i="4"/>
  <c r="I47" i="4"/>
  <c r="I51" i="4"/>
  <c r="I55" i="4"/>
  <c r="I59" i="4"/>
  <c r="I63" i="4"/>
  <c r="I67" i="4"/>
  <c r="I71" i="4"/>
  <c r="I76" i="4"/>
  <c r="I80" i="4"/>
  <c r="I92" i="4"/>
  <c r="I96" i="4"/>
  <c r="I100" i="4"/>
  <c r="I104" i="4"/>
  <c r="I108" i="4"/>
  <c r="I112" i="4"/>
  <c r="I116" i="4"/>
  <c r="H65" i="40"/>
  <c r="H142" i="45"/>
  <c r="H45" i="45"/>
  <c r="G142" i="48"/>
  <c r="I9" i="48"/>
  <c r="I10" i="48"/>
  <c r="I26" i="48"/>
  <c r="I89" i="48"/>
  <c r="I114" i="48"/>
  <c r="I128" i="48"/>
  <c r="H142" i="47"/>
  <c r="H151" i="47" s="1"/>
  <c r="G9" i="47"/>
  <c r="G25" i="47"/>
  <c r="I25" i="47" s="1"/>
  <c r="G123" i="47"/>
  <c r="I128" i="47"/>
  <c r="H73" i="51"/>
  <c r="H85" i="51" s="1"/>
  <c r="I30" i="51"/>
  <c r="G25" i="51"/>
  <c r="I25" i="51" s="1"/>
  <c r="I31" i="51"/>
  <c r="I89" i="51"/>
  <c r="I114" i="51"/>
  <c r="H73" i="52"/>
  <c r="H85" i="52" s="1"/>
  <c r="I30" i="52"/>
  <c r="G25" i="52"/>
  <c r="H151" i="52"/>
  <c r="I9" i="52"/>
  <c r="I31" i="52"/>
  <c r="I89" i="52"/>
  <c r="I114" i="52"/>
  <c r="I30" i="55"/>
  <c r="G25" i="55"/>
  <c r="I25" i="55" s="1"/>
  <c r="I142" i="55"/>
  <c r="H151" i="55"/>
  <c r="I9" i="55"/>
  <c r="I31" i="55"/>
  <c r="I128" i="55"/>
  <c r="G151" i="55"/>
  <c r="I151" i="55" s="1"/>
  <c r="G142" i="53"/>
  <c r="I30" i="53"/>
  <c r="G25" i="53"/>
  <c r="I25" i="53" s="1"/>
  <c r="H151" i="53"/>
  <c r="I9" i="53"/>
  <c r="I31" i="53"/>
  <c r="I89" i="53"/>
  <c r="I114" i="53"/>
  <c r="G142" i="54"/>
  <c r="G73" i="54"/>
  <c r="H73" i="54"/>
  <c r="H85" i="54" s="1"/>
  <c r="I30" i="54"/>
  <c r="G25" i="54"/>
  <c r="I25" i="54" s="1"/>
  <c r="H151" i="54"/>
  <c r="I31" i="54"/>
  <c r="I89" i="54"/>
  <c r="I114" i="54"/>
  <c r="I128" i="54"/>
  <c r="G142" i="33"/>
  <c r="H85" i="33"/>
  <c r="I30" i="33"/>
  <c r="G25" i="33"/>
  <c r="H151" i="33"/>
  <c r="I9" i="33"/>
  <c r="I31" i="33"/>
  <c r="I89" i="33"/>
  <c r="I114" i="33"/>
  <c r="H142" i="34"/>
  <c r="H151" i="34" s="1"/>
  <c r="G9" i="34"/>
  <c r="G25" i="34"/>
  <c r="G74" i="34"/>
  <c r="I74" i="34" s="1"/>
  <c r="I128" i="34"/>
  <c r="G142" i="50"/>
  <c r="I30" i="50"/>
  <c r="G25" i="50"/>
  <c r="I25" i="50" s="1"/>
  <c r="H151" i="50"/>
  <c r="I9" i="50"/>
  <c r="I31" i="50"/>
  <c r="I89" i="50"/>
  <c r="I114" i="50"/>
  <c r="H142" i="35"/>
  <c r="H151" i="35" s="1"/>
  <c r="G9" i="35"/>
  <c r="G25" i="35"/>
  <c r="I25" i="35" s="1"/>
  <c r="I128" i="35"/>
  <c r="I9" i="36"/>
  <c r="G73" i="36"/>
  <c r="H142" i="36"/>
  <c r="H151" i="36" s="1"/>
  <c r="I10" i="36"/>
  <c r="I26" i="36"/>
  <c r="I75" i="36"/>
  <c r="I114" i="36"/>
  <c r="I128" i="36"/>
  <c r="G89" i="36"/>
  <c r="I30" i="37"/>
  <c r="G25" i="37"/>
  <c r="I25" i="37" s="1"/>
  <c r="G142" i="37"/>
  <c r="I9" i="37"/>
  <c r="I31" i="37"/>
  <c r="I89" i="37"/>
  <c r="I128" i="37"/>
  <c r="I9" i="26"/>
  <c r="H142" i="26"/>
  <c r="H151" i="26" s="1"/>
  <c r="I10" i="26"/>
  <c r="I26" i="26"/>
  <c r="I75" i="26"/>
  <c r="I128" i="26"/>
  <c r="G114" i="26"/>
  <c r="H142" i="27"/>
  <c r="H151" i="27" s="1"/>
  <c r="G9" i="27"/>
  <c r="G25" i="27"/>
  <c r="I25" i="27" s="1"/>
  <c r="G74" i="27"/>
  <c r="I74" i="27" s="1"/>
  <c r="G114" i="27"/>
  <c r="G123" i="27"/>
  <c r="I123" i="27" s="1"/>
  <c r="I128" i="27"/>
  <c r="I9" i="28"/>
  <c r="H73" i="28"/>
  <c r="H85" i="28" s="1"/>
  <c r="I25" i="28"/>
  <c r="H142" i="28"/>
  <c r="H151" i="28" s="1"/>
  <c r="I10" i="28"/>
  <c r="I26" i="28"/>
  <c r="I49" i="28"/>
  <c r="I75" i="28"/>
  <c r="I128" i="28"/>
  <c r="G114" i="28"/>
  <c r="G142" i="29"/>
  <c r="H73" i="29"/>
  <c r="H85" i="29" s="1"/>
  <c r="I30" i="29"/>
  <c r="G25" i="29"/>
  <c r="I25" i="29" s="1"/>
  <c r="H151" i="29"/>
  <c r="I31" i="29"/>
  <c r="I89" i="29"/>
  <c r="I114" i="29"/>
  <c r="I128" i="29"/>
  <c r="I30" i="30"/>
  <c r="G25" i="30"/>
  <c r="H151" i="30"/>
  <c r="I9" i="30"/>
  <c r="I31" i="30"/>
  <c r="I89" i="30"/>
  <c r="I114" i="30"/>
  <c r="G142" i="31"/>
  <c r="I9" i="31"/>
  <c r="H151" i="31"/>
  <c r="I10" i="31"/>
  <c r="I26" i="31"/>
  <c r="I89" i="31"/>
  <c r="I114" i="31"/>
  <c r="I128" i="31"/>
  <c r="I9" i="32"/>
  <c r="H142" i="32"/>
  <c r="H151" i="32"/>
  <c r="I10" i="32"/>
  <c r="I26" i="32"/>
  <c r="I75" i="32"/>
  <c r="I128" i="32"/>
  <c r="H142" i="17"/>
  <c r="G142" i="16"/>
  <c r="H73" i="16"/>
  <c r="H85" i="16" s="1"/>
  <c r="I30" i="16"/>
  <c r="G25" i="16"/>
  <c r="I25" i="16" s="1"/>
  <c r="H151" i="16"/>
  <c r="I31" i="16"/>
  <c r="I89" i="16"/>
  <c r="I114" i="16"/>
  <c r="I128" i="16"/>
  <c r="I30" i="15"/>
  <c r="G25" i="15"/>
  <c r="I25" i="15" s="1"/>
  <c r="H142" i="15"/>
  <c r="H151" i="15" s="1"/>
  <c r="I45" i="15"/>
  <c r="G151" i="15"/>
  <c r="I9" i="15"/>
  <c r="I31" i="15"/>
  <c r="I128" i="15"/>
  <c r="G142" i="49"/>
  <c r="H85" i="49"/>
  <c r="I30" i="49"/>
  <c r="G25" i="49"/>
  <c r="I25" i="49" s="1"/>
  <c r="H151" i="49"/>
  <c r="I9" i="49"/>
  <c r="I31" i="49"/>
  <c r="I89" i="49"/>
  <c r="I114" i="49"/>
  <c r="I128" i="49"/>
  <c r="G30" i="14"/>
  <c r="G88" i="14"/>
  <c r="I88" i="14" s="1"/>
  <c r="G123" i="14"/>
  <c r="I123" i="14" s="1"/>
  <c r="I128" i="14"/>
  <c r="G30" i="13"/>
  <c r="G88" i="13"/>
  <c r="I88" i="13" s="1"/>
  <c r="G123" i="13"/>
  <c r="I123" i="13" s="1"/>
  <c r="I128" i="13"/>
  <c r="G142" i="63"/>
  <c r="G73" i="63"/>
  <c r="H73" i="63"/>
  <c r="H85" i="63" s="1"/>
  <c r="I30" i="63"/>
  <c r="G25" i="63"/>
  <c r="I25" i="63" s="1"/>
  <c r="H151" i="63"/>
  <c r="I9" i="63"/>
  <c r="I31" i="63"/>
  <c r="I89" i="63"/>
  <c r="I114" i="63"/>
  <c r="I128" i="63"/>
  <c r="I30" i="12"/>
  <c r="G25" i="12"/>
  <c r="I25" i="12" s="1"/>
  <c r="G142" i="12"/>
  <c r="I142" i="12" s="1"/>
  <c r="I9" i="12"/>
  <c r="I31" i="12"/>
  <c r="I89" i="12"/>
  <c r="I114" i="12"/>
  <c r="I128" i="12"/>
  <c r="I143" i="12"/>
  <c r="H85" i="11"/>
  <c r="H142" i="11"/>
  <c r="H151" i="11" s="1"/>
  <c r="G9" i="11"/>
  <c r="G25" i="11"/>
  <c r="I25" i="11" s="1"/>
  <c r="G74" i="11"/>
  <c r="I74" i="11" s="1"/>
  <c r="I128" i="11"/>
  <c r="G151" i="11"/>
  <c r="G142" i="10"/>
  <c r="H73" i="10"/>
  <c r="H85" i="10" s="1"/>
  <c r="I30" i="10"/>
  <c r="G25" i="10"/>
  <c r="I25" i="10" s="1"/>
  <c r="I9" i="10"/>
  <c r="I31" i="10"/>
  <c r="I89" i="10"/>
  <c r="I114" i="10"/>
  <c r="I128" i="10"/>
  <c r="G142" i="9"/>
  <c r="H73" i="9"/>
  <c r="H85" i="9" s="1"/>
  <c r="I30" i="9"/>
  <c r="G25" i="9"/>
  <c r="I25" i="9" s="1"/>
  <c r="H151" i="9"/>
  <c r="I9" i="9"/>
  <c r="I31" i="9"/>
  <c r="I89" i="9"/>
  <c r="I114" i="9"/>
  <c r="I128" i="9"/>
  <c r="I30" i="8"/>
  <c r="G25" i="8"/>
  <c r="G73" i="8" s="1"/>
  <c r="H142" i="8"/>
  <c r="H151" i="8" s="1"/>
  <c r="I31" i="8"/>
  <c r="I75" i="8"/>
  <c r="G128" i="8"/>
  <c r="G142" i="58"/>
  <c r="I9" i="58"/>
  <c r="G73" i="58"/>
  <c r="H142" i="58"/>
  <c r="H151" i="58" s="1"/>
  <c r="I10" i="58"/>
  <c r="I22" i="58"/>
  <c r="I26" i="58"/>
  <c r="I34" i="58"/>
  <c r="I34" i="6" s="1"/>
  <c r="I70" i="58"/>
  <c r="I75" i="58"/>
  <c r="I114" i="58"/>
  <c r="I128" i="58"/>
  <c r="H143" i="6"/>
  <c r="O143" i="4" s="1"/>
  <c r="I24" i="6"/>
  <c r="G38" i="6"/>
  <c r="N38" i="4" s="1"/>
  <c r="H45" i="6"/>
  <c r="O45" i="4" s="1"/>
  <c r="I56" i="6"/>
  <c r="I58" i="6"/>
  <c r="I60" i="6"/>
  <c r="H61" i="6"/>
  <c r="O61" i="4" s="1"/>
  <c r="I81" i="6"/>
  <c r="I84" i="6"/>
  <c r="I147" i="6"/>
  <c r="I149" i="6"/>
  <c r="H151" i="20"/>
  <c r="I112" i="6"/>
  <c r="I121" i="6"/>
  <c r="I9" i="20"/>
  <c r="G25" i="20"/>
  <c r="I25" i="20" s="1"/>
  <c r="G123" i="20"/>
  <c r="I128" i="20"/>
  <c r="I113" i="6"/>
  <c r="I118" i="6"/>
  <c r="H30" i="21"/>
  <c r="H30" i="6" s="1"/>
  <c r="O30" i="4" s="1"/>
  <c r="H31" i="6"/>
  <c r="O31" i="4" s="1"/>
  <c r="G74" i="21"/>
  <c r="G75" i="6"/>
  <c r="N75" i="4" s="1"/>
  <c r="I75" i="21"/>
  <c r="G142" i="21"/>
  <c r="I9" i="21"/>
  <c r="I10" i="21"/>
  <c r="I26" i="21"/>
  <c r="I31" i="21"/>
  <c r="I38" i="21"/>
  <c r="I46" i="21"/>
  <c r="I46" i="6" s="1"/>
  <c r="G45" i="21"/>
  <c r="G73" i="21" s="1"/>
  <c r="I67" i="21"/>
  <c r="H142" i="21"/>
  <c r="H151" i="21" s="1"/>
  <c r="I79" i="21"/>
  <c r="I114" i="21"/>
  <c r="I128" i="21"/>
  <c r="I134" i="21"/>
  <c r="H89" i="6"/>
  <c r="O89" i="4" s="1"/>
  <c r="I108" i="6"/>
  <c r="I124" i="6"/>
  <c r="I143" i="6"/>
  <c r="I47" i="6"/>
  <c r="G49" i="6"/>
  <c r="N49" i="4" s="1"/>
  <c r="I93" i="6"/>
  <c r="I95" i="6"/>
  <c r="I97" i="6"/>
  <c r="I99" i="6"/>
  <c r="I126" i="6"/>
  <c r="G128" i="6"/>
  <c r="N128" i="4" s="1"/>
  <c r="I136" i="6"/>
  <c r="I138" i="6"/>
  <c r="I140" i="6"/>
  <c r="I144" i="6"/>
  <c r="I61" i="6"/>
  <c r="H9" i="46"/>
  <c r="H10" i="6"/>
  <c r="O10" i="4" s="1"/>
  <c r="I22" i="46"/>
  <c r="I26" i="46"/>
  <c r="I26" i="6" s="1"/>
  <c r="G30" i="46"/>
  <c r="G31" i="6"/>
  <c r="N31" i="4" s="1"/>
  <c r="I31" i="46"/>
  <c r="I38" i="46"/>
  <c r="I38" i="6" s="1"/>
  <c r="I49" i="46"/>
  <c r="I67" i="46"/>
  <c r="H75" i="46"/>
  <c r="I79" i="46"/>
  <c r="H142" i="46"/>
  <c r="H151" i="46" s="1"/>
  <c r="I89" i="46"/>
  <c r="I89" i="6" s="1"/>
  <c r="I128" i="46"/>
  <c r="G142" i="46"/>
  <c r="I105" i="6"/>
  <c r="I134" i="6"/>
  <c r="H25" i="22"/>
  <c r="H151" i="22"/>
  <c r="G9" i="22"/>
  <c r="G25" i="22"/>
  <c r="G101" i="22"/>
  <c r="G88" i="22" s="1"/>
  <c r="G123" i="22"/>
  <c r="I128" i="22"/>
  <c r="G142" i="57"/>
  <c r="H73" i="57"/>
  <c r="H85" i="57" s="1"/>
  <c r="I30" i="57"/>
  <c r="G25" i="57"/>
  <c r="I25" i="57" s="1"/>
  <c r="H151" i="57"/>
  <c r="I9" i="57"/>
  <c r="I31" i="57"/>
  <c r="I49" i="57"/>
  <c r="I61" i="57"/>
  <c r="I89" i="57"/>
  <c r="I114" i="57"/>
  <c r="I128" i="57"/>
  <c r="G9" i="18"/>
  <c r="I10" i="18"/>
  <c r="I26" i="18"/>
  <c r="I38" i="18"/>
  <c r="H73" i="18"/>
  <c r="H85" i="18" s="1"/>
  <c r="I45" i="18"/>
  <c r="I61" i="18"/>
  <c r="I74" i="18"/>
  <c r="I75" i="18"/>
  <c r="H142" i="18"/>
  <c r="H151" i="18" s="1"/>
  <c r="I128" i="18"/>
  <c r="G105" i="18"/>
  <c r="I105" i="18" s="1"/>
  <c r="I45" i="19"/>
  <c r="I75" i="19"/>
  <c r="I79" i="19"/>
  <c r="I79" i="5" s="1"/>
  <c r="I106" i="19"/>
  <c r="I106" i="5" s="1"/>
  <c r="G105" i="19"/>
  <c r="H142" i="19"/>
  <c r="H142" i="5" s="1"/>
  <c r="H142" i="4" s="1"/>
  <c r="I10" i="19"/>
  <c r="I10" i="5" s="1"/>
  <c r="I22" i="19"/>
  <c r="I22" i="5" s="1"/>
  <c r="I26" i="19"/>
  <c r="I31" i="19"/>
  <c r="I34" i="19"/>
  <c r="I34" i="5" s="1"/>
  <c r="I49" i="19"/>
  <c r="I49" i="5" s="1"/>
  <c r="I67" i="19"/>
  <c r="I67" i="5" s="1"/>
  <c r="I70" i="19"/>
  <c r="I70" i="5" s="1"/>
  <c r="I90" i="19"/>
  <c r="I90" i="5" s="1"/>
  <c r="G89" i="19"/>
  <c r="G89" i="5" s="1"/>
  <c r="G89" i="4" s="1"/>
  <c r="I89" i="4" s="1"/>
  <c r="I114" i="19"/>
  <c r="I123" i="19"/>
  <c r="I123" i="5" s="1"/>
  <c r="I128" i="19"/>
  <c r="AT111" i="59"/>
  <c r="AT142" i="59" s="1"/>
  <c r="AT151" i="59" s="1"/>
  <c r="AT74" i="59"/>
  <c r="AQ111" i="59"/>
  <c r="AQ142" i="59" s="1"/>
  <c r="AQ151" i="59" s="1"/>
  <c r="AK111" i="59"/>
  <c r="T111" i="59"/>
  <c r="T142" i="59" s="1"/>
  <c r="T151" i="59" s="1"/>
  <c r="H123" i="59"/>
  <c r="AZ123" i="59" s="1"/>
  <c r="G123" i="45" s="1"/>
  <c r="I123" i="45" s="1"/>
  <c r="I128" i="5" l="1"/>
  <c r="G111" i="13"/>
  <c r="I111" i="13" s="1"/>
  <c r="I128" i="30"/>
  <c r="G73" i="47"/>
  <c r="I73" i="47" s="1"/>
  <c r="AN73" i="59"/>
  <c r="AN85" i="59" s="1"/>
  <c r="AE142" i="59"/>
  <c r="AE151" i="59" s="1"/>
  <c r="I31" i="5"/>
  <c r="G142" i="52"/>
  <c r="I22" i="6"/>
  <c r="I25" i="36"/>
  <c r="G73" i="55"/>
  <c r="I25" i="48"/>
  <c r="G73" i="57"/>
  <c r="I49" i="6"/>
  <c r="I9" i="46"/>
  <c r="I9" i="8"/>
  <c r="H73" i="8"/>
  <c r="I75" i="15"/>
  <c r="I25" i="30"/>
  <c r="G74" i="35"/>
  <c r="I74" i="35" s="1"/>
  <c r="I25" i="34"/>
  <c r="I25" i="52"/>
  <c r="G74" i="47"/>
  <c r="I74" i="47" s="1"/>
  <c r="AB98" i="4"/>
  <c r="G114" i="6"/>
  <c r="N114" i="4" s="1"/>
  <c r="P114" i="4" s="1"/>
  <c r="AB142" i="59"/>
  <c r="AB151" i="59" s="1"/>
  <c r="I118" i="7"/>
  <c r="AC22" i="4"/>
  <c r="I45" i="45"/>
  <c r="G38" i="7"/>
  <c r="U38" i="4" s="1"/>
  <c r="W38" i="4" s="1"/>
  <c r="O20" i="76"/>
  <c r="G142" i="18"/>
  <c r="I25" i="33"/>
  <c r="G73" i="33"/>
  <c r="I73" i="33" s="1"/>
  <c r="G142" i="51"/>
  <c r="I128" i="51"/>
  <c r="I59" i="60"/>
  <c r="G75" i="25" s="1"/>
  <c r="M24" i="76"/>
  <c r="I114" i="5"/>
  <c r="I10" i="6"/>
  <c r="G73" i="9"/>
  <c r="G73" i="11"/>
  <c r="I73" i="11" s="1"/>
  <c r="G73" i="16"/>
  <c r="G73" i="30"/>
  <c r="G73" i="51"/>
  <c r="W131" i="4"/>
  <c r="AD131" i="4" s="1"/>
  <c r="AB131" i="4"/>
  <c r="I45" i="48"/>
  <c r="G73" i="48"/>
  <c r="I25" i="58"/>
  <c r="I143" i="5"/>
  <c r="G73" i="19"/>
  <c r="I25" i="26"/>
  <c r="G25" i="32"/>
  <c r="G73" i="32" s="1"/>
  <c r="G73" i="49"/>
  <c r="I73" i="49" s="1"/>
  <c r="AC70" i="4"/>
  <c r="G142" i="35"/>
  <c r="G151" i="35" s="1"/>
  <c r="G142" i="32"/>
  <c r="K142" i="59"/>
  <c r="K151" i="59" s="1"/>
  <c r="K152" i="59" s="1"/>
  <c r="AN142" i="59"/>
  <c r="AN151" i="59" s="1"/>
  <c r="AZ89" i="59"/>
  <c r="G89" i="45" s="1"/>
  <c r="I89" i="45" s="1"/>
  <c r="G111" i="22"/>
  <c r="I111" i="22" s="1"/>
  <c r="I114" i="6"/>
  <c r="G143" i="7"/>
  <c r="I143" i="7" s="1"/>
  <c r="I143" i="45"/>
  <c r="G81" i="7"/>
  <c r="I81" i="45"/>
  <c r="W41" i="4"/>
  <c r="AZ88" i="59"/>
  <c r="G88" i="45" s="1"/>
  <c r="I88" i="45" s="1"/>
  <c r="N142" i="59"/>
  <c r="N151" i="59" s="1"/>
  <c r="N152" i="59" s="1"/>
  <c r="G101" i="7"/>
  <c r="U101" i="4" s="1"/>
  <c r="W101" i="4" s="1"/>
  <c r="G121" i="7"/>
  <c r="U121" i="4" s="1"/>
  <c r="W121" i="4" s="1"/>
  <c r="G10" i="7"/>
  <c r="I10" i="7" s="1"/>
  <c r="G134" i="7"/>
  <c r="U134" i="4" s="1"/>
  <c r="H73" i="59"/>
  <c r="E74" i="59"/>
  <c r="AZ74" i="59" s="1"/>
  <c r="G74" i="45" s="1"/>
  <c r="I74" i="45" s="1"/>
  <c r="AZ75" i="59"/>
  <c r="G75" i="45" s="1"/>
  <c r="I75" i="45" s="1"/>
  <c r="AZ128" i="59"/>
  <c r="G128" i="45" s="1"/>
  <c r="I128" i="45" s="1"/>
  <c r="AZ30" i="59"/>
  <c r="G30" i="45" s="1"/>
  <c r="I30" i="45" s="1"/>
  <c r="AZ25" i="59"/>
  <c r="G25" i="45" s="1"/>
  <c r="I25" i="45" s="1"/>
  <c r="H85" i="59"/>
  <c r="AZ9" i="59"/>
  <c r="G9" i="45" s="1"/>
  <c r="I9" i="45" s="1"/>
  <c r="AC128" i="4"/>
  <c r="AC101" i="4"/>
  <c r="AC34" i="4"/>
  <c r="I143" i="4"/>
  <c r="I45" i="4"/>
  <c r="I134" i="4"/>
  <c r="I26" i="4"/>
  <c r="AC143" i="4"/>
  <c r="AC49" i="4"/>
  <c r="I114" i="4"/>
  <c r="P134" i="4"/>
  <c r="P67" i="4"/>
  <c r="I70" i="6"/>
  <c r="AB115" i="4"/>
  <c r="AC134" i="4"/>
  <c r="AC67" i="4"/>
  <c r="AD98" i="4"/>
  <c r="AD95" i="4"/>
  <c r="AD44" i="4"/>
  <c r="AB14" i="4"/>
  <c r="AB40" i="4"/>
  <c r="U105" i="4"/>
  <c r="W105" i="4" s="1"/>
  <c r="W19" i="4"/>
  <c r="AD19" i="4" s="1"/>
  <c r="AB17" i="4"/>
  <c r="W136" i="4"/>
  <c r="AD136" i="4" s="1"/>
  <c r="AB53" i="4"/>
  <c r="W28" i="4"/>
  <c r="AD28" i="4" s="1"/>
  <c r="W39" i="4"/>
  <c r="AD39" i="4" s="1"/>
  <c r="W11" i="4"/>
  <c r="AD11" i="4" s="1"/>
  <c r="AB68" i="4"/>
  <c r="AB60" i="4"/>
  <c r="AB24" i="4"/>
  <c r="AB69" i="4"/>
  <c r="AB57" i="4"/>
  <c r="W46" i="4"/>
  <c r="AD46" i="4" s="1"/>
  <c r="W33" i="4"/>
  <c r="AD33" i="4" s="1"/>
  <c r="AB43" i="4"/>
  <c r="AC89" i="4"/>
  <c r="W51" i="4"/>
  <c r="AD51" i="4" s="1"/>
  <c r="W27" i="4"/>
  <c r="AD27" i="4" s="1"/>
  <c r="W15" i="4"/>
  <c r="AD15" i="4" s="1"/>
  <c r="AB52" i="4"/>
  <c r="AB32" i="4"/>
  <c r="AB21" i="4"/>
  <c r="AB13" i="4"/>
  <c r="W141" i="4"/>
  <c r="AD141" i="4" s="1"/>
  <c r="W115" i="4"/>
  <c r="AD115" i="4" s="1"/>
  <c r="W56" i="4"/>
  <c r="AD56" i="4" s="1"/>
  <c r="W42" i="4"/>
  <c r="AD42" i="4" s="1"/>
  <c r="W36" i="4"/>
  <c r="AD36" i="4" s="1"/>
  <c r="AB29" i="4"/>
  <c r="AB54" i="4"/>
  <c r="AB59" i="4"/>
  <c r="AB23" i="4"/>
  <c r="AB124" i="4"/>
  <c r="W118" i="4"/>
  <c r="AD118" i="4" s="1"/>
  <c r="W106" i="4"/>
  <c r="AC10" i="4"/>
  <c r="AB130" i="4"/>
  <c r="I25" i="60" s="1"/>
  <c r="W37" i="4"/>
  <c r="AD37" i="4" s="1"/>
  <c r="W20" i="4"/>
  <c r="AD20" i="4" s="1"/>
  <c r="W12" i="4"/>
  <c r="AD12" i="4" s="1"/>
  <c r="AC88" i="4"/>
  <c r="AC31" i="4"/>
  <c r="AD92" i="4"/>
  <c r="W120" i="4"/>
  <c r="AD120" i="4" s="1"/>
  <c r="W35" i="4"/>
  <c r="AD35" i="4" s="1"/>
  <c r="W18" i="4"/>
  <c r="AD18" i="4" s="1"/>
  <c r="W16" i="4"/>
  <c r="AD16" i="4" s="1"/>
  <c r="AB112" i="4"/>
  <c r="I124" i="7"/>
  <c r="I121" i="7"/>
  <c r="AC61" i="4"/>
  <c r="AB129" i="4"/>
  <c r="AB44" i="4"/>
  <c r="W135" i="4"/>
  <c r="AD135" i="4" s="1"/>
  <c r="W58" i="4"/>
  <c r="AD58" i="4" s="1"/>
  <c r="W50" i="4"/>
  <c r="AD50" i="4" s="1"/>
  <c r="AD91" i="4"/>
  <c r="I115" i="7"/>
  <c r="AK142" i="59"/>
  <c r="AK151" i="59"/>
  <c r="AN152" i="59"/>
  <c r="AQ152" i="59"/>
  <c r="AB152" i="59"/>
  <c r="I9" i="19"/>
  <c r="AK73" i="59"/>
  <c r="AK85" i="59" s="1"/>
  <c r="I31" i="6"/>
  <c r="AD129" i="4"/>
  <c r="AD109" i="4"/>
  <c r="AD106" i="4"/>
  <c r="G25" i="17"/>
  <c r="I75" i="49"/>
  <c r="G74" i="49"/>
  <c r="I74" i="49" s="1"/>
  <c r="I48" i="7"/>
  <c r="U48" i="4"/>
  <c r="I38" i="7"/>
  <c r="H30" i="7"/>
  <c r="V30" i="4" s="1"/>
  <c r="H25" i="7"/>
  <c r="V25" i="4" s="1"/>
  <c r="I38" i="5"/>
  <c r="U10" i="4"/>
  <c r="I75" i="31"/>
  <c r="G74" i="31"/>
  <c r="I74" i="31" s="1"/>
  <c r="I75" i="63"/>
  <c r="G74" i="63"/>
  <c r="I74" i="63" s="1"/>
  <c r="I140" i="7"/>
  <c r="U140" i="4"/>
  <c r="I138" i="7"/>
  <c r="U138" i="4"/>
  <c r="H30" i="5"/>
  <c r="H30" i="4" s="1"/>
  <c r="I30" i="19"/>
  <c r="I30" i="5" s="1"/>
  <c r="H25" i="19"/>
  <c r="G25" i="5"/>
  <c r="G25" i="4" s="1"/>
  <c r="G9" i="5"/>
  <c r="G9" i="4" s="1"/>
  <c r="I9" i="4" s="1"/>
  <c r="I70" i="7"/>
  <c r="U70" i="4"/>
  <c r="I75" i="29"/>
  <c r="G74" i="29"/>
  <c r="I74" i="29" s="1"/>
  <c r="I147" i="7"/>
  <c r="U147" i="4"/>
  <c r="I75" i="12"/>
  <c r="G74" i="12"/>
  <c r="I74" i="12" s="1"/>
  <c r="I139" i="7"/>
  <c r="U139" i="4"/>
  <c r="I137" i="7"/>
  <c r="U137" i="4"/>
  <c r="I126" i="7"/>
  <c r="U126" i="4"/>
  <c r="H75" i="7"/>
  <c r="V75" i="4" s="1"/>
  <c r="H74" i="8"/>
  <c r="H74" i="7" s="1"/>
  <c r="V74" i="4" s="1"/>
  <c r="I67" i="7"/>
  <c r="U67" i="4"/>
  <c r="I47" i="7"/>
  <c r="U47" i="4"/>
  <c r="H45" i="7"/>
  <c r="V45" i="4" s="1"/>
  <c r="AC45" i="4" s="1"/>
  <c r="H111" i="5"/>
  <c r="H111" i="4" s="1"/>
  <c r="AC111" i="4" s="1"/>
  <c r="N10" i="76" s="1"/>
  <c r="N17" i="76" s="1"/>
  <c r="N22" i="76" s="1"/>
  <c r="N26" i="76" s="1"/>
  <c r="I111" i="19"/>
  <c r="I111" i="5" s="1"/>
  <c r="I101" i="5"/>
  <c r="I25" i="8"/>
  <c r="H151" i="19"/>
  <c r="H151" i="5" s="1"/>
  <c r="H151" i="4" s="1"/>
  <c r="I26" i="5"/>
  <c r="I105" i="19"/>
  <c r="I105" i="5" s="1"/>
  <c r="G105" i="5"/>
  <c r="G105" i="4" s="1"/>
  <c r="I105" i="4" s="1"/>
  <c r="I45" i="5"/>
  <c r="G73" i="10"/>
  <c r="I151" i="11"/>
  <c r="G111" i="14"/>
  <c r="I111" i="14" s="1"/>
  <c r="I142" i="15"/>
  <c r="G73" i="29"/>
  <c r="G114" i="7"/>
  <c r="U114" i="4" s="1"/>
  <c r="W114" i="4" s="1"/>
  <c r="I151" i="35"/>
  <c r="I142" i="35"/>
  <c r="G73" i="50"/>
  <c r="G85" i="50" s="1"/>
  <c r="I85" i="50" s="1"/>
  <c r="G73" i="53"/>
  <c r="I73" i="53" s="1"/>
  <c r="G73" i="52"/>
  <c r="G85" i="52" s="1"/>
  <c r="I85" i="52" s="1"/>
  <c r="P128" i="4"/>
  <c r="I60" i="60"/>
  <c r="AD125" i="4"/>
  <c r="AD113" i="4"/>
  <c r="AD103" i="4"/>
  <c r="AD69" i="4"/>
  <c r="AD66" i="4"/>
  <c r="AD53" i="4"/>
  <c r="I112" i="7"/>
  <c r="I75" i="51"/>
  <c r="G74" i="51"/>
  <c r="I74" i="51" s="1"/>
  <c r="I75" i="55"/>
  <c r="G74" i="55"/>
  <c r="I74" i="55" s="1"/>
  <c r="I75" i="54"/>
  <c r="G74" i="54"/>
  <c r="I74" i="54" s="1"/>
  <c r="G123" i="7"/>
  <c r="H142" i="37"/>
  <c r="H151" i="37" s="1"/>
  <c r="G25" i="31"/>
  <c r="I25" i="32"/>
  <c r="I75" i="16"/>
  <c r="G74" i="16"/>
  <c r="I74" i="16" s="1"/>
  <c r="I133" i="7"/>
  <c r="U133" i="4"/>
  <c r="I79" i="7"/>
  <c r="U79" i="4"/>
  <c r="I61" i="7"/>
  <c r="U61" i="4"/>
  <c r="I55" i="7"/>
  <c r="U55" i="4"/>
  <c r="I134" i="5"/>
  <c r="G142" i="34"/>
  <c r="G151" i="34" s="1"/>
  <c r="I151" i="34" s="1"/>
  <c r="I75" i="9"/>
  <c r="G74" i="9"/>
  <c r="I74" i="9" s="1"/>
  <c r="I34" i="7"/>
  <c r="U34" i="4"/>
  <c r="I31" i="7"/>
  <c r="U31" i="4"/>
  <c r="W31" i="4" s="1"/>
  <c r="I26" i="7"/>
  <c r="U26" i="4"/>
  <c r="I22" i="7"/>
  <c r="U22" i="4"/>
  <c r="G74" i="19"/>
  <c r="G85" i="19" s="1"/>
  <c r="G75" i="5"/>
  <c r="G75" i="4" s="1"/>
  <c r="I75" i="4" s="1"/>
  <c r="I75" i="14"/>
  <c r="G74" i="14"/>
  <c r="I74" i="14" s="1"/>
  <c r="I134" i="7"/>
  <c r="I123" i="8"/>
  <c r="G111" i="8"/>
  <c r="I111" i="8" s="1"/>
  <c r="I49" i="7"/>
  <c r="U49" i="4"/>
  <c r="W49" i="4" s="1"/>
  <c r="I45" i="8"/>
  <c r="G45" i="7"/>
  <c r="I88" i="58"/>
  <c r="I75" i="57"/>
  <c r="I75" i="5" s="1"/>
  <c r="G74" i="57"/>
  <c r="I74" i="57" s="1"/>
  <c r="I101" i="4"/>
  <c r="I61" i="5"/>
  <c r="I111" i="17"/>
  <c r="I101" i="7"/>
  <c r="AD90" i="4"/>
  <c r="G142" i="17"/>
  <c r="T73" i="59"/>
  <c r="T85" i="59" s="1"/>
  <c r="T152" i="59" s="1"/>
  <c r="AE152" i="59"/>
  <c r="AH152" i="59"/>
  <c r="P31" i="4"/>
  <c r="P143" i="4"/>
  <c r="P49" i="4"/>
  <c r="AD102" i="4"/>
  <c r="AD99" i="4"/>
  <c r="AD94" i="4"/>
  <c r="AD62" i="4"/>
  <c r="AD57" i="4"/>
  <c r="AD54" i="4"/>
  <c r="AD40" i="4"/>
  <c r="P89" i="4"/>
  <c r="P61" i="4"/>
  <c r="P38" i="4"/>
  <c r="AD130" i="4"/>
  <c r="AD127" i="4"/>
  <c r="AD119" i="4"/>
  <c r="AD110" i="4"/>
  <c r="AD107" i="4"/>
  <c r="AD93" i="4"/>
  <c r="AD52" i="4"/>
  <c r="AD41" i="4"/>
  <c r="AD122" i="4"/>
  <c r="AD121" i="4"/>
  <c r="AD117" i="4"/>
  <c r="AD97" i="4"/>
  <c r="AD124" i="4"/>
  <c r="AD13" i="4"/>
  <c r="P10" i="4"/>
  <c r="AD14" i="4"/>
  <c r="AD77" i="4"/>
  <c r="AD65" i="4"/>
  <c r="AD29" i="4"/>
  <c r="AD17" i="4"/>
  <c r="AD83" i="4"/>
  <c r="AD84" i="4" s="1"/>
  <c r="AD78" i="4"/>
  <c r="AD68" i="4"/>
  <c r="AD64" i="4"/>
  <c r="AD60" i="4"/>
  <c r="AD32" i="4"/>
  <c r="AD24" i="4"/>
  <c r="AD21" i="4"/>
  <c r="AD116" i="4"/>
  <c r="AD108" i="4"/>
  <c r="AD100" i="4"/>
  <c r="AD76" i="4"/>
  <c r="AD59" i="4"/>
  <c r="AD43" i="4"/>
  <c r="AD149" i="4"/>
  <c r="AD148" i="4"/>
  <c r="AD145" i="4"/>
  <c r="AD144" i="4"/>
  <c r="AD132" i="4"/>
  <c r="AD112" i="4"/>
  <c r="AD104" i="4"/>
  <c r="AD96" i="4"/>
  <c r="AD80" i="4"/>
  <c r="E19" i="76" s="1"/>
  <c r="AD71" i="4"/>
  <c r="AD63" i="4"/>
  <c r="I31" i="60" s="1"/>
  <c r="I30" i="60" s="1"/>
  <c r="G42" i="25" s="1"/>
  <c r="AD23" i="4"/>
  <c r="AB90" i="4"/>
  <c r="H151" i="45"/>
  <c r="H73" i="45"/>
  <c r="H73" i="7" s="1"/>
  <c r="V73" i="4" s="1"/>
  <c r="I73" i="48"/>
  <c r="G85" i="48"/>
  <c r="I85" i="48" s="1"/>
  <c r="G151" i="48"/>
  <c r="I151" i="48" s="1"/>
  <c r="I142" i="48"/>
  <c r="G111" i="47"/>
  <c r="I123" i="47"/>
  <c r="I9" i="47"/>
  <c r="I73" i="51"/>
  <c r="G151" i="51"/>
  <c r="I151" i="51" s="1"/>
  <c r="I142" i="51"/>
  <c r="I73" i="52"/>
  <c r="G151" i="52"/>
  <c r="I151" i="52" s="1"/>
  <c r="I142" i="52"/>
  <c r="I73" i="55"/>
  <c r="G85" i="55"/>
  <c r="I85" i="55" s="1"/>
  <c r="I153" i="55" s="1"/>
  <c r="G151" i="53"/>
  <c r="I151" i="53" s="1"/>
  <c r="I142" i="53"/>
  <c r="I73" i="54"/>
  <c r="G151" i="54"/>
  <c r="I151" i="54" s="1"/>
  <c r="I142" i="54"/>
  <c r="G85" i="33"/>
  <c r="I85" i="33" s="1"/>
  <c r="G151" i="33"/>
  <c r="I151" i="33" s="1"/>
  <c r="I142" i="33"/>
  <c r="G73" i="34"/>
  <c r="I9" i="34"/>
  <c r="I73" i="50"/>
  <c r="G151" i="50"/>
  <c r="I151" i="50" s="1"/>
  <c r="I142" i="50"/>
  <c r="G73" i="35"/>
  <c r="I9" i="35"/>
  <c r="G85" i="36"/>
  <c r="I73" i="36"/>
  <c r="I89" i="36"/>
  <c r="G88" i="36"/>
  <c r="G151" i="37"/>
  <c r="I151" i="37" s="1"/>
  <c r="I142" i="37"/>
  <c r="G73" i="37"/>
  <c r="I114" i="26"/>
  <c r="G111" i="26"/>
  <c r="G85" i="26"/>
  <c r="I85" i="26" s="1"/>
  <c r="I73" i="26"/>
  <c r="G73" i="27"/>
  <c r="I9" i="27"/>
  <c r="G111" i="27"/>
  <c r="I114" i="27"/>
  <c r="G85" i="28"/>
  <c r="I85" i="28" s="1"/>
  <c r="I73" i="28"/>
  <c r="I114" i="28"/>
  <c r="G111" i="28"/>
  <c r="I73" i="29"/>
  <c r="G85" i="29"/>
  <c r="I85" i="29" s="1"/>
  <c r="G151" i="29"/>
  <c r="I151" i="29" s="1"/>
  <c r="I142" i="29"/>
  <c r="I73" i="30"/>
  <c r="G85" i="30"/>
  <c r="I85" i="30" s="1"/>
  <c r="G151" i="30"/>
  <c r="I151" i="30" s="1"/>
  <c r="I142" i="30"/>
  <c r="G151" i="31"/>
  <c r="I151" i="31" s="1"/>
  <c r="I142" i="31"/>
  <c r="G85" i="32"/>
  <c r="I85" i="32" s="1"/>
  <c r="I73" i="32"/>
  <c r="H151" i="17"/>
  <c r="I73" i="16"/>
  <c r="G85" i="16"/>
  <c r="I85" i="16" s="1"/>
  <c r="G151" i="16"/>
  <c r="I151" i="16" s="1"/>
  <c r="I142" i="16"/>
  <c r="I151" i="15"/>
  <c r="G73" i="15"/>
  <c r="G151" i="49"/>
  <c r="I151" i="49" s="1"/>
  <c r="I142" i="49"/>
  <c r="G25" i="14"/>
  <c r="I30" i="14"/>
  <c r="G142" i="14"/>
  <c r="G25" i="13"/>
  <c r="I30" i="13"/>
  <c r="G142" i="13"/>
  <c r="I73" i="63"/>
  <c r="G85" i="63"/>
  <c r="I85" i="63" s="1"/>
  <c r="G151" i="63"/>
  <c r="I151" i="63" s="1"/>
  <c r="I142" i="63"/>
  <c r="G151" i="12"/>
  <c r="I151" i="12" s="1"/>
  <c r="G73" i="12"/>
  <c r="I9" i="11"/>
  <c r="I142" i="11"/>
  <c r="I73" i="10"/>
  <c r="G85" i="10"/>
  <c r="I85" i="10" s="1"/>
  <c r="G151" i="10"/>
  <c r="I151" i="10" s="1"/>
  <c r="I142" i="10"/>
  <c r="I73" i="9"/>
  <c r="G85" i="9"/>
  <c r="I85" i="9" s="1"/>
  <c r="G151" i="9"/>
  <c r="I151" i="9" s="1"/>
  <c r="I142" i="9"/>
  <c r="I128" i="8"/>
  <c r="G142" i="8"/>
  <c r="G85" i="58"/>
  <c r="I85" i="58" s="1"/>
  <c r="I73" i="58"/>
  <c r="G151" i="58"/>
  <c r="I151" i="58" s="1"/>
  <c r="I142" i="58"/>
  <c r="I123" i="20"/>
  <c r="G111" i="20"/>
  <c r="G73" i="20"/>
  <c r="I74" i="21"/>
  <c r="G74" i="6"/>
  <c r="N74" i="4" s="1"/>
  <c r="I30" i="21"/>
  <c r="H25" i="21"/>
  <c r="H25" i="6" s="1"/>
  <c r="O25" i="4" s="1"/>
  <c r="H151" i="6"/>
  <c r="O151" i="4" s="1"/>
  <c r="H142" i="6"/>
  <c r="O142" i="4" s="1"/>
  <c r="I79" i="6"/>
  <c r="G85" i="21"/>
  <c r="I45" i="21"/>
  <c r="I45" i="6" s="1"/>
  <c r="G45" i="6"/>
  <c r="N45" i="4" s="1"/>
  <c r="G151" i="21"/>
  <c r="I151" i="21" s="1"/>
  <c r="I142" i="21"/>
  <c r="I128" i="6"/>
  <c r="G151" i="46"/>
  <c r="I151" i="46" s="1"/>
  <c r="I142" i="46"/>
  <c r="H74" i="46"/>
  <c r="H75" i="6"/>
  <c r="O75" i="4" s="1"/>
  <c r="I30" i="46"/>
  <c r="I30" i="6" s="1"/>
  <c r="G25" i="46"/>
  <c r="G30" i="6"/>
  <c r="N30" i="4" s="1"/>
  <c r="H9" i="6"/>
  <c r="O9" i="4" s="1"/>
  <c r="AC9" i="4" s="1"/>
  <c r="H73" i="46"/>
  <c r="I75" i="46"/>
  <c r="I75" i="6" s="1"/>
  <c r="G111" i="6"/>
  <c r="N111" i="4" s="1"/>
  <c r="I88" i="22"/>
  <c r="I88" i="6" s="1"/>
  <c r="G88" i="6"/>
  <c r="N88" i="4" s="1"/>
  <c r="P88" i="4" s="1"/>
  <c r="G73" i="22"/>
  <c r="I9" i="22"/>
  <c r="I9" i="6" s="1"/>
  <c r="G9" i="6"/>
  <c r="N9" i="4" s="1"/>
  <c r="G123" i="6"/>
  <c r="N123" i="4" s="1"/>
  <c r="I123" i="22"/>
  <c r="I123" i="6" s="1"/>
  <c r="G101" i="6"/>
  <c r="N101" i="4" s="1"/>
  <c r="I101" i="22"/>
  <c r="I101" i="6" s="1"/>
  <c r="I25" i="22"/>
  <c r="G25" i="6"/>
  <c r="N25" i="4" s="1"/>
  <c r="H73" i="22"/>
  <c r="I73" i="57"/>
  <c r="G151" i="57"/>
  <c r="I151" i="57" s="1"/>
  <c r="I142" i="57"/>
  <c r="G151" i="18"/>
  <c r="I151" i="18" s="1"/>
  <c r="I142" i="18"/>
  <c r="I9" i="18"/>
  <c r="I9" i="5" s="1"/>
  <c r="G73" i="18"/>
  <c r="G73" i="5" s="1"/>
  <c r="G73" i="4" s="1"/>
  <c r="I89" i="19"/>
  <c r="I89" i="5" s="1"/>
  <c r="G88" i="19"/>
  <c r="G88" i="5" s="1"/>
  <c r="G88" i="4" s="1"/>
  <c r="I88" i="4" s="1"/>
  <c r="AT85" i="59"/>
  <c r="H111" i="59"/>
  <c r="H142" i="59" s="1"/>
  <c r="H151" i="59" s="1"/>
  <c r="AM21" i="59"/>
  <c r="G85" i="57" l="1"/>
  <c r="I85" i="57" s="1"/>
  <c r="H85" i="46"/>
  <c r="G85" i="49"/>
  <c r="I85" i="49" s="1"/>
  <c r="I142" i="34"/>
  <c r="G85" i="54"/>
  <c r="I85" i="54" s="1"/>
  <c r="G85" i="53"/>
  <c r="I85" i="53" s="1"/>
  <c r="G75" i="7"/>
  <c r="I153" i="50"/>
  <c r="G89" i="7"/>
  <c r="G85" i="51"/>
  <c r="I85" i="51" s="1"/>
  <c r="U143" i="4"/>
  <c r="AB143" i="4" s="1"/>
  <c r="G88" i="7"/>
  <c r="G57" i="25"/>
  <c r="I43" i="60"/>
  <c r="I26" i="60"/>
  <c r="G32" i="25" s="1"/>
  <c r="M11" i="76"/>
  <c r="O11" i="76" s="1"/>
  <c r="G151" i="32"/>
  <c r="I151" i="32" s="1"/>
  <c r="I142" i="32"/>
  <c r="I153" i="9"/>
  <c r="G25" i="7"/>
  <c r="I22" i="60"/>
  <c r="G29" i="25" s="1"/>
  <c r="M14" i="76"/>
  <c r="E20" i="76"/>
  <c r="G20" i="76" s="1"/>
  <c r="G19" i="76"/>
  <c r="G19" i="25" s="1"/>
  <c r="G9" i="7"/>
  <c r="M25" i="76"/>
  <c r="O24" i="76"/>
  <c r="G142" i="22"/>
  <c r="G151" i="22" s="1"/>
  <c r="AZ111" i="59"/>
  <c r="G111" i="45" s="1"/>
  <c r="I111" i="45" s="1"/>
  <c r="G30" i="7"/>
  <c r="U30" i="4" s="1"/>
  <c r="W30" i="4" s="1"/>
  <c r="AB121" i="4"/>
  <c r="G128" i="7"/>
  <c r="U81" i="4"/>
  <c r="I81" i="7"/>
  <c r="E85" i="59"/>
  <c r="E152" i="59" s="1"/>
  <c r="I153" i="10"/>
  <c r="AZ151" i="59"/>
  <c r="AZ142" i="59"/>
  <c r="G142" i="45" s="1"/>
  <c r="I142" i="45" s="1"/>
  <c r="AZ85" i="59"/>
  <c r="G85" i="45" s="1"/>
  <c r="AZ73" i="59"/>
  <c r="G73" i="45" s="1"/>
  <c r="AD114" i="4"/>
  <c r="AD105" i="4"/>
  <c r="AD49" i="4"/>
  <c r="AD31" i="4"/>
  <c r="AB105" i="4"/>
  <c r="AC75" i="4"/>
  <c r="AD38" i="4"/>
  <c r="I114" i="7"/>
  <c r="AB114" i="4"/>
  <c r="AK152" i="59"/>
  <c r="I25" i="7"/>
  <c r="U25" i="4"/>
  <c r="W25" i="4" s="1"/>
  <c r="I153" i="57"/>
  <c r="I153" i="63"/>
  <c r="I153" i="49"/>
  <c r="I153" i="16"/>
  <c r="H151" i="7"/>
  <c r="V151" i="4" s="1"/>
  <c r="AC151" i="4" s="1"/>
  <c r="I153" i="30"/>
  <c r="I153" i="29"/>
  <c r="I153" i="33"/>
  <c r="I153" i="54"/>
  <c r="I153" i="53"/>
  <c r="I153" i="52"/>
  <c r="I153" i="51"/>
  <c r="I153" i="48"/>
  <c r="I45" i="7"/>
  <c r="U45" i="4"/>
  <c r="W45" i="4" s="1"/>
  <c r="W134" i="4"/>
  <c r="AD134" i="4" s="1"/>
  <c r="AB134" i="4"/>
  <c r="AB22" i="4"/>
  <c r="W22" i="4"/>
  <c r="AD22" i="4" s="1"/>
  <c r="W26" i="4"/>
  <c r="AD26" i="4" s="1"/>
  <c r="AB26" i="4"/>
  <c r="AB34" i="4"/>
  <c r="W34" i="4"/>
  <c r="AD34" i="4" s="1"/>
  <c r="I75" i="7"/>
  <c r="U75" i="4"/>
  <c r="I25" i="31"/>
  <c r="G73" i="31"/>
  <c r="W143" i="4"/>
  <c r="AD143" i="4" s="1"/>
  <c r="I123" i="7"/>
  <c r="U123" i="4"/>
  <c r="W123" i="4" s="1"/>
  <c r="H142" i="7"/>
  <c r="V142" i="4" s="1"/>
  <c r="AC142" i="4" s="1"/>
  <c r="AB38" i="4"/>
  <c r="AB49" i="4"/>
  <c r="AB31" i="4"/>
  <c r="I30" i="7"/>
  <c r="I74" i="8"/>
  <c r="I111" i="4"/>
  <c r="I74" i="19"/>
  <c r="I74" i="5" s="1"/>
  <c r="G74" i="5"/>
  <c r="G74" i="4" s="1"/>
  <c r="I74" i="4" s="1"/>
  <c r="AB55" i="4"/>
  <c r="W55" i="4"/>
  <c r="AD55" i="4" s="1"/>
  <c r="W61" i="4"/>
  <c r="AD61" i="4" s="1"/>
  <c r="E15" i="76" s="1"/>
  <c r="G15" i="76" s="1"/>
  <c r="AB61" i="4"/>
  <c r="W79" i="4"/>
  <c r="AD79" i="4" s="1"/>
  <c r="I52" i="60" s="1"/>
  <c r="I55" i="60" s="1"/>
  <c r="AB79" i="4"/>
  <c r="AB133" i="4"/>
  <c r="M15" i="76" s="1"/>
  <c r="O15" i="76" s="1"/>
  <c r="W133" i="4"/>
  <c r="AD133" i="4" s="1"/>
  <c r="I24" i="60" s="1"/>
  <c r="G31" i="25" s="1"/>
  <c r="AB47" i="4"/>
  <c r="W47" i="4"/>
  <c r="AD47" i="4" s="1"/>
  <c r="W67" i="4"/>
  <c r="AD67" i="4" s="1"/>
  <c r="AB67" i="4"/>
  <c r="I16" i="60" s="1"/>
  <c r="AB126" i="4"/>
  <c r="W126" i="4"/>
  <c r="AD126" i="4" s="1"/>
  <c r="W137" i="4"/>
  <c r="AD137" i="4" s="1"/>
  <c r="AB137" i="4"/>
  <c r="AB139" i="4"/>
  <c r="W139" i="4"/>
  <c r="AD139" i="4" s="1"/>
  <c r="AB147" i="4"/>
  <c r="AB150" i="4" s="1"/>
  <c r="AD150" i="4" s="1"/>
  <c r="W147" i="4"/>
  <c r="AD147" i="4" s="1"/>
  <c r="AB70" i="4"/>
  <c r="W70" i="4"/>
  <c r="AD70" i="4" s="1"/>
  <c r="H25" i="5"/>
  <c r="H25" i="4" s="1"/>
  <c r="I25" i="4" s="1"/>
  <c r="H73" i="19"/>
  <c r="I25" i="19"/>
  <c r="I25" i="5" s="1"/>
  <c r="I30" i="4"/>
  <c r="AC30" i="4"/>
  <c r="G74" i="7"/>
  <c r="W138" i="4"/>
  <c r="AD138" i="4" s="1"/>
  <c r="AB138" i="4"/>
  <c r="AB140" i="4"/>
  <c r="W140" i="4"/>
  <c r="AD140" i="4" s="1"/>
  <c r="W10" i="4"/>
  <c r="AD10" i="4" s="1"/>
  <c r="I13" i="60" s="1"/>
  <c r="G14" i="25" s="1"/>
  <c r="AB10" i="4"/>
  <c r="W48" i="4"/>
  <c r="AD48" i="4" s="1"/>
  <c r="AB48" i="4"/>
  <c r="G73" i="17"/>
  <c r="G85" i="17" s="1"/>
  <c r="H85" i="8"/>
  <c r="G151" i="17"/>
  <c r="I151" i="17" s="1"/>
  <c r="I142" i="17"/>
  <c r="H152" i="59"/>
  <c r="AT152" i="59"/>
  <c r="AB101" i="4"/>
  <c r="P101" i="4"/>
  <c r="AD101" i="4" s="1"/>
  <c r="P30" i="4"/>
  <c r="P75" i="4"/>
  <c r="P45" i="4"/>
  <c r="P123" i="4"/>
  <c r="P111" i="4"/>
  <c r="P9" i="4"/>
  <c r="P25" i="4"/>
  <c r="I14" i="60"/>
  <c r="G15" i="25" s="1"/>
  <c r="I88" i="7"/>
  <c r="U88" i="4"/>
  <c r="I85" i="36"/>
  <c r="H85" i="45"/>
  <c r="I73" i="45"/>
  <c r="G85" i="47"/>
  <c r="I85" i="47" s="1"/>
  <c r="I111" i="47"/>
  <c r="G142" i="47"/>
  <c r="I73" i="34"/>
  <c r="G85" i="34"/>
  <c r="I85" i="34" s="1"/>
  <c r="I153" i="34" s="1"/>
  <c r="I73" i="35"/>
  <c r="G85" i="35"/>
  <c r="I85" i="35" s="1"/>
  <c r="I153" i="35" s="1"/>
  <c r="I88" i="36"/>
  <c r="G142" i="36"/>
  <c r="I73" i="37"/>
  <c r="G85" i="37"/>
  <c r="I85" i="37" s="1"/>
  <c r="I153" i="37" s="1"/>
  <c r="I111" i="26"/>
  <c r="G142" i="26"/>
  <c r="I111" i="27"/>
  <c r="G142" i="27"/>
  <c r="I73" i="27"/>
  <c r="G85" i="27"/>
  <c r="I85" i="27" s="1"/>
  <c r="I111" i="28"/>
  <c r="G142" i="28"/>
  <c r="I153" i="32"/>
  <c r="G85" i="15"/>
  <c r="I85" i="15" s="1"/>
  <c r="I153" i="15" s="1"/>
  <c r="I73" i="15"/>
  <c r="I142" i="14"/>
  <c r="G151" i="14"/>
  <c r="I151" i="14" s="1"/>
  <c r="I25" i="14"/>
  <c r="G73" i="14"/>
  <c r="I142" i="13"/>
  <c r="G151" i="13"/>
  <c r="I151" i="13" s="1"/>
  <c r="I25" i="13"/>
  <c r="G73" i="13"/>
  <c r="I73" i="12"/>
  <c r="G85" i="12"/>
  <c r="I85" i="12" s="1"/>
  <c r="I153" i="12" s="1"/>
  <c r="G85" i="11"/>
  <c r="I85" i="11" s="1"/>
  <c r="I153" i="11" s="1"/>
  <c r="G151" i="8"/>
  <c r="I151" i="8" s="1"/>
  <c r="I142" i="8"/>
  <c r="G85" i="8"/>
  <c r="I73" i="8"/>
  <c r="I153" i="58"/>
  <c r="I111" i="20"/>
  <c r="I111" i="6" s="1"/>
  <c r="G142" i="20"/>
  <c r="I73" i="20"/>
  <c r="G85" i="20"/>
  <c r="I85" i="20" s="1"/>
  <c r="H73" i="21"/>
  <c r="I25" i="21"/>
  <c r="I74" i="46"/>
  <c r="I74" i="6" s="1"/>
  <c r="H74" i="6"/>
  <c r="O74" i="4" s="1"/>
  <c r="AC74" i="4" s="1"/>
  <c r="I25" i="46"/>
  <c r="G73" i="46"/>
  <c r="G73" i="6" s="1"/>
  <c r="N73" i="4" s="1"/>
  <c r="H85" i="22"/>
  <c r="H73" i="6"/>
  <c r="O73" i="4" s="1"/>
  <c r="G85" i="22"/>
  <c r="I73" i="22"/>
  <c r="G85" i="18"/>
  <c r="I85" i="18" s="1"/>
  <c r="I153" i="18" s="1"/>
  <c r="I73" i="18"/>
  <c r="I88" i="19"/>
  <c r="I88" i="5" s="1"/>
  <c r="G142" i="19"/>
  <c r="G142" i="5" s="1"/>
  <c r="G142" i="4" s="1"/>
  <c r="I142" i="4" s="1"/>
  <c r="AA80" i="59"/>
  <c r="AA81" i="59"/>
  <c r="Q14" i="42"/>
  <c r="J11" i="42"/>
  <c r="K11" i="42"/>
  <c r="L11" i="42"/>
  <c r="M11" i="42"/>
  <c r="N11" i="42"/>
  <c r="O11" i="42"/>
  <c r="P11" i="42"/>
  <c r="G11" i="42"/>
  <c r="G259" i="43"/>
  <c r="F161" i="43"/>
  <c r="G161" i="43" s="1"/>
  <c r="G166" i="43" s="1"/>
  <c r="D166" i="43"/>
  <c r="E170" i="43"/>
  <c r="E166" i="43"/>
  <c r="F166" i="43"/>
  <c r="D88" i="43"/>
  <c r="AZ152" i="59" l="1"/>
  <c r="I85" i="8"/>
  <c r="U89" i="4"/>
  <c r="I89" i="7"/>
  <c r="I85" i="45"/>
  <c r="P73" i="4"/>
  <c r="I142" i="22"/>
  <c r="G142" i="6"/>
  <c r="N142" i="4" s="1"/>
  <c r="P142" i="4" s="1"/>
  <c r="M18" i="76"/>
  <c r="I34" i="60"/>
  <c r="E13" i="76"/>
  <c r="U9" i="4"/>
  <c r="I9" i="7"/>
  <c r="G73" i="7"/>
  <c r="U73" i="4" s="1"/>
  <c r="AB73" i="4" s="1"/>
  <c r="I35" i="60"/>
  <c r="E14" i="76"/>
  <c r="G14" i="76" s="1"/>
  <c r="M19" i="76"/>
  <c r="O19" i="76" s="1"/>
  <c r="I27" i="60"/>
  <c r="G34" i="25" s="1"/>
  <c r="M16" i="76"/>
  <c r="O16" i="76" s="1"/>
  <c r="I20" i="60"/>
  <c r="G27" i="25" s="1"/>
  <c r="M9" i="76"/>
  <c r="O9" i="76" s="1"/>
  <c r="O25" i="76"/>
  <c r="O14" i="76"/>
  <c r="M12" i="76"/>
  <c r="O12" i="76" s="1"/>
  <c r="G111" i="7"/>
  <c r="I111" i="7" s="1"/>
  <c r="U128" i="4"/>
  <c r="I128" i="7"/>
  <c r="G151" i="45"/>
  <c r="I151" i="45" s="1"/>
  <c r="W81" i="4"/>
  <c r="AD81" i="4" s="1"/>
  <c r="E21" i="76" s="1"/>
  <c r="AB81" i="4"/>
  <c r="AC25" i="4"/>
  <c r="I25" i="6"/>
  <c r="I38" i="60"/>
  <c r="G53" i="25" s="1"/>
  <c r="AB25" i="4"/>
  <c r="AB123" i="4"/>
  <c r="AB30" i="4"/>
  <c r="I39" i="60"/>
  <c r="G54" i="25" s="1"/>
  <c r="I153" i="8"/>
  <c r="I37" i="60"/>
  <c r="AD45" i="4"/>
  <c r="AD30" i="4"/>
  <c r="AD123" i="4"/>
  <c r="AB45" i="4"/>
  <c r="H85" i="7"/>
  <c r="V85" i="4" s="1"/>
  <c r="AD25" i="4"/>
  <c r="I74" i="7"/>
  <c r="U74" i="4"/>
  <c r="W74" i="4" s="1"/>
  <c r="H85" i="19"/>
  <c r="H73" i="5"/>
  <c r="H73" i="4" s="1"/>
  <c r="I73" i="4" s="1"/>
  <c r="I73" i="19"/>
  <c r="I73" i="5" s="1"/>
  <c r="G85" i="5"/>
  <c r="G85" i="4" s="1"/>
  <c r="I73" i="31"/>
  <c r="G85" i="31"/>
  <c r="I85" i="31" s="1"/>
  <c r="I153" i="31" s="1"/>
  <c r="W75" i="4"/>
  <c r="AD75" i="4" s="1"/>
  <c r="AB75" i="4"/>
  <c r="G142" i="7"/>
  <c r="U142" i="4" s="1"/>
  <c r="P74" i="4"/>
  <c r="AD74" i="4" s="1"/>
  <c r="W88" i="4"/>
  <c r="AD88" i="4" s="1"/>
  <c r="AB88" i="4"/>
  <c r="I142" i="47"/>
  <c r="G151" i="47"/>
  <c r="I151" i="47" s="1"/>
  <c r="I153" i="47" s="1"/>
  <c r="G151" i="36"/>
  <c r="I142" i="36"/>
  <c r="G151" i="26"/>
  <c r="I151" i="26" s="1"/>
  <c r="I153" i="26" s="1"/>
  <c r="I142" i="26"/>
  <c r="I142" i="27"/>
  <c r="G151" i="27"/>
  <c r="I151" i="27" s="1"/>
  <c r="I153" i="27" s="1"/>
  <c r="G151" i="28"/>
  <c r="I151" i="28" s="1"/>
  <c r="I142" i="28"/>
  <c r="G85" i="14"/>
  <c r="I85" i="14" s="1"/>
  <c r="I153" i="14" s="1"/>
  <c r="I73" i="14"/>
  <c r="G85" i="13"/>
  <c r="I85" i="13" s="1"/>
  <c r="I153" i="13" s="1"/>
  <c r="I73" i="13"/>
  <c r="I142" i="20"/>
  <c r="I142" i="6" s="1"/>
  <c r="G151" i="20"/>
  <c r="I151" i="20" s="1"/>
  <c r="I153" i="20" s="1"/>
  <c r="H85" i="21"/>
  <c r="I85" i="21" s="1"/>
  <c r="I153" i="21" s="1"/>
  <c r="I73" i="21"/>
  <c r="I73" i="46"/>
  <c r="G85" i="46"/>
  <c r="I85" i="46" s="1"/>
  <c r="I153" i="46" s="1"/>
  <c r="I85" i="22"/>
  <c r="G85" i="6"/>
  <c r="N85" i="4" s="1"/>
  <c r="G151" i="6"/>
  <c r="N151" i="4" s="1"/>
  <c r="P151" i="4" s="1"/>
  <c r="I151" i="22"/>
  <c r="I151" i="6" s="1"/>
  <c r="G151" i="19"/>
  <c r="I142" i="19"/>
  <c r="I142" i="5" s="1"/>
  <c r="AJ21" i="59"/>
  <c r="D103" i="43"/>
  <c r="D78" i="43"/>
  <c r="I153" i="45" l="1"/>
  <c r="W89" i="4"/>
  <c r="AD89" i="4" s="1"/>
  <c r="AB89" i="4"/>
  <c r="I73" i="6"/>
  <c r="G45" i="25"/>
  <c r="U111" i="4"/>
  <c r="W73" i="4"/>
  <c r="I73" i="7"/>
  <c r="I153" i="22"/>
  <c r="I12" i="60"/>
  <c r="G13" i="25" s="1"/>
  <c r="E9" i="76"/>
  <c r="G9" i="76" s="1"/>
  <c r="I11" i="60"/>
  <c r="G12" i="25" s="1"/>
  <c r="H12" i="25" s="1"/>
  <c r="I12" i="25" s="1"/>
  <c r="E10" i="76"/>
  <c r="G10" i="76" s="1"/>
  <c r="G21" i="76"/>
  <c r="G47" i="25" s="1"/>
  <c r="E22" i="76"/>
  <c r="AC73" i="4"/>
  <c r="W9" i="4"/>
  <c r="AD9" i="4" s="1"/>
  <c r="E8" i="76" s="1"/>
  <c r="AB9" i="4"/>
  <c r="G13" i="76"/>
  <c r="E16" i="76"/>
  <c r="O18" i="76"/>
  <c r="M21" i="76"/>
  <c r="I19" i="60"/>
  <c r="G26" i="25" s="1"/>
  <c r="M8" i="76"/>
  <c r="AD73" i="4"/>
  <c r="W128" i="4"/>
  <c r="AD128" i="4" s="1"/>
  <c r="AB128" i="4"/>
  <c r="I153" i="28"/>
  <c r="I44" i="60"/>
  <c r="I142" i="7"/>
  <c r="H85" i="5"/>
  <c r="I85" i="19"/>
  <c r="AB74" i="4"/>
  <c r="G85" i="7"/>
  <c r="I151" i="19"/>
  <c r="G151" i="5"/>
  <c r="G151" i="4" s="1"/>
  <c r="I151" i="4" s="1"/>
  <c r="I151" i="36"/>
  <c r="G151" i="7"/>
  <c r="AB142" i="4"/>
  <c r="W142" i="4"/>
  <c r="AD142" i="4" s="1"/>
  <c r="H85" i="6"/>
  <c r="O85" i="4" s="1"/>
  <c r="I85" i="6"/>
  <c r="I153" i="6" s="1"/>
  <c r="H54" i="25"/>
  <c r="H45" i="25"/>
  <c r="W111" i="4" l="1"/>
  <c r="AD111" i="4" s="1"/>
  <c r="I21" i="60" s="1"/>
  <c r="AB111" i="4"/>
  <c r="M10" i="76" s="1"/>
  <c r="O10" i="76" s="1"/>
  <c r="I18" i="60"/>
  <c r="I46" i="60" s="1"/>
  <c r="I62" i="60" s="1"/>
  <c r="O8" i="76"/>
  <c r="E12" i="76"/>
  <c r="E17" i="76" s="1"/>
  <c r="G17" i="76" s="1"/>
  <c r="G8" i="76"/>
  <c r="G22" i="76"/>
  <c r="E23" i="76"/>
  <c r="G23" i="76" s="1"/>
  <c r="I153" i="36"/>
  <c r="O21" i="76"/>
  <c r="G16" i="76"/>
  <c r="E25" i="76"/>
  <c r="I85" i="5"/>
  <c r="I153" i="19"/>
  <c r="U85" i="4"/>
  <c r="I85" i="7"/>
  <c r="G153" i="5"/>
  <c r="I151" i="5"/>
  <c r="H85" i="4"/>
  <c r="I85" i="4" s="1"/>
  <c r="H153" i="5"/>
  <c r="P85" i="4"/>
  <c r="P152" i="4" s="1"/>
  <c r="I151" i="7"/>
  <c r="I153" i="7" s="1"/>
  <c r="U151" i="4"/>
  <c r="F16" i="69"/>
  <c r="F17" i="69" s="1"/>
  <c r="F18" i="69"/>
  <c r="F26" i="69"/>
  <c r="E31" i="74"/>
  <c r="E25" i="74"/>
  <c r="E19" i="74"/>
  <c r="E20" i="74" s="1"/>
  <c r="E24" i="74" s="1"/>
  <c r="M17" i="76" l="1"/>
  <c r="O17" i="76" s="1"/>
  <c r="G28" i="25"/>
  <c r="I28" i="60"/>
  <c r="I48" i="60" s="1"/>
  <c r="I63" i="60" s="1"/>
  <c r="E24" i="76"/>
  <c r="G24" i="76" s="1"/>
  <c r="G12" i="76"/>
  <c r="I152" i="4"/>
  <c r="G25" i="76"/>
  <c r="I153" i="5"/>
  <c r="AB85" i="4"/>
  <c r="W85" i="4"/>
  <c r="F34" i="69"/>
  <c r="F35" i="69" s="1"/>
  <c r="AC85" i="4"/>
  <c r="AC152" i="4" s="1"/>
  <c r="W151" i="4"/>
  <c r="AB151" i="4"/>
  <c r="E26" i="74"/>
  <c r="E35" i="74" s="1"/>
  <c r="E37" i="74" s="1"/>
  <c r="M22" i="76" l="1"/>
  <c r="W152" i="4"/>
  <c r="E26" i="76"/>
  <c r="G26" i="76" s="1"/>
  <c r="AD85" i="4"/>
  <c r="AB152" i="4"/>
  <c r="AD151" i="4"/>
  <c r="E43" i="73"/>
  <c r="C43" i="73"/>
  <c r="E29" i="73"/>
  <c r="D29" i="73"/>
  <c r="C29" i="73"/>
  <c r="B29" i="73"/>
  <c r="E21" i="73"/>
  <c r="D21" i="73"/>
  <c r="C21" i="73"/>
  <c r="B21" i="73"/>
  <c r="M26" i="76" l="1"/>
  <c r="O26" i="76" s="1"/>
  <c r="O22" i="76"/>
  <c r="AD152" i="4"/>
  <c r="M20" i="23"/>
  <c r="J25" i="76" l="1"/>
  <c r="L25" i="76" s="1"/>
  <c r="J21" i="76"/>
  <c r="K17" i="76"/>
  <c r="K22" i="76" s="1"/>
  <c r="K26" i="76" s="1"/>
  <c r="J12" i="76"/>
  <c r="J17" i="76" s="1"/>
  <c r="B22" i="76"/>
  <c r="D22" i="76" s="1"/>
  <c r="B16" i="76"/>
  <c r="D16" i="76" s="1"/>
  <c r="D14" i="76"/>
  <c r="B20" i="76"/>
  <c r="D20" i="76" s="1"/>
  <c r="B12" i="76"/>
  <c r="D12" i="76" s="1"/>
  <c r="L24" i="76"/>
  <c r="L23" i="76"/>
  <c r="L20" i="76"/>
  <c r="D21" i="76"/>
  <c r="L19" i="76"/>
  <c r="L18" i="76"/>
  <c r="D19" i="76"/>
  <c r="D18" i="76"/>
  <c r="L16" i="76"/>
  <c r="L15" i="76"/>
  <c r="L14" i="76"/>
  <c r="D15" i="76"/>
  <c r="L13" i="76"/>
  <c r="D13" i="76"/>
  <c r="L12" i="76"/>
  <c r="L11" i="76"/>
  <c r="D11" i="76"/>
  <c r="L10" i="76"/>
  <c r="D10" i="76"/>
  <c r="L9" i="76"/>
  <c r="D9" i="76"/>
  <c r="L8" i="76"/>
  <c r="D8" i="76"/>
  <c r="L17" i="76" l="1"/>
  <c r="B25" i="76"/>
  <c r="D25" i="76" s="1"/>
  <c r="J22" i="76"/>
  <c r="L22" i="76" s="1"/>
  <c r="L21" i="76"/>
  <c r="B17" i="76"/>
  <c r="D17" i="76" s="1"/>
  <c r="B24" i="76"/>
  <c r="D24" i="76" s="1"/>
  <c r="B23" i="76"/>
  <c r="D23" i="76" s="1"/>
  <c r="D22" i="23"/>
  <c r="D29" i="23" s="1"/>
  <c r="C15" i="23"/>
  <c r="D10" i="2"/>
  <c r="E29" i="23"/>
  <c r="F29" i="23"/>
  <c r="G29" i="23"/>
  <c r="H29" i="23"/>
  <c r="I29" i="23"/>
  <c r="J29" i="23"/>
  <c r="L29" i="23"/>
  <c r="M29" i="23"/>
  <c r="N29" i="23"/>
  <c r="O29" i="23"/>
  <c r="E16" i="23"/>
  <c r="F16" i="23"/>
  <c r="G16" i="23"/>
  <c r="H16" i="23"/>
  <c r="I16" i="23"/>
  <c r="J16" i="23"/>
  <c r="K16" i="23"/>
  <c r="L16" i="23"/>
  <c r="M16" i="23"/>
  <c r="N16" i="23"/>
  <c r="O16" i="23"/>
  <c r="D16" i="23"/>
  <c r="C19" i="23"/>
  <c r="C20" i="23"/>
  <c r="C21" i="23"/>
  <c r="C23" i="23"/>
  <c r="C24" i="23"/>
  <c r="C26" i="23"/>
  <c r="C27" i="23"/>
  <c r="C28" i="23"/>
  <c r="C18" i="23"/>
  <c r="C9" i="23"/>
  <c r="C10" i="23"/>
  <c r="C11" i="23"/>
  <c r="C12" i="23"/>
  <c r="C13" i="23"/>
  <c r="C14" i="23"/>
  <c r="C8" i="23"/>
  <c r="C16" i="23" l="1"/>
  <c r="B26" i="76"/>
  <c r="D26" i="76" s="1"/>
  <c r="J26" i="76"/>
  <c r="L26" i="76" s="1"/>
  <c r="C22" i="23"/>
  <c r="Q12" i="42"/>
  <c r="D28" i="38" l="1"/>
  <c r="C28" i="38"/>
  <c r="E26" i="69" l="1"/>
  <c r="D26" i="69"/>
  <c r="C26" i="69"/>
  <c r="E18" i="69"/>
  <c r="D18" i="69"/>
  <c r="C18" i="69"/>
  <c r="E16" i="69"/>
  <c r="E17" i="69" s="1"/>
  <c r="D16" i="69"/>
  <c r="D17" i="69" s="1"/>
  <c r="C16" i="69"/>
  <c r="C17" i="69" s="1"/>
  <c r="F274" i="43"/>
  <c r="E274" i="43"/>
  <c r="D274" i="43"/>
  <c r="C274" i="43"/>
  <c r="B274" i="43"/>
  <c r="G273" i="43"/>
  <c r="G272" i="43"/>
  <c r="G271" i="43"/>
  <c r="G270" i="43"/>
  <c r="G269" i="43"/>
  <c r="G268" i="43"/>
  <c r="G267" i="43"/>
  <c r="F264" i="43"/>
  <c r="E264" i="43"/>
  <c r="C264" i="43"/>
  <c r="B264" i="43"/>
  <c r="G263" i="43"/>
  <c r="G262" i="43"/>
  <c r="G261" i="43"/>
  <c r="G260" i="43"/>
  <c r="D264" i="43"/>
  <c r="G258" i="43"/>
  <c r="G257" i="43"/>
  <c r="F250" i="43"/>
  <c r="E250" i="43"/>
  <c r="D250" i="43"/>
  <c r="C250" i="43"/>
  <c r="B250" i="43"/>
  <c r="G248" i="43"/>
  <c r="G247" i="43"/>
  <c r="G246" i="43"/>
  <c r="G245" i="43"/>
  <c r="G244" i="43"/>
  <c r="G243" i="43"/>
  <c r="F240" i="43"/>
  <c r="E240" i="43"/>
  <c r="D240" i="43"/>
  <c r="C240" i="43"/>
  <c r="B240" i="43"/>
  <c r="G238" i="43"/>
  <c r="G237" i="43"/>
  <c r="G236" i="43"/>
  <c r="G235" i="43"/>
  <c r="G234" i="43"/>
  <c r="G233" i="43"/>
  <c r="F226" i="43"/>
  <c r="E226" i="43"/>
  <c r="D226" i="43"/>
  <c r="C226" i="43"/>
  <c r="B226" i="43"/>
  <c r="G224" i="43"/>
  <c r="G223" i="43"/>
  <c r="G222" i="43"/>
  <c r="G221" i="43"/>
  <c r="G220" i="43"/>
  <c r="G219" i="43"/>
  <c r="F216" i="43"/>
  <c r="E216" i="43"/>
  <c r="D216" i="43"/>
  <c r="C216" i="43"/>
  <c r="B216" i="43"/>
  <c r="G214" i="43"/>
  <c r="G213" i="43"/>
  <c r="G212" i="43"/>
  <c r="G211" i="43"/>
  <c r="G210" i="43"/>
  <c r="G209" i="43"/>
  <c r="F202" i="43"/>
  <c r="E202" i="43"/>
  <c r="D202" i="43"/>
  <c r="C202" i="43"/>
  <c r="B202" i="43"/>
  <c r="G200" i="43"/>
  <c r="G199" i="43"/>
  <c r="G198" i="43"/>
  <c r="G197" i="43"/>
  <c r="G196" i="43"/>
  <c r="G195" i="43"/>
  <c r="F192" i="43"/>
  <c r="E192" i="43"/>
  <c r="D192" i="43"/>
  <c r="C192" i="43"/>
  <c r="B192" i="43"/>
  <c r="G190" i="43"/>
  <c r="G189" i="43"/>
  <c r="G188" i="43"/>
  <c r="G187" i="43"/>
  <c r="G186" i="43"/>
  <c r="G185" i="43"/>
  <c r="F176" i="43"/>
  <c r="E176" i="43"/>
  <c r="D176" i="43"/>
  <c r="C176" i="43"/>
  <c r="B176" i="43"/>
  <c r="G175" i="43"/>
  <c r="G174" i="43"/>
  <c r="G173" i="43"/>
  <c r="G172" i="43"/>
  <c r="G171" i="43"/>
  <c r="G170" i="43"/>
  <c r="G169" i="43"/>
  <c r="C166" i="43"/>
  <c r="F152" i="43"/>
  <c r="E152" i="43"/>
  <c r="D152" i="43"/>
  <c r="C152" i="43"/>
  <c r="B152" i="43"/>
  <c r="G147" i="43"/>
  <c r="G146" i="43"/>
  <c r="G145" i="43"/>
  <c r="F142" i="43"/>
  <c r="E142" i="43"/>
  <c r="D142" i="43"/>
  <c r="C142" i="43"/>
  <c r="G137" i="43"/>
  <c r="F127" i="43"/>
  <c r="E127" i="43"/>
  <c r="D127" i="43"/>
  <c r="C127" i="43"/>
  <c r="B127" i="43"/>
  <c r="G122" i="43"/>
  <c r="G121" i="43"/>
  <c r="G120" i="43"/>
  <c r="F117" i="43"/>
  <c r="E117" i="43"/>
  <c r="D117" i="43"/>
  <c r="C117" i="43"/>
  <c r="G116" i="43"/>
  <c r="G115" i="43"/>
  <c r="G114" i="43"/>
  <c r="G113" i="43"/>
  <c r="G112" i="43"/>
  <c r="G111" i="43"/>
  <c r="G110" i="43"/>
  <c r="C103" i="43"/>
  <c r="B103" i="43"/>
  <c r="G102" i="43"/>
  <c r="G101" i="43"/>
  <c r="G100" i="43"/>
  <c r="G99" i="43"/>
  <c r="G98" i="43"/>
  <c r="G97" i="43"/>
  <c r="G96" i="43"/>
  <c r="F93" i="43"/>
  <c r="E93" i="43"/>
  <c r="D93" i="43"/>
  <c r="C93" i="43"/>
  <c r="G88" i="43"/>
  <c r="C78" i="43"/>
  <c r="B78" i="43"/>
  <c r="G73" i="43"/>
  <c r="G72" i="43"/>
  <c r="C68" i="43"/>
  <c r="G67" i="43"/>
  <c r="G66" i="43"/>
  <c r="G65" i="43"/>
  <c r="G64" i="43"/>
  <c r="G63" i="43"/>
  <c r="G62" i="43"/>
  <c r="G61" i="43"/>
  <c r="F54" i="43"/>
  <c r="E54" i="43"/>
  <c r="D54" i="43"/>
  <c r="C54" i="43"/>
  <c r="B54" i="43"/>
  <c r="G53" i="43"/>
  <c r="G52" i="43"/>
  <c r="G51" i="43"/>
  <c r="G50" i="43"/>
  <c r="G49" i="43"/>
  <c r="G48" i="43"/>
  <c r="G47" i="43"/>
  <c r="F44" i="43"/>
  <c r="E44" i="43"/>
  <c r="D44" i="43"/>
  <c r="C44" i="43"/>
  <c r="B44" i="43"/>
  <c r="G43" i="43"/>
  <c r="G42" i="43"/>
  <c r="G41" i="43"/>
  <c r="G40" i="43"/>
  <c r="G39" i="43"/>
  <c r="G38" i="43"/>
  <c r="G37" i="43"/>
  <c r="F30" i="43"/>
  <c r="E30" i="43"/>
  <c r="B30" i="43"/>
  <c r="G29" i="43"/>
  <c r="G28" i="43"/>
  <c r="G27" i="43"/>
  <c r="G26" i="43"/>
  <c r="G25" i="43"/>
  <c r="C24" i="43"/>
  <c r="C30" i="43" s="1"/>
  <c r="G23" i="43"/>
  <c r="F20" i="43"/>
  <c r="E20" i="43"/>
  <c r="D20" i="43"/>
  <c r="C20" i="43"/>
  <c r="B20" i="43"/>
  <c r="G19" i="43"/>
  <c r="G18" i="43"/>
  <c r="G17" i="43"/>
  <c r="G16" i="43"/>
  <c r="G15" i="43"/>
  <c r="G14" i="43"/>
  <c r="G13" i="43"/>
  <c r="C34" i="69" l="1"/>
  <c r="E34" i="69"/>
  <c r="E35" i="69" s="1"/>
  <c r="C35" i="69"/>
  <c r="D34" i="69"/>
  <c r="D35" i="69" s="1"/>
  <c r="G78" i="43"/>
  <c r="G93" i="43"/>
  <c r="G103" i="43"/>
  <c r="G127" i="43"/>
  <c r="G176" i="43"/>
  <c r="G202" i="43"/>
  <c r="G226" i="43"/>
  <c r="G250" i="43"/>
  <c r="G20" i="43"/>
  <c r="G44" i="43"/>
  <c r="G54" i="43"/>
  <c r="G68" i="43"/>
  <c r="G117" i="43"/>
  <c r="G142" i="43"/>
  <c r="G152" i="43"/>
  <c r="G192" i="43"/>
  <c r="G216" i="43"/>
  <c r="G240" i="43"/>
  <c r="G274" i="43"/>
  <c r="D30" i="43"/>
  <c r="G24" i="43"/>
  <c r="G30" i="43" s="1"/>
  <c r="G264" i="43"/>
  <c r="H27" i="25" l="1"/>
  <c r="G63" i="40"/>
  <c r="F63" i="40"/>
  <c r="E63" i="40"/>
  <c r="B63" i="40"/>
  <c r="G57" i="40"/>
  <c r="F57" i="40"/>
  <c r="E57" i="40"/>
  <c r="B57" i="40"/>
  <c r="F50" i="40"/>
  <c r="E50" i="40"/>
  <c r="D50" i="40"/>
  <c r="B40" i="40"/>
  <c r="G39" i="40"/>
  <c r="G35" i="40"/>
  <c r="B32" i="40"/>
  <c r="G30" i="40"/>
  <c r="F29" i="40"/>
  <c r="F51" i="40" s="1"/>
  <c r="D29" i="40"/>
  <c r="B28" i="40"/>
  <c r="G24" i="40"/>
  <c r="G22" i="40"/>
  <c r="G21" i="40"/>
  <c r="G20" i="40"/>
  <c r="G19" i="40"/>
  <c r="B17" i="40"/>
  <c r="G17" i="40" s="1"/>
  <c r="G16" i="40"/>
  <c r="E12" i="40"/>
  <c r="E29" i="40" s="1"/>
  <c r="G39" i="39"/>
  <c r="B38" i="39"/>
  <c r="B37" i="39"/>
  <c r="F36" i="39"/>
  <c r="D36" i="39"/>
  <c r="D39" i="39" s="1"/>
  <c r="G35" i="39"/>
  <c r="B35" i="39" s="1"/>
  <c r="B34" i="39"/>
  <c r="B33" i="39"/>
  <c r="B32" i="39"/>
  <c r="B31" i="39"/>
  <c r="B30" i="39"/>
  <c r="B29" i="39"/>
  <c r="B28" i="39"/>
  <c r="G27" i="39"/>
  <c r="B27" i="39" s="1"/>
  <c r="B26" i="39"/>
  <c r="B25" i="39"/>
  <c r="G24" i="39"/>
  <c r="B23" i="39"/>
  <c r="B22" i="39"/>
  <c r="B21" i="39"/>
  <c r="E20" i="39"/>
  <c r="E36" i="39" s="1"/>
  <c r="E39" i="39" s="1"/>
  <c r="B20" i="39"/>
  <c r="B19" i="39"/>
  <c r="B18" i="39"/>
  <c r="B17" i="39"/>
  <c r="F14" i="39"/>
  <c r="E14" i="39"/>
  <c r="E41" i="39" s="1"/>
  <c r="D14" i="39"/>
  <c r="G11" i="39"/>
  <c r="B10" i="39"/>
  <c r="B14" i="39" s="1"/>
  <c r="D71" i="67"/>
  <c r="D48" i="67"/>
  <c r="B73" i="67"/>
  <c r="B69" i="67"/>
  <c r="B71" i="67" s="1"/>
  <c r="B75" i="67" s="1"/>
  <c r="B59" i="67"/>
  <c r="B58" i="67"/>
  <c r="B54" i="67"/>
  <c r="B45" i="67"/>
  <c r="B41" i="67"/>
  <c r="B37" i="67"/>
  <c r="D74" i="67"/>
  <c r="D75" i="67"/>
  <c r="D54" i="67"/>
  <c r="D22" i="67"/>
  <c r="D25" i="67" s="1"/>
  <c r="C22" i="67"/>
  <c r="C25" i="67" s="1"/>
  <c r="B22" i="67"/>
  <c r="B25" i="67" s="1"/>
  <c r="D13" i="67"/>
  <c r="C13" i="67"/>
  <c r="B13" i="67"/>
  <c r="G36" i="39" l="1"/>
  <c r="C26" i="67"/>
  <c r="B48" i="67"/>
  <c r="B24" i="39"/>
  <c r="E51" i="40"/>
  <c r="E65" i="40" s="1"/>
  <c r="F65" i="40"/>
  <c r="G29" i="40"/>
  <c r="B50" i="40"/>
  <c r="G50" i="40"/>
  <c r="G64" i="40" s="1"/>
  <c r="B29" i="40"/>
  <c r="B51" i="40" s="1"/>
  <c r="B65" i="40" s="1"/>
  <c r="D51" i="40"/>
  <c r="D65" i="40" s="1"/>
  <c r="D41" i="39"/>
  <c r="G14" i="39"/>
  <c r="F39" i="39"/>
  <c r="F41" i="39" s="1"/>
  <c r="D63" i="67"/>
  <c r="D65" i="67" s="1"/>
  <c r="B63" i="67"/>
  <c r="B65" i="67" s="1"/>
  <c r="B26" i="67"/>
  <c r="D26" i="67"/>
  <c r="G40" i="39" l="1"/>
  <c r="G41" i="39"/>
  <c r="B36" i="39"/>
  <c r="B39" i="39" s="1"/>
  <c r="B40" i="39" s="1"/>
  <c r="G51" i="40"/>
  <c r="G65" i="40" s="1"/>
  <c r="D147" i="12"/>
  <c r="D124" i="8"/>
  <c r="D138" i="8"/>
  <c r="D137" i="8"/>
  <c r="B41" i="39" l="1"/>
  <c r="D126" i="8"/>
  <c r="AP23" i="59" l="1"/>
  <c r="AP121" i="59"/>
  <c r="D143" i="45" l="1"/>
  <c r="D128" i="45"/>
  <c r="D114" i="45"/>
  <c r="D123" i="45"/>
  <c r="D105" i="45"/>
  <c r="D101" i="45"/>
  <c r="D89" i="45"/>
  <c r="D79" i="45"/>
  <c r="D75" i="45" s="1"/>
  <c r="D74" i="45" s="1"/>
  <c r="D9" i="45"/>
  <c r="D70" i="45"/>
  <c r="D22" i="45"/>
  <c r="D88" i="45" l="1"/>
  <c r="D73" i="45"/>
  <c r="D85" i="45" s="1"/>
  <c r="D111" i="45"/>
  <c r="D142" i="45" l="1"/>
  <c r="D151" i="45" s="1"/>
  <c r="D47" i="15"/>
  <c r="D140" i="10"/>
  <c r="D139" i="10"/>
  <c r="D120" i="26" l="1"/>
  <c r="I28" i="25"/>
  <c r="J28" i="25" s="1"/>
  <c r="I27" i="25"/>
  <c r="J27" i="25" l="1"/>
  <c r="D140" i="28" l="1"/>
  <c r="D139" i="28"/>
  <c r="D106" i="19"/>
  <c r="D100" i="19"/>
  <c r="D92" i="19"/>
  <c r="D91" i="19"/>
  <c r="D106" i="18"/>
  <c r="D91" i="18"/>
  <c r="D89" i="18" s="1"/>
  <c r="AP138" i="59" l="1"/>
  <c r="AY138" i="59" s="1"/>
  <c r="AP137" i="59"/>
  <c r="AS124" i="59" l="1"/>
  <c r="AS123" i="59" s="1"/>
  <c r="AS143" i="59"/>
  <c r="AR143" i="59"/>
  <c r="AS134" i="59"/>
  <c r="AS128" i="59" s="1"/>
  <c r="AR134" i="59"/>
  <c r="AR128" i="59"/>
  <c r="AR123" i="59"/>
  <c r="AS114" i="59"/>
  <c r="AR114" i="59"/>
  <c r="AR111" i="59" s="1"/>
  <c r="AS105" i="59"/>
  <c r="AR105" i="59"/>
  <c r="AS101" i="59"/>
  <c r="AR101" i="59"/>
  <c r="AS89" i="59"/>
  <c r="AS88" i="59" s="1"/>
  <c r="AR89" i="59"/>
  <c r="AR88" i="59"/>
  <c r="AS79" i="59"/>
  <c r="AR79" i="59"/>
  <c r="AS75" i="59"/>
  <c r="AS74" i="59" s="1"/>
  <c r="AR75" i="59"/>
  <c r="AR74" i="59" s="1"/>
  <c r="AS70" i="59"/>
  <c r="AR70" i="59"/>
  <c r="AS67" i="59"/>
  <c r="AR67" i="59"/>
  <c r="AS61" i="59"/>
  <c r="AR61" i="59"/>
  <c r="AS49" i="59"/>
  <c r="AS45" i="59" s="1"/>
  <c r="AR49" i="59"/>
  <c r="AR45" i="59"/>
  <c r="AS38" i="59"/>
  <c r="AR38" i="59"/>
  <c r="AS34" i="59"/>
  <c r="AR34" i="59"/>
  <c r="AS31" i="59"/>
  <c r="AS30" i="59" s="1"/>
  <c r="AR31" i="59"/>
  <c r="AR30" i="59"/>
  <c r="AS26" i="59"/>
  <c r="AS25" i="59" s="1"/>
  <c r="AR26" i="59"/>
  <c r="AR25" i="59"/>
  <c r="AS22" i="59"/>
  <c r="AR22" i="59"/>
  <c r="AS10" i="59"/>
  <c r="AR10" i="59"/>
  <c r="AR9" i="59" s="1"/>
  <c r="AS9" i="59"/>
  <c r="D21" i="7"/>
  <c r="AS73" i="59" l="1"/>
  <c r="AS85" i="59" s="1"/>
  <c r="AR73" i="59"/>
  <c r="AR85" i="59" s="1"/>
  <c r="AR142" i="59"/>
  <c r="AR151" i="59" s="1"/>
  <c r="AS111" i="59"/>
  <c r="AS142" i="59" s="1"/>
  <c r="AS151" i="59" s="1"/>
  <c r="AS152" i="59" s="1"/>
  <c r="D131" i="12"/>
  <c r="D106" i="22" l="1"/>
  <c r="D108" i="22"/>
  <c r="D104" i="22"/>
  <c r="D90" i="22"/>
  <c r="D106" i="21"/>
  <c r="D110" i="22"/>
  <c r="D90" i="19"/>
  <c r="D134" i="53"/>
  <c r="D90" i="36"/>
  <c r="D90" i="7" s="1"/>
  <c r="D124" i="14"/>
  <c r="F103" i="59"/>
  <c r="D124" i="13"/>
  <c r="D118" i="13"/>
  <c r="D118" i="7" s="1"/>
  <c r="C11" i="7"/>
  <c r="D11" i="7"/>
  <c r="E11" i="7"/>
  <c r="C12" i="7"/>
  <c r="D12" i="7"/>
  <c r="E12" i="7"/>
  <c r="C13" i="7"/>
  <c r="D13" i="7"/>
  <c r="E13" i="7"/>
  <c r="C14" i="7"/>
  <c r="D14" i="7"/>
  <c r="E14" i="7"/>
  <c r="C15" i="7"/>
  <c r="D15" i="7"/>
  <c r="E15" i="7"/>
  <c r="C16" i="7"/>
  <c r="D16" i="7"/>
  <c r="E16" i="7"/>
  <c r="C17" i="7"/>
  <c r="D17" i="7"/>
  <c r="E17" i="7"/>
  <c r="C18" i="7"/>
  <c r="D18" i="7"/>
  <c r="E18" i="7"/>
  <c r="C19" i="7"/>
  <c r="D19" i="7"/>
  <c r="E19" i="7"/>
  <c r="C20" i="7"/>
  <c r="D20" i="7"/>
  <c r="E20" i="7"/>
  <c r="C21" i="7"/>
  <c r="E21" i="7"/>
  <c r="C23" i="7"/>
  <c r="D23" i="7"/>
  <c r="E23" i="7"/>
  <c r="C24" i="7"/>
  <c r="D24" i="7"/>
  <c r="E24" i="7"/>
  <c r="C27" i="7"/>
  <c r="D27" i="7"/>
  <c r="E27" i="7"/>
  <c r="C28" i="7"/>
  <c r="D28" i="7"/>
  <c r="E28" i="7"/>
  <c r="C29" i="7"/>
  <c r="D29" i="7"/>
  <c r="E29" i="7"/>
  <c r="C32" i="7"/>
  <c r="D32" i="7"/>
  <c r="E32" i="7"/>
  <c r="C33" i="7"/>
  <c r="D33" i="7"/>
  <c r="E33" i="7"/>
  <c r="C35" i="7"/>
  <c r="D35" i="7"/>
  <c r="E35" i="7"/>
  <c r="C36" i="7"/>
  <c r="D36" i="7"/>
  <c r="E36" i="7"/>
  <c r="C37" i="7"/>
  <c r="D37" i="7"/>
  <c r="E37" i="7"/>
  <c r="C39" i="7"/>
  <c r="D39" i="7"/>
  <c r="E39" i="7"/>
  <c r="C40" i="7"/>
  <c r="D40" i="7"/>
  <c r="E40" i="7"/>
  <c r="C41" i="7"/>
  <c r="D41" i="7"/>
  <c r="E41" i="7"/>
  <c r="C42" i="7"/>
  <c r="D42" i="7"/>
  <c r="E42" i="7"/>
  <c r="C43" i="7"/>
  <c r="D43" i="7"/>
  <c r="E43" i="7"/>
  <c r="C44" i="7"/>
  <c r="D44" i="7"/>
  <c r="E44" i="7"/>
  <c r="C46" i="7"/>
  <c r="D46" i="7"/>
  <c r="E46" i="7"/>
  <c r="E47" i="7"/>
  <c r="E48" i="7"/>
  <c r="C50" i="7"/>
  <c r="D50" i="7"/>
  <c r="E50" i="7"/>
  <c r="C51" i="7"/>
  <c r="D51" i="7"/>
  <c r="E51" i="7"/>
  <c r="C52" i="7"/>
  <c r="D52" i="7"/>
  <c r="E52" i="7"/>
  <c r="C53" i="7"/>
  <c r="D53" i="7"/>
  <c r="E53" i="7"/>
  <c r="C54" i="7"/>
  <c r="D54" i="7"/>
  <c r="E54" i="7"/>
  <c r="C55" i="7"/>
  <c r="E55" i="7"/>
  <c r="C56" i="7"/>
  <c r="D56" i="7"/>
  <c r="E56" i="7"/>
  <c r="C57" i="7"/>
  <c r="D57" i="7"/>
  <c r="E57" i="7"/>
  <c r="C58" i="7"/>
  <c r="D58" i="7"/>
  <c r="E58" i="7"/>
  <c r="C59" i="7"/>
  <c r="D59" i="7"/>
  <c r="E59" i="7"/>
  <c r="D60" i="7"/>
  <c r="E60" i="7"/>
  <c r="C62" i="7"/>
  <c r="D62" i="7"/>
  <c r="E62" i="7"/>
  <c r="C63" i="7"/>
  <c r="D63" i="7"/>
  <c r="E63" i="7"/>
  <c r="C64" i="7"/>
  <c r="D64" i="7"/>
  <c r="E64" i="7"/>
  <c r="C65" i="7"/>
  <c r="D65" i="7"/>
  <c r="E65" i="7"/>
  <c r="C66" i="7"/>
  <c r="D66" i="7"/>
  <c r="E66" i="7"/>
  <c r="C68" i="7"/>
  <c r="D68" i="7"/>
  <c r="E68" i="7"/>
  <c r="D69" i="7"/>
  <c r="E69" i="7"/>
  <c r="C71" i="7"/>
  <c r="D71" i="7"/>
  <c r="E71" i="7"/>
  <c r="C76" i="7"/>
  <c r="D76" i="7"/>
  <c r="E76" i="7"/>
  <c r="C77" i="7"/>
  <c r="D77" i="7"/>
  <c r="E77" i="7"/>
  <c r="C78" i="7"/>
  <c r="D78" i="7"/>
  <c r="E78" i="7"/>
  <c r="C80" i="7"/>
  <c r="D80" i="7"/>
  <c r="E80" i="7"/>
  <c r="C81" i="7"/>
  <c r="D81" i="7"/>
  <c r="E81" i="7"/>
  <c r="C82" i="7"/>
  <c r="D82" i="7"/>
  <c r="E82" i="7"/>
  <c r="C83" i="7"/>
  <c r="D83" i="7"/>
  <c r="E83" i="7"/>
  <c r="C84" i="7"/>
  <c r="D84" i="7"/>
  <c r="E84" i="7"/>
  <c r="C90" i="7"/>
  <c r="E90" i="7"/>
  <c r="C91" i="7"/>
  <c r="D91" i="7"/>
  <c r="E91" i="7"/>
  <c r="C92" i="7"/>
  <c r="D92" i="7"/>
  <c r="E92" i="7"/>
  <c r="C93" i="7"/>
  <c r="D93" i="7"/>
  <c r="E93" i="7"/>
  <c r="C94" i="7"/>
  <c r="D94" i="7"/>
  <c r="E94" i="7"/>
  <c r="C95" i="7"/>
  <c r="D95" i="7"/>
  <c r="E95" i="7"/>
  <c r="C96" i="7"/>
  <c r="D96" i="7"/>
  <c r="E96" i="7"/>
  <c r="C97" i="7"/>
  <c r="D97" i="7"/>
  <c r="E97" i="7"/>
  <c r="C98" i="7"/>
  <c r="D98" i="7"/>
  <c r="E98" i="7"/>
  <c r="C99" i="7"/>
  <c r="D99" i="7"/>
  <c r="E99" i="7"/>
  <c r="C100" i="7"/>
  <c r="D100" i="7"/>
  <c r="E100" i="7"/>
  <c r="C102" i="7"/>
  <c r="D102" i="7"/>
  <c r="E102" i="7"/>
  <c r="C103" i="7"/>
  <c r="D103" i="7"/>
  <c r="E103" i="7"/>
  <c r="C104" i="7"/>
  <c r="D104" i="7"/>
  <c r="E104" i="7"/>
  <c r="C106" i="7"/>
  <c r="D106" i="7"/>
  <c r="E106" i="7"/>
  <c r="C107" i="7"/>
  <c r="D107" i="7"/>
  <c r="E107" i="7"/>
  <c r="C108" i="7"/>
  <c r="D108" i="7"/>
  <c r="E108" i="7"/>
  <c r="C109" i="7"/>
  <c r="D109" i="7"/>
  <c r="E109" i="7"/>
  <c r="C110" i="7"/>
  <c r="D110" i="7"/>
  <c r="E110" i="7"/>
  <c r="E112" i="7"/>
  <c r="D113" i="7"/>
  <c r="E113" i="7"/>
  <c r="E115" i="7"/>
  <c r="C116" i="7"/>
  <c r="D116" i="7"/>
  <c r="E116" i="7"/>
  <c r="D117" i="7"/>
  <c r="E117" i="7"/>
  <c r="E118" i="7"/>
  <c r="D119" i="7"/>
  <c r="E119" i="7"/>
  <c r="C120" i="7"/>
  <c r="E120" i="7"/>
  <c r="E121" i="7"/>
  <c r="C122" i="7"/>
  <c r="D122" i="7"/>
  <c r="E122" i="7"/>
  <c r="E124" i="7"/>
  <c r="C125" i="7"/>
  <c r="D125" i="7"/>
  <c r="E125" i="7"/>
  <c r="C126" i="7"/>
  <c r="D126" i="7"/>
  <c r="E126" i="7"/>
  <c r="C127" i="7"/>
  <c r="D127" i="7"/>
  <c r="E127" i="7"/>
  <c r="C129" i="7"/>
  <c r="D129" i="7"/>
  <c r="E129" i="7"/>
  <c r="C130" i="7"/>
  <c r="D130" i="7"/>
  <c r="E130" i="7"/>
  <c r="C131" i="7"/>
  <c r="D131" i="7"/>
  <c r="E131" i="7"/>
  <c r="C132" i="7"/>
  <c r="D132" i="7"/>
  <c r="E132" i="7"/>
  <c r="C133" i="7"/>
  <c r="E133" i="7"/>
  <c r="C135" i="7"/>
  <c r="D135" i="7"/>
  <c r="E135" i="7"/>
  <c r="C136" i="7"/>
  <c r="D136" i="7"/>
  <c r="E136" i="7"/>
  <c r="D137" i="7"/>
  <c r="E137" i="7"/>
  <c r="D138" i="7"/>
  <c r="E138" i="7"/>
  <c r="D139" i="7"/>
  <c r="E139" i="7"/>
  <c r="C140" i="7"/>
  <c r="D140" i="7"/>
  <c r="E140" i="7"/>
  <c r="C141" i="7"/>
  <c r="D141" i="7"/>
  <c r="E141" i="7"/>
  <c r="C144" i="7"/>
  <c r="D144" i="7"/>
  <c r="E144" i="7"/>
  <c r="C145" i="7"/>
  <c r="D145" i="7"/>
  <c r="E145" i="7"/>
  <c r="C146" i="7"/>
  <c r="D146" i="7"/>
  <c r="E146" i="7"/>
  <c r="C147" i="7"/>
  <c r="D147" i="7"/>
  <c r="E147" i="7"/>
  <c r="C148" i="7"/>
  <c r="D148" i="7"/>
  <c r="E148" i="7"/>
  <c r="C149" i="7"/>
  <c r="D149" i="7"/>
  <c r="E149" i="7"/>
  <c r="C150" i="7"/>
  <c r="D150" i="7"/>
  <c r="E150" i="7"/>
  <c r="F150" i="63"/>
  <c r="F149" i="63"/>
  <c r="F148" i="63"/>
  <c r="F147" i="63"/>
  <c r="F145" i="63"/>
  <c r="F144" i="63"/>
  <c r="E143" i="63"/>
  <c r="D143" i="63"/>
  <c r="C143" i="63"/>
  <c r="F141" i="63"/>
  <c r="F140" i="63"/>
  <c r="F139" i="63"/>
  <c r="F138" i="63"/>
  <c r="F137" i="63"/>
  <c r="F136" i="63"/>
  <c r="F135" i="63"/>
  <c r="E134" i="63"/>
  <c r="E128" i="63" s="1"/>
  <c r="D134" i="63"/>
  <c r="D128" i="63" s="1"/>
  <c r="C134" i="63"/>
  <c r="C128" i="63" s="1"/>
  <c r="F133" i="63"/>
  <c r="F132" i="63"/>
  <c r="F131" i="63"/>
  <c r="F130" i="63"/>
  <c r="F129" i="63"/>
  <c r="F127" i="63"/>
  <c r="F126" i="63"/>
  <c r="F125" i="63"/>
  <c r="F124" i="63"/>
  <c r="E123" i="63"/>
  <c r="D123" i="63"/>
  <c r="C123" i="63"/>
  <c r="F122" i="63"/>
  <c r="F121" i="63"/>
  <c r="F120" i="63"/>
  <c r="F119" i="63"/>
  <c r="F118" i="63"/>
  <c r="F117" i="63"/>
  <c r="F116" i="63"/>
  <c r="F115" i="63"/>
  <c r="E114" i="63"/>
  <c r="D114" i="63"/>
  <c r="C114" i="63"/>
  <c r="F113" i="63"/>
  <c r="F112" i="63"/>
  <c r="F110" i="63"/>
  <c r="F109" i="63"/>
  <c r="F108" i="63"/>
  <c r="F107" i="63"/>
  <c r="F106" i="63"/>
  <c r="E105" i="63"/>
  <c r="D105" i="63"/>
  <c r="C105" i="63"/>
  <c r="F104" i="63"/>
  <c r="F103" i="63"/>
  <c r="F102" i="63"/>
  <c r="E101" i="63"/>
  <c r="D101" i="63"/>
  <c r="C101" i="63"/>
  <c r="F100" i="63"/>
  <c r="F99" i="63"/>
  <c r="F98" i="63"/>
  <c r="F97" i="63"/>
  <c r="F96" i="63"/>
  <c r="F95" i="63"/>
  <c r="F94" i="63"/>
  <c r="F93" i="63"/>
  <c r="F92" i="63"/>
  <c r="F90" i="63"/>
  <c r="E89" i="63"/>
  <c r="D89" i="63"/>
  <c r="C89" i="63"/>
  <c r="F84" i="63"/>
  <c r="F83" i="63"/>
  <c r="F81" i="63"/>
  <c r="F80" i="63"/>
  <c r="E79" i="63"/>
  <c r="D79" i="63"/>
  <c r="D75" i="63" s="1"/>
  <c r="C79" i="63"/>
  <c r="C75" i="63" s="1"/>
  <c r="C74" i="63" s="1"/>
  <c r="F78" i="63"/>
  <c r="F77" i="63"/>
  <c r="F76" i="63"/>
  <c r="E75" i="63"/>
  <c r="E74" i="63" s="1"/>
  <c r="F71" i="63"/>
  <c r="E70" i="63"/>
  <c r="D70" i="63"/>
  <c r="C70" i="63"/>
  <c r="F69" i="63"/>
  <c r="F68" i="63"/>
  <c r="E67" i="63"/>
  <c r="D67" i="63"/>
  <c r="C67" i="63"/>
  <c r="F66" i="63"/>
  <c r="F65" i="63"/>
  <c r="F64" i="63"/>
  <c r="F63" i="63"/>
  <c r="F62" i="63"/>
  <c r="E61" i="63"/>
  <c r="D61" i="63"/>
  <c r="C61" i="63"/>
  <c r="F60" i="63"/>
  <c r="F59" i="63"/>
  <c r="F58" i="63"/>
  <c r="F57" i="63"/>
  <c r="F56" i="63"/>
  <c r="F55" i="63"/>
  <c r="F54" i="63"/>
  <c r="F53" i="63"/>
  <c r="F52" i="63"/>
  <c r="F51" i="63"/>
  <c r="F50" i="63"/>
  <c r="E49" i="63"/>
  <c r="D49" i="63"/>
  <c r="D45" i="63" s="1"/>
  <c r="C49" i="63"/>
  <c r="C45" i="63" s="1"/>
  <c r="F48" i="63"/>
  <c r="F47" i="63"/>
  <c r="F46" i="63"/>
  <c r="E45" i="63"/>
  <c r="F44" i="63"/>
  <c r="F43" i="63"/>
  <c r="F42" i="63"/>
  <c r="F41" i="63"/>
  <c r="F40" i="63"/>
  <c r="F39" i="63"/>
  <c r="E38" i="63"/>
  <c r="D38" i="63"/>
  <c r="C38" i="63"/>
  <c r="F37" i="63"/>
  <c r="F36" i="63"/>
  <c r="F35" i="63"/>
  <c r="E34" i="63"/>
  <c r="D34" i="63"/>
  <c r="C34" i="63"/>
  <c r="F33" i="63"/>
  <c r="F32" i="63"/>
  <c r="E31" i="63"/>
  <c r="D31" i="63"/>
  <c r="C31" i="63"/>
  <c r="F29" i="63"/>
  <c r="F28" i="63"/>
  <c r="F27" i="63"/>
  <c r="E26" i="63"/>
  <c r="D26" i="63"/>
  <c r="C26" i="63"/>
  <c r="F24" i="63"/>
  <c r="F23" i="63"/>
  <c r="E22" i="63"/>
  <c r="D22" i="63"/>
  <c r="C22" i="63"/>
  <c r="F21" i="63"/>
  <c r="F20" i="63"/>
  <c r="F19" i="63"/>
  <c r="F18" i="63"/>
  <c r="F17" i="63"/>
  <c r="F16" i="63"/>
  <c r="F15" i="63"/>
  <c r="F14" i="63"/>
  <c r="F13" i="63"/>
  <c r="F12" i="63"/>
  <c r="F11" i="63"/>
  <c r="E10" i="63"/>
  <c r="E9" i="63" s="1"/>
  <c r="D10" i="63"/>
  <c r="D9" i="63" s="1"/>
  <c r="C10" i="63"/>
  <c r="C9" i="63" s="1"/>
  <c r="D124" i="22"/>
  <c r="D118" i="22"/>
  <c r="D112" i="22"/>
  <c r="E88" i="63" l="1"/>
  <c r="C30" i="63"/>
  <c r="C25" i="63" s="1"/>
  <c r="C73" i="63" s="1"/>
  <c r="C85" i="63" s="1"/>
  <c r="E30" i="63"/>
  <c r="E25" i="63" s="1"/>
  <c r="E73" i="63" s="1"/>
  <c r="E85" i="63" s="1"/>
  <c r="F34" i="63"/>
  <c r="F38" i="63"/>
  <c r="C88" i="63"/>
  <c r="C111" i="63"/>
  <c r="E111" i="63"/>
  <c r="F123" i="63"/>
  <c r="F26" i="63"/>
  <c r="F45" i="63"/>
  <c r="F61" i="63"/>
  <c r="F67" i="63"/>
  <c r="D30" i="63"/>
  <c r="D25" i="63" s="1"/>
  <c r="F89" i="63"/>
  <c r="D88" i="63"/>
  <c r="F10" i="63"/>
  <c r="F22" i="63"/>
  <c r="F31" i="63"/>
  <c r="F70" i="63"/>
  <c r="F101" i="63"/>
  <c r="F105" i="63"/>
  <c r="F114" i="63"/>
  <c r="F134" i="63"/>
  <c r="D111" i="63"/>
  <c r="F75" i="63"/>
  <c r="D74" i="63"/>
  <c r="F74" i="63" s="1"/>
  <c r="F9" i="63"/>
  <c r="F49" i="63"/>
  <c r="F79" i="63"/>
  <c r="F128" i="63"/>
  <c r="F143" i="63"/>
  <c r="D124" i="47"/>
  <c r="D112" i="47"/>
  <c r="D98" i="19"/>
  <c r="AJ124" i="59"/>
  <c r="AJ120" i="59"/>
  <c r="C142" i="63" l="1"/>
  <c r="C151" i="63" s="1"/>
  <c r="F88" i="63"/>
  <c r="E142" i="63"/>
  <c r="E151" i="63" s="1"/>
  <c r="F30" i="63"/>
  <c r="F111" i="63"/>
  <c r="D142" i="63"/>
  <c r="D151" i="63" s="1"/>
  <c r="F25" i="63"/>
  <c r="D73" i="63"/>
  <c r="F73" i="63" s="1"/>
  <c r="G21" i="59"/>
  <c r="C83" i="57"/>
  <c r="F150" i="57"/>
  <c r="F149" i="57"/>
  <c r="F148" i="57"/>
  <c r="F147" i="57"/>
  <c r="F145" i="57"/>
  <c r="F144" i="57"/>
  <c r="F141" i="57"/>
  <c r="F140" i="57"/>
  <c r="F139" i="57"/>
  <c r="F138" i="57"/>
  <c r="F137" i="57"/>
  <c r="F136" i="57"/>
  <c r="F135" i="57"/>
  <c r="F133" i="57"/>
  <c r="F132" i="57"/>
  <c r="F131" i="57"/>
  <c r="F130" i="57"/>
  <c r="F129" i="57"/>
  <c r="F127" i="57"/>
  <c r="F126" i="57"/>
  <c r="F125" i="57"/>
  <c r="F124" i="57"/>
  <c r="F122" i="57"/>
  <c r="F121" i="57"/>
  <c r="F120" i="57"/>
  <c r="F119" i="57"/>
  <c r="F118" i="57"/>
  <c r="F117" i="57"/>
  <c r="F116" i="57"/>
  <c r="F115" i="57"/>
  <c r="F113" i="57"/>
  <c r="F112" i="57"/>
  <c r="F110" i="57"/>
  <c r="F109" i="57"/>
  <c r="F108" i="57"/>
  <c r="F107" i="57"/>
  <c r="F106" i="57"/>
  <c r="F104" i="57"/>
  <c r="F103" i="57"/>
  <c r="F102" i="57"/>
  <c r="F100" i="57"/>
  <c r="F99" i="57"/>
  <c r="F98" i="57"/>
  <c r="F97" i="57"/>
  <c r="F96" i="57"/>
  <c r="F95" i="57"/>
  <c r="F94" i="57"/>
  <c r="F93" i="57"/>
  <c r="F92" i="57"/>
  <c r="F90" i="57"/>
  <c r="F84" i="57"/>
  <c r="F83" i="57"/>
  <c r="F81" i="57"/>
  <c r="F80" i="57"/>
  <c r="F78" i="57"/>
  <c r="F77" i="57"/>
  <c r="F76" i="57"/>
  <c r="F71" i="57"/>
  <c r="F69" i="57"/>
  <c r="F68" i="57"/>
  <c r="F66" i="57"/>
  <c r="F65" i="57"/>
  <c r="F64" i="57"/>
  <c r="F63" i="57"/>
  <c r="F62" i="57"/>
  <c r="F60" i="57"/>
  <c r="F59" i="57"/>
  <c r="F58" i="57"/>
  <c r="F57" i="57"/>
  <c r="F56" i="57"/>
  <c r="F55" i="57"/>
  <c r="F54" i="57"/>
  <c r="F53" i="57"/>
  <c r="F52" i="57"/>
  <c r="F51" i="57"/>
  <c r="F50" i="57"/>
  <c r="F48" i="57"/>
  <c r="F47" i="57"/>
  <c r="F46" i="57"/>
  <c r="F44" i="57"/>
  <c r="F43" i="57"/>
  <c r="F42" i="57"/>
  <c r="F41" i="57"/>
  <c r="F40" i="57"/>
  <c r="F39" i="57"/>
  <c r="F37" i="57"/>
  <c r="F36" i="57"/>
  <c r="F35" i="57"/>
  <c r="F33" i="57"/>
  <c r="F32" i="57"/>
  <c r="F29" i="57"/>
  <c r="F28" i="57"/>
  <c r="F27" i="57"/>
  <c r="F24" i="57"/>
  <c r="F23" i="57"/>
  <c r="F21" i="57"/>
  <c r="F20" i="57"/>
  <c r="F19" i="57"/>
  <c r="F18" i="57"/>
  <c r="F17" i="57"/>
  <c r="F16" i="57"/>
  <c r="F15" i="57"/>
  <c r="F14" i="57"/>
  <c r="F13" i="57"/>
  <c r="F12" i="57"/>
  <c r="F11" i="57"/>
  <c r="C83" i="22"/>
  <c r="C83" i="58"/>
  <c r="G147" i="59"/>
  <c r="F151" i="63" l="1"/>
  <c r="F142" i="63"/>
  <c r="D85" i="63"/>
  <c r="F85" i="63" s="1"/>
  <c r="F153" i="63" s="1"/>
  <c r="D55" i="21"/>
  <c r="D46" i="21"/>
  <c r="D55" i="28"/>
  <c r="D55" i="31"/>
  <c r="D47" i="28"/>
  <c r="D48" i="8"/>
  <c r="D48" i="7" s="1"/>
  <c r="D47" i="8"/>
  <c r="D47" i="7" s="1"/>
  <c r="D55" i="8"/>
  <c r="D55" i="7" l="1"/>
  <c r="D124" i="28"/>
  <c r="D121" i="28"/>
  <c r="D124" i="29"/>
  <c r="D121" i="29"/>
  <c r="D121" i="7" s="1"/>
  <c r="D112" i="13" l="1"/>
  <c r="D112" i="7" s="1"/>
  <c r="I124" i="59"/>
  <c r="I120" i="59"/>
  <c r="I138" i="59"/>
  <c r="I137" i="59"/>
  <c r="S81" i="59"/>
  <c r="AG21" i="59"/>
  <c r="AD21" i="59"/>
  <c r="J81" i="59" l="1"/>
  <c r="AJ140" i="59" l="1"/>
  <c r="AJ139" i="59"/>
  <c r="AY139" i="59" s="1"/>
  <c r="V124" i="59"/>
  <c r="V137" i="59"/>
  <c r="AY137" i="59" s="1"/>
  <c r="AD124" i="59"/>
  <c r="AD121" i="59"/>
  <c r="G90" i="59"/>
  <c r="G121" i="59"/>
  <c r="G124" i="59" s="1"/>
  <c r="D133" i="8" l="1"/>
  <c r="D133" i="7" s="1"/>
  <c r="C70" i="45" l="1"/>
  <c r="D124" i="19" l="1"/>
  <c r="D113" i="20"/>
  <c r="D112" i="20"/>
  <c r="D118" i="20"/>
  <c r="D124" i="20"/>
  <c r="D89" i="29" l="1"/>
  <c r="P124" i="59" l="1"/>
  <c r="AF143" i="59"/>
  <c r="AF134" i="59"/>
  <c r="AF128" i="59" s="1"/>
  <c r="AF123" i="59"/>
  <c r="AF114" i="59"/>
  <c r="AF105" i="59"/>
  <c r="AF101" i="59"/>
  <c r="AF89" i="59"/>
  <c r="F143" i="59"/>
  <c r="F123" i="59"/>
  <c r="F114" i="59"/>
  <c r="F105" i="59"/>
  <c r="F89" i="59"/>
  <c r="F101" i="59"/>
  <c r="F88" i="59" l="1"/>
  <c r="AF111" i="59"/>
  <c r="F111" i="59"/>
  <c r="AF88" i="59"/>
  <c r="F142" i="59" l="1"/>
  <c r="F151" i="59" s="1"/>
  <c r="AF142" i="59"/>
  <c r="AF151" i="59" s="1"/>
  <c r="G114" i="59"/>
  <c r="D28" i="41"/>
  <c r="E28" i="41"/>
  <c r="E54" i="41" s="1"/>
  <c r="F58" i="41"/>
  <c r="D58" i="41"/>
  <c r="E58" i="41"/>
  <c r="D120" i="37" l="1"/>
  <c r="D120" i="7" s="1"/>
  <c r="C70" i="59" l="1"/>
  <c r="AY150" i="59" l="1"/>
  <c r="AY149" i="59"/>
  <c r="AY148" i="59"/>
  <c r="AY147" i="59"/>
  <c r="AY146" i="59"/>
  <c r="AY145" i="59"/>
  <c r="AY144" i="59"/>
  <c r="AY141" i="59"/>
  <c r="AY140" i="59"/>
  <c r="R139" i="4"/>
  <c r="R138" i="4"/>
  <c r="R137" i="4"/>
  <c r="AY136" i="59"/>
  <c r="AY135" i="59"/>
  <c r="AY133" i="59"/>
  <c r="AY132" i="59"/>
  <c r="AY131" i="59"/>
  <c r="AY130" i="59"/>
  <c r="AY129" i="59"/>
  <c r="AY127" i="59"/>
  <c r="AY126" i="59"/>
  <c r="AY125" i="59"/>
  <c r="AY124" i="59"/>
  <c r="AY122" i="59"/>
  <c r="AY121" i="59"/>
  <c r="AY120" i="59"/>
  <c r="AY119" i="59"/>
  <c r="AY118" i="59"/>
  <c r="AY117" i="59"/>
  <c r="AY116" i="59"/>
  <c r="AY115" i="59"/>
  <c r="AY113" i="59"/>
  <c r="AY112" i="59"/>
  <c r="AY110" i="59"/>
  <c r="AY109" i="59"/>
  <c r="AY108" i="59"/>
  <c r="AY107" i="59"/>
  <c r="AY106" i="59"/>
  <c r="AY104" i="59"/>
  <c r="AY103" i="59"/>
  <c r="AY102" i="59"/>
  <c r="AY100" i="59"/>
  <c r="AY99" i="59"/>
  <c r="AY98" i="59"/>
  <c r="AY97" i="59"/>
  <c r="AY96" i="59"/>
  <c r="AY95" i="59"/>
  <c r="AY94" i="59"/>
  <c r="AY93" i="59"/>
  <c r="AY92" i="59"/>
  <c r="AY91" i="59"/>
  <c r="AY90" i="59"/>
  <c r="AY11" i="59"/>
  <c r="AY12" i="59"/>
  <c r="AY13" i="59"/>
  <c r="AY14" i="59"/>
  <c r="AY15" i="59"/>
  <c r="AY16" i="59"/>
  <c r="AY17" i="59"/>
  <c r="AY18" i="59"/>
  <c r="AY19" i="59"/>
  <c r="AY20" i="59"/>
  <c r="AY21" i="59"/>
  <c r="AY23" i="59"/>
  <c r="AY24" i="59"/>
  <c r="AY27" i="59"/>
  <c r="AY28" i="59"/>
  <c r="AY29" i="59"/>
  <c r="AY32" i="59"/>
  <c r="AY33" i="59"/>
  <c r="AY35" i="59"/>
  <c r="AY36" i="59"/>
  <c r="AY37" i="59"/>
  <c r="AY39" i="59"/>
  <c r="AY40" i="59"/>
  <c r="AY41" i="59"/>
  <c r="AY42" i="59"/>
  <c r="AY43" i="59"/>
  <c r="AY44" i="59"/>
  <c r="AY46" i="59"/>
  <c r="AY47" i="59"/>
  <c r="AY48" i="59"/>
  <c r="AY50" i="59"/>
  <c r="AY51" i="59"/>
  <c r="AY52" i="59"/>
  <c r="AY53" i="59"/>
  <c r="AY54" i="59"/>
  <c r="AY55" i="59"/>
  <c r="AY56" i="59"/>
  <c r="AY57" i="59"/>
  <c r="AY58" i="59"/>
  <c r="AY59" i="59"/>
  <c r="AY60" i="59"/>
  <c r="AY62" i="59"/>
  <c r="AY63" i="59"/>
  <c r="AY64" i="59"/>
  <c r="AY65" i="59"/>
  <c r="AY66" i="59"/>
  <c r="AY68" i="59"/>
  <c r="AY69" i="59"/>
  <c r="AY71" i="59"/>
  <c r="AY76" i="59"/>
  <c r="AY77" i="59"/>
  <c r="AY78" i="59"/>
  <c r="AY80" i="59"/>
  <c r="AY81" i="59"/>
  <c r="AY82" i="59"/>
  <c r="AY83" i="59"/>
  <c r="AY84" i="59"/>
  <c r="AX150" i="59"/>
  <c r="AX149" i="59"/>
  <c r="AX148" i="59"/>
  <c r="AX147" i="59"/>
  <c r="AX146" i="59"/>
  <c r="AX145" i="59"/>
  <c r="AX144" i="59"/>
  <c r="AX141" i="59"/>
  <c r="AX140" i="59"/>
  <c r="AX139" i="59"/>
  <c r="AX138" i="59"/>
  <c r="AX137" i="59"/>
  <c r="AX136" i="59"/>
  <c r="AX135" i="59"/>
  <c r="AX133" i="59"/>
  <c r="AX132" i="59"/>
  <c r="AX131" i="59"/>
  <c r="AX130" i="59"/>
  <c r="AX129" i="59"/>
  <c r="AX127" i="59"/>
  <c r="AX126" i="59"/>
  <c r="AX125" i="59"/>
  <c r="AX124" i="59"/>
  <c r="AX122" i="59"/>
  <c r="AX121" i="59"/>
  <c r="AX120" i="59"/>
  <c r="AX119" i="59"/>
  <c r="AX118" i="59"/>
  <c r="AX117" i="59"/>
  <c r="AX116" i="59"/>
  <c r="AX115" i="59"/>
  <c r="AX113" i="59"/>
  <c r="AX112" i="59"/>
  <c r="AX110" i="59"/>
  <c r="AX109" i="59"/>
  <c r="AX108" i="59"/>
  <c r="AX107" i="59"/>
  <c r="AX106" i="59"/>
  <c r="AX104" i="59"/>
  <c r="AX103" i="59"/>
  <c r="AX102" i="59"/>
  <c r="AX100" i="59"/>
  <c r="AX99" i="59"/>
  <c r="AX98" i="59"/>
  <c r="AX97" i="59"/>
  <c r="AX96" i="59"/>
  <c r="AX95" i="59"/>
  <c r="AX94" i="59"/>
  <c r="AX93" i="59"/>
  <c r="AX92" i="59"/>
  <c r="AX91" i="59"/>
  <c r="AX90" i="59"/>
  <c r="AX11" i="59"/>
  <c r="AX12" i="59"/>
  <c r="AX13" i="59"/>
  <c r="AX14" i="59"/>
  <c r="AX15" i="59"/>
  <c r="AX16" i="59"/>
  <c r="AX17" i="59"/>
  <c r="AX18" i="59"/>
  <c r="AX19" i="59"/>
  <c r="AX20" i="59"/>
  <c r="AX21" i="59"/>
  <c r="AX23" i="59"/>
  <c r="AX24" i="59"/>
  <c r="AX27" i="59"/>
  <c r="AX28" i="59"/>
  <c r="AX29" i="59"/>
  <c r="AX32" i="59"/>
  <c r="AX33" i="59"/>
  <c r="AX35" i="59"/>
  <c r="AX36" i="59"/>
  <c r="AX37" i="59"/>
  <c r="AX39" i="59"/>
  <c r="AX40" i="59"/>
  <c r="AX41" i="59"/>
  <c r="AX42" i="59"/>
  <c r="AX43" i="59"/>
  <c r="AX44" i="59"/>
  <c r="AX46" i="59"/>
  <c r="AX47" i="59"/>
  <c r="AX48" i="59"/>
  <c r="AX50" i="59"/>
  <c r="AX51" i="59"/>
  <c r="AX52" i="59"/>
  <c r="AX53" i="59"/>
  <c r="AX54" i="59"/>
  <c r="AX55" i="59"/>
  <c r="AX56" i="59"/>
  <c r="AX57" i="59"/>
  <c r="AX58" i="59"/>
  <c r="AX59" i="59"/>
  <c r="AX60" i="59"/>
  <c r="AX62" i="59"/>
  <c r="AX63" i="59"/>
  <c r="AX64" i="59"/>
  <c r="AX65" i="59"/>
  <c r="AX66" i="59"/>
  <c r="AX68" i="59"/>
  <c r="AX69" i="59"/>
  <c r="AX71" i="59"/>
  <c r="AX76" i="59"/>
  <c r="AX77" i="59"/>
  <c r="AX78" i="59"/>
  <c r="AX80" i="59"/>
  <c r="AX81" i="59"/>
  <c r="AX82" i="59"/>
  <c r="AX83" i="59"/>
  <c r="AX84" i="59"/>
  <c r="I143" i="59"/>
  <c r="J143" i="59"/>
  <c r="L143" i="59"/>
  <c r="M143" i="59"/>
  <c r="O143" i="59"/>
  <c r="P143" i="59"/>
  <c r="R143" i="59"/>
  <c r="S143" i="59"/>
  <c r="U143" i="59"/>
  <c r="V143" i="59"/>
  <c r="X143" i="59"/>
  <c r="Y143" i="59"/>
  <c r="Z143" i="59"/>
  <c r="AA143" i="59"/>
  <c r="AC143" i="59"/>
  <c r="AD143" i="59"/>
  <c r="AG143" i="59"/>
  <c r="AI143" i="59"/>
  <c r="AJ143" i="59"/>
  <c r="AL143" i="59"/>
  <c r="AM143" i="59"/>
  <c r="AO143" i="59"/>
  <c r="AP143" i="59"/>
  <c r="I134" i="59"/>
  <c r="I128" i="59" s="1"/>
  <c r="J134" i="59"/>
  <c r="J128" i="59" s="1"/>
  <c r="L134" i="59"/>
  <c r="L128" i="59" s="1"/>
  <c r="M134" i="59"/>
  <c r="M128" i="59" s="1"/>
  <c r="O134" i="59"/>
  <c r="O128" i="59" s="1"/>
  <c r="P134" i="59"/>
  <c r="P128" i="59" s="1"/>
  <c r="R134" i="59"/>
  <c r="R128" i="59" s="1"/>
  <c r="S134" i="59"/>
  <c r="S128" i="59" s="1"/>
  <c r="U134" i="59"/>
  <c r="U128" i="59" s="1"/>
  <c r="V134" i="59"/>
  <c r="V128" i="59" s="1"/>
  <c r="X134" i="59"/>
  <c r="X128" i="59" s="1"/>
  <c r="Y134" i="59"/>
  <c r="Y128" i="59" s="1"/>
  <c r="Z134" i="59"/>
  <c r="Z128" i="59" s="1"/>
  <c r="AA134" i="59"/>
  <c r="AA128" i="59" s="1"/>
  <c r="AC134" i="59"/>
  <c r="AC128" i="59" s="1"/>
  <c r="AD134" i="59"/>
  <c r="AD128" i="59" s="1"/>
  <c r="AG134" i="59"/>
  <c r="AG128" i="59" s="1"/>
  <c r="AI134" i="59"/>
  <c r="AI128" i="59" s="1"/>
  <c r="AJ134" i="59"/>
  <c r="AJ128" i="59" s="1"/>
  <c r="AL134" i="59"/>
  <c r="AL128" i="59" s="1"/>
  <c r="AM134" i="59"/>
  <c r="AM128" i="59" s="1"/>
  <c r="AO134" i="59"/>
  <c r="AO128" i="59" s="1"/>
  <c r="AP134" i="59"/>
  <c r="AP128" i="59" s="1"/>
  <c r="I123" i="59"/>
  <c r="J123" i="59"/>
  <c r="L123" i="59"/>
  <c r="M123" i="59"/>
  <c r="O123" i="59"/>
  <c r="P123" i="59"/>
  <c r="R123" i="59"/>
  <c r="S123" i="59"/>
  <c r="U123" i="59"/>
  <c r="V123" i="59"/>
  <c r="X123" i="59"/>
  <c r="Y123" i="59"/>
  <c r="Z123" i="59"/>
  <c r="AA123" i="59"/>
  <c r="AC123" i="59"/>
  <c r="AD123" i="59"/>
  <c r="AG123" i="59"/>
  <c r="AI123" i="59"/>
  <c r="AJ123" i="59"/>
  <c r="AL123" i="59"/>
  <c r="AM123" i="59"/>
  <c r="AO123" i="59"/>
  <c r="AP123" i="59"/>
  <c r="I114" i="59"/>
  <c r="J114" i="59"/>
  <c r="L114" i="59"/>
  <c r="M114" i="59"/>
  <c r="O114" i="59"/>
  <c r="P114" i="59"/>
  <c r="R114" i="59"/>
  <c r="S114" i="59"/>
  <c r="U114" i="59"/>
  <c r="V114" i="59"/>
  <c r="X114" i="59"/>
  <c r="Y114" i="59"/>
  <c r="Z114" i="59"/>
  <c r="AA114" i="59"/>
  <c r="AC114" i="59"/>
  <c r="AD114" i="59"/>
  <c r="AG114" i="59"/>
  <c r="AI114" i="59"/>
  <c r="AJ114" i="59"/>
  <c r="AL114" i="59"/>
  <c r="AM114" i="59"/>
  <c r="AO114" i="59"/>
  <c r="AP114" i="59"/>
  <c r="G105" i="59"/>
  <c r="I105" i="59"/>
  <c r="J105" i="59"/>
  <c r="L105" i="59"/>
  <c r="M105" i="59"/>
  <c r="O105" i="59"/>
  <c r="P105" i="59"/>
  <c r="R105" i="59"/>
  <c r="S105" i="59"/>
  <c r="U105" i="59"/>
  <c r="V105" i="59"/>
  <c r="X105" i="59"/>
  <c r="Y105" i="59"/>
  <c r="Z105" i="59"/>
  <c r="AA105" i="59"/>
  <c r="AC105" i="59"/>
  <c r="AD105" i="59"/>
  <c r="AG105" i="59"/>
  <c r="AI105" i="59"/>
  <c r="AJ105" i="59"/>
  <c r="AL105" i="59"/>
  <c r="AM105" i="59"/>
  <c r="AO105" i="59"/>
  <c r="AP105" i="59"/>
  <c r="I101" i="59"/>
  <c r="J101" i="59"/>
  <c r="L101" i="59"/>
  <c r="M101" i="59"/>
  <c r="O101" i="59"/>
  <c r="P101" i="59"/>
  <c r="R101" i="59"/>
  <c r="S101" i="59"/>
  <c r="U101" i="59"/>
  <c r="V101" i="59"/>
  <c r="X101" i="59"/>
  <c r="Y101" i="59"/>
  <c r="Z101" i="59"/>
  <c r="AA101" i="59"/>
  <c r="AC101" i="59"/>
  <c r="AD101" i="59"/>
  <c r="AG101" i="59"/>
  <c r="AI101" i="59"/>
  <c r="AJ101" i="59"/>
  <c r="AL101" i="59"/>
  <c r="AM101" i="59"/>
  <c r="AO101" i="59"/>
  <c r="AP101" i="59"/>
  <c r="I89" i="59"/>
  <c r="J89" i="59"/>
  <c r="L89" i="59"/>
  <c r="M89" i="59"/>
  <c r="O89" i="59"/>
  <c r="P89" i="59"/>
  <c r="R89" i="59"/>
  <c r="S89" i="59"/>
  <c r="U89" i="59"/>
  <c r="V89" i="59"/>
  <c r="X89" i="59"/>
  <c r="Y89" i="59"/>
  <c r="Z89" i="59"/>
  <c r="AA89" i="59"/>
  <c r="AC89" i="59"/>
  <c r="AD89" i="59"/>
  <c r="AG89" i="59"/>
  <c r="AI89" i="59"/>
  <c r="AJ89" i="59"/>
  <c r="AL89" i="59"/>
  <c r="AM89" i="59"/>
  <c r="AO89" i="59"/>
  <c r="AP89" i="59"/>
  <c r="I79" i="59"/>
  <c r="J79" i="59"/>
  <c r="L79" i="59"/>
  <c r="L75" i="59" s="1"/>
  <c r="L74" i="59" s="1"/>
  <c r="M79" i="59"/>
  <c r="M75" i="59" s="1"/>
  <c r="M74" i="59" s="1"/>
  <c r="O79" i="59"/>
  <c r="O75" i="59" s="1"/>
  <c r="O74" i="59" s="1"/>
  <c r="P79" i="59"/>
  <c r="P75" i="59" s="1"/>
  <c r="P74" i="59" s="1"/>
  <c r="R79" i="59"/>
  <c r="R75" i="59" s="1"/>
  <c r="R74" i="59" s="1"/>
  <c r="S79" i="59"/>
  <c r="S75" i="59" s="1"/>
  <c r="S74" i="59" s="1"/>
  <c r="U79" i="59"/>
  <c r="U75" i="59" s="1"/>
  <c r="U74" i="59" s="1"/>
  <c r="V79" i="59"/>
  <c r="V75" i="59" s="1"/>
  <c r="V74" i="59" s="1"/>
  <c r="X79" i="59"/>
  <c r="X75" i="59" s="1"/>
  <c r="X74" i="59" s="1"/>
  <c r="Y79" i="59"/>
  <c r="Y75" i="59" s="1"/>
  <c r="Y74" i="59" s="1"/>
  <c r="Z79" i="59"/>
  <c r="Z75" i="59" s="1"/>
  <c r="Z74" i="59" s="1"/>
  <c r="AA79" i="59"/>
  <c r="AA75" i="59" s="1"/>
  <c r="AA74" i="59" s="1"/>
  <c r="AC79" i="59"/>
  <c r="AC75" i="59" s="1"/>
  <c r="AC74" i="59" s="1"/>
  <c r="AD79" i="59"/>
  <c r="AD75" i="59" s="1"/>
  <c r="AD74" i="59" s="1"/>
  <c r="AF79" i="59"/>
  <c r="AF75" i="59" s="1"/>
  <c r="AF74" i="59" s="1"/>
  <c r="AG79" i="59"/>
  <c r="AG75" i="59" s="1"/>
  <c r="AG74" i="59" s="1"/>
  <c r="AI79" i="59"/>
  <c r="AI75" i="59" s="1"/>
  <c r="AI74" i="59" s="1"/>
  <c r="AJ79" i="59"/>
  <c r="AJ75" i="59" s="1"/>
  <c r="AJ74" i="59" s="1"/>
  <c r="AL79" i="59"/>
  <c r="AL75" i="59" s="1"/>
  <c r="AL74" i="59" s="1"/>
  <c r="AM79" i="59"/>
  <c r="AM75" i="59" s="1"/>
  <c r="AM74" i="59" s="1"/>
  <c r="AO79" i="59"/>
  <c r="AO75" i="59" s="1"/>
  <c r="AO74" i="59" s="1"/>
  <c r="AP79" i="59"/>
  <c r="AP75" i="59" s="1"/>
  <c r="AP74" i="59" s="1"/>
  <c r="I75" i="59"/>
  <c r="I74" i="59" s="1"/>
  <c r="J75" i="59"/>
  <c r="J74" i="59" s="1"/>
  <c r="I70" i="59"/>
  <c r="J70" i="59"/>
  <c r="L70" i="59"/>
  <c r="M70" i="59"/>
  <c r="O70" i="59"/>
  <c r="P70" i="59"/>
  <c r="R70" i="59"/>
  <c r="S70" i="59"/>
  <c r="U70" i="59"/>
  <c r="V70" i="59"/>
  <c r="X70" i="59"/>
  <c r="Y70" i="59"/>
  <c r="Z70" i="59"/>
  <c r="AA70" i="59"/>
  <c r="AC70" i="59"/>
  <c r="AD70" i="59"/>
  <c r="AF70" i="59"/>
  <c r="AG70" i="59"/>
  <c r="AI70" i="59"/>
  <c r="AJ70" i="59"/>
  <c r="AL70" i="59"/>
  <c r="AM70" i="59"/>
  <c r="AO70" i="59"/>
  <c r="AP70" i="59"/>
  <c r="I67" i="59"/>
  <c r="J67" i="59"/>
  <c r="L67" i="59"/>
  <c r="M67" i="59"/>
  <c r="O67" i="59"/>
  <c r="P67" i="59"/>
  <c r="R67" i="59"/>
  <c r="S67" i="59"/>
  <c r="U67" i="59"/>
  <c r="V67" i="59"/>
  <c r="X67" i="59"/>
  <c r="Y67" i="59"/>
  <c r="Z67" i="59"/>
  <c r="AA67" i="59"/>
  <c r="AC67" i="59"/>
  <c r="AD67" i="59"/>
  <c r="AF67" i="59"/>
  <c r="AG67" i="59"/>
  <c r="AI67" i="59"/>
  <c r="AJ67" i="59"/>
  <c r="AL67" i="59"/>
  <c r="AM67" i="59"/>
  <c r="AO67" i="59"/>
  <c r="AP67" i="59"/>
  <c r="I61" i="59"/>
  <c r="J61" i="59"/>
  <c r="L61" i="59"/>
  <c r="M61" i="59"/>
  <c r="O61" i="59"/>
  <c r="P61" i="59"/>
  <c r="R61" i="59"/>
  <c r="S61" i="59"/>
  <c r="U61" i="59"/>
  <c r="V61" i="59"/>
  <c r="X61" i="59"/>
  <c r="Y61" i="59"/>
  <c r="Z61" i="59"/>
  <c r="AA61" i="59"/>
  <c r="AC61" i="59"/>
  <c r="AD61" i="59"/>
  <c r="AF61" i="59"/>
  <c r="AG61" i="59"/>
  <c r="AI61" i="59"/>
  <c r="AJ61" i="59"/>
  <c r="AL61" i="59"/>
  <c r="AM61" i="59"/>
  <c r="AO61" i="59"/>
  <c r="AP61" i="59"/>
  <c r="I49" i="59"/>
  <c r="J49" i="59"/>
  <c r="L49" i="59"/>
  <c r="M49" i="59"/>
  <c r="O49" i="59"/>
  <c r="P49" i="59"/>
  <c r="R49" i="59"/>
  <c r="S49" i="59"/>
  <c r="U49" i="59"/>
  <c r="V49" i="59"/>
  <c r="X49" i="59"/>
  <c r="Y49" i="59"/>
  <c r="Z49" i="59"/>
  <c r="AA49" i="59"/>
  <c r="AC49" i="59"/>
  <c r="AD49" i="59"/>
  <c r="AF49" i="59"/>
  <c r="AG49" i="59"/>
  <c r="AI49" i="59"/>
  <c r="AJ49" i="59"/>
  <c r="AL49" i="59"/>
  <c r="AM49" i="59"/>
  <c r="AO49" i="59"/>
  <c r="AP49" i="59"/>
  <c r="I45" i="59"/>
  <c r="J45" i="59"/>
  <c r="L45" i="59"/>
  <c r="M45" i="59"/>
  <c r="O45" i="59"/>
  <c r="P45" i="59"/>
  <c r="R45" i="59"/>
  <c r="S45" i="59"/>
  <c r="U45" i="59"/>
  <c r="V45" i="59"/>
  <c r="X45" i="59"/>
  <c r="Y45" i="59"/>
  <c r="Z45" i="59"/>
  <c r="AA45" i="59"/>
  <c r="AC45" i="59"/>
  <c r="AD45" i="59"/>
  <c r="AF45" i="59"/>
  <c r="AG45" i="59"/>
  <c r="AI45" i="59"/>
  <c r="AJ45" i="59"/>
  <c r="AL45" i="59"/>
  <c r="AM45" i="59"/>
  <c r="AO45" i="59"/>
  <c r="AP45" i="59"/>
  <c r="I38" i="59"/>
  <c r="J38" i="59"/>
  <c r="L38" i="59"/>
  <c r="M38" i="59"/>
  <c r="O38" i="59"/>
  <c r="P38" i="59"/>
  <c r="R38" i="59"/>
  <c r="S38" i="59"/>
  <c r="U38" i="59"/>
  <c r="V38" i="59"/>
  <c r="X38" i="59"/>
  <c r="Y38" i="59"/>
  <c r="Z38" i="59"/>
  <c r="AA38" i="59"/>
  <c r="AC38" i="59"/>
  <c r="AD38" i="59"/>
  <c r="AF38" i="59"/>
  <c r="AG38" i="59"/>
  <c r="AI38" i="59"/>
  <c r="AJ38" i="59"/>
  <c r="AL38" i="59"/>
  <c r="AM38" i="59"/>
  <c r="AO38" i="59"/>
  <c r="AP38" i="59"/>
  <c r="I34" i="59"/>
  <c r="J34" i="59"/>
  <c r="L34" i="59"/>
  <c r="M34" i="59"/>
  <c r="O34" i="59"/>
  <c r="P34" i="59"/>
  <c r="R34" i="59"/>
  <c r="S34" i="59"/>
  <c r="U34" i="59"/>
  <c r="V34" i="59"/>
  <c r="X34" i="59"/>
  <c r="Y34" i="59"/>
  <c r="Z34" i="59"/>
  <c r="AA34" i="59"/>
  <c r="AC34" i="59"/>
  <c r="AD34" i="59"/>
  <c r="AF34" i="59"/>
  <c r="AG34" i="59"/>
  <c r="AI34" i="59"/>
  <c r="AJ34" i="59"/>
  <c r="AL34" i="59"/>
  <c r="AM34" i="59"/>
  <c r="AO34" i="59"/>
  <c r="AP34" i="59"/>
  <c r="I31" i="59"/>
  <c r="I30" i="59" s="1"/>
  <c r="J31" i="59"/>
  <c r="J30" i="59" s="1"/>
  <c r="L31" i="59"/>
  <c r="L30" i="59" s="1"/>
  <c r="M31" i="59"/>
  <c r="M30" i="59" s="1"/>
  <c r="O31" i="59"/>
  <c r="O30" i="59" s="1"/>
  <c r="P31" i="59"/>
  <c r="P30" i="59" s="1"/>
  <c r="R31" i="59"/>
  <c r="R30" i="59" s="1"/>
  <c r="S31" i="59"/>
  <c r="S30" i="59" s="1"/>
  <c r="U31" i="59"/>
  <c r="U30" i="59" s="1"/>
  <c r="V31" i="59"/>
  <c r="V30" i="59" s="1"/>
  <c r="X31" i="59"/>
  <c r="X30" i="59" s="1"/>
  <c r="Y31" i="59"/>
  <c r="Y30" i="59" s="1"/>
  <c r="Z31" i="59"/>
  <c r="Z30" i="59" s="1"/>
  <c r="AA31" i="59"/>
  <c r="AA30" i="59" s="1"/>
  <c r="AC31" i="59"/>
  <c r="AC30" i="59" s="1"/>
  <c r="AD31" i="59"/>
  <c r="AD30" i="59" s="1"/>
  <c r="AF31" i="59"/>
  <c r="AF30" i="59" s="1"/>
  <c r="AG31" i="59"/>
  <c r="AG30" i="59" s="1"/>
  <c r="AI31" i="59"/>
  <c r="AI30" i="59" s="1"/>
  <c r="AJ31" i="59"/>
  <c r="AJ30" i="59" s="1"/>
  <c r="AL31" i="59"/>
  <c r="AL30" i="59" s="1"/>
  <c r="AM31" i="59"/>
  <c r="AM30" i="59" s="1"/>
  <c r="AO31" i="59"/>
  <c r="AO30" i="59" s="1"/>
  <c r="AP31" i="59"/>
  <c r="AP30" i="59" s="1"/>
  <c r="I26" i="59"/>
  <c r="J26" i="59"/>
  <c r="L26" i="59"/>
  <c r="M26" i="59"/>
  <c r="O26" i="59"/>
  <c r="P26" i="59"/>
  <c r="R26" i="59"/>
  <c r="S26" i="59"/>
  <c r="U26" i="59"/>
  <c r="V26" i="59"/>
  <c r="X26" i="59"/>
  <c r="Y26" i="59"/>
  <c r="Z26" i="59"/>
  <c r="AA26" i="59"/>
  <c r="AC26" i="59"/>
  <c r="AD26" i="59"/>
  <c r="AF26" i="59"/>
  <c r="AG26" i="59"/>
  <c r="AI26" i="59"/>
  <c r="AJ26" i="59"/>
  <c r="AL26" i="59"/>
  <c r="AM26" i="59"/>
  <c r="AO26" i="59"/>
  <c r="AP26" i="59"/>
  <c r="I22" i="59"/>
  <c r="J22" i="59"/>
  <c r="L22" i="59"/>
  <c r="M22" i="59"/>
  <c r="O22" i="59"/>
  <c r="P22" i="59"/>
  <c r="R22" i="59"/>
  <c r="S22" i="59"/>
  <c r="U22" i="59"/>
  <c r="V22" i="59"/>
  <c r="X22" i="59"/>
  <c r="Y22" i="59"/>
  <c r="Z22" i="59"/>
  <c r="AA22" i="59"/>
  <c r="AC22" i="59"/>
  <c r="AD22" i="59"/>
  <c r="AF22" i="59"/>
  <c r="AG22" i="59"/>
  <c r="AI22" i="59"/>
  <c r="AJ22" i="59"/>
  <c r="AL22" i="59"/>
  <c r="AM22" i="59"/>
  <c r="AO22" i="59"/>
  <c r="AP22" i="59"/>
  <c r="F22" i="59"/>
  <c r="I10" i="59"/>
  <c r="I9" i="59" s="1"/>
  <c r="J10" i="59"/>
  <c r="J9" i="59" s="1"/>
  <c r="L10" i="59"/>
  <c r="L9" i="59" s="1"/>
  <c r="M10" i="59"/>
  <c r="M9" i="59" s="1"/>
  <c r="O10" i="59"/>
  <c r="O9" i="59" s="1"/>
  <c r="P10" i="59"/>
  <c r="P9" i="59" s="1"/>
  <c r="R10" i="59"/>
  <c r="R9" i="59" s="1"/>
  <c r="S10" i="59"/>
  <c r="S9" i="59" s="1"/>
  <c r="U10" i="59"/>
  <c r="U9" i="59" s="1"/>
  <c r="V10" i="59"/>
  <c r="V9" i="59" s="1"/>
  <c r="X10" i="59"/>
  <c r="X9" i="59" s="1"/>
  <c r="Y10" i="59"/>
  <c r="Y9" i="59" s="1"/>
  <c r="Z10" i="59"/>
  <c r="Z9" i="59" s="1"/>
  <c r="AA10" i="59"/>
  <c r="AA9" i="59" s="1"/>
  <c r="AC10" i="59"/>
  <c r="AC9" i="59" s="1"/>
  <c r="AD10" i="59"/>
  <c r="AD9" i="59" s="1"/>
  <c r="AF10" i="59"/>
  <c r="AF9" i="59" s="1"/>
  <c r="AG10" i="59"/>
  <c r="AG9" i="59" s="1"/>
  <c r="AI10" i="59"/>
  <c r="AI9" i="59" s="1"/>
  <c r="AJ10" i="59"/>
  <c r="AJ9" i="59" s="1"/>
  <c r="AL10" i="59"/>
  <c r="AL9" i="59" s="1"/>
  <c r="AM10" i="59"/>
  <c r="AM9" i="59" s="1"/>
  <c r="AO10" i="59"/>
  <c r="AO9" i="59" s="1"/>
  <c r="AP10" i="59"/>
  <c r="AP9" i="59" s="1"/>
  <c r="F79" i="59"/>
  <c r="F75" i="59" s="1"/>
  <c r="F74" i="59" s="1"/>
  <c r="F70" i="59"/>
  <c r="F67" i="59"/>
  <c r="F61" i="59"/>
  <c r="F49" i="59"/>
  <c r="F45" i="59" s="1"/>
  <c r="F38" i="59"/>
  <c r="F34" i="59"/>
  <c r="F31" i="59"/>
  <c r="F26" i="59"/>
  <c r="F10" i="59"/>
  <c r="F9" i="59" s="1"/>
  <c r="C143" i="59"/>
  <c r="C134" i="59"/>
  <c r="C123" i="59"/>
  <c r="C114" i="59"/>
  <c r="C105" i="59"/>
  <c r="C101" i="59"/>
  <c r="C89" i="59"/>
  <c r="C79" i="59"/>
  <c r="C67" i="59"/>
  <c r="C61" i="59"/>
  <c r="AX61" i="59" s="1"/>
  <c r="C49" i="59"/>
  <c r="C38" i="59"/>
  <c r="AX38" i="59" s="1"/>
  <c r="C34" i="59"/>
  <c r="C31" i="59"/>
  <c r="C26" i="59"/>
  <c r="C22" i="59"/>
  <c r="C10" i="59"/>
  <c r="D10" i="59"/>
  <c r="D9" i="59" s="1"/>
  <c r="G10" i="59"/>
  <c r="G9" i="59" s="1"/>
  <c r="D22" i="59"/>
  <c r="G22" i="59"/>
  <c r="D26" i="59"/>
  <c r="G26" i="59"/>
  <c r="D31" i="59"/>
  <c r="G31" i="59"/>
  <c r="D34" i="59"/>
  <c r="G34" i="59"/>
  <c r="D38" i="59"/>
  <c r="G38" i="59"/>
  <c r="D49" i="59"/>
  <c r="D45" i="59" s="1"/>
  <c r="G49" i="59"/>
  <c r="G45" i="59" s="1"/>
  <c r="D61" i="59"/>
  <c r="G61" i="59"/>
  <c r="D67" i="59"/>
  <c r="G67" i="59"/>
  <c r="D70" i="59"/>
  <c r="G70" i="59"/>
  <c r="D79" i="59"/>
  <c r="D75" i="59" s="1"/>
  <c r="D74" i="59" s="1"/>
  <c r="G79" i="59"/>
  <c r="G75" i="59" s="1"/>
  <c r="G74" i="59" s="1"/>
  <c r="D89" i="59"/>
  <c r="G89" i="59"/>
  <c r="D101" i="59"/>
  <c r="G101" i="59"/>
  <c r="D105" i="59"/>
  <c r="D114" i="59"/>
  <c r="D123" i="59"/>
  <c r="G123" i="59"/>
  <c r="D134" i="59"/>
  <c r="D128" i="59" s="1"/>
  <c r="G134" i="59"/>
  <c r="G128" i="59" s="1"/>
  <c r="D143" i="59"/>
  <c r="G143" i="59"/>
  <c r="AA82" i="4"/>
  <c r="H53" i="60" s="1"/>
  <c r="Q90" i="4"/>
  <c r="R90" i="4"/>
  <c r="S90" i="4"/>
  <c r="Q91" i="4"/>
  <c r="R91" i="4"/>
  <c r="S91" i="4"/>
  <c r="Q92" i="4"/>
  <c r="R92" i="4"/>
  <c r="S92" i="4"/>
  <c r="Q93" i="4"/>
  <c r="R93" i="4"/>
  <c r="S93" i="4"/>
  <c r="Q94" i="4"/>
  <c r="R94" i="4"/>
  <c r="S94" i="4"/>
  <c r="Q95" i="4"/>
  <c r="R95" i="4"/>
  <c r="S95" i="4"/>
  <c r="Q96" i="4"/>
  <c r="R96" i="4"/>
  <c r="S96" i="4"/>
  <c r="Q97" i="4"/>
  <c r="R97" i="4"/>
  <c r="S97" i="4"/>
  <c r="Q98" i="4"/>
  <c r="R98" i="4"/>
  <c r="S98" i="4"/>
  <c r="Q99" i="4"/>
  <c r="R99" i="4"/>
  <c r="S99" i="4"/>
  <c r="Q100" i="4"/>
  <c r="R100" i="4"/>
  <c r="S100" i="4"/>
  <c r="Q102" i="4"/>
  <c r="R102" i="4"/>
  <c r="S102" i="4"/>
  <c r="Q103" i="4"/>
  <c r="R103" i="4"/>
  <c r="S103" i="4"/>
  <c r="Q104" i="4"/>
  <c r="R104" i="4"/>
  <c r="S104" i="4"/>
  <c r="Q106" i="4"/>
  <c r="R106" i="4"/>
  <c r="S106" i="4"/>
  <c r="Q107" i="4"/>
  <c r="R107" i="4"/>
  <c r="S107" i="4"/>
  <c r="Q108" i="4"/>
  <c r="R108" i="4"/>
  <c r="S108" i="4"/>
  <c r="Q109" i="4"/>
  <c r="R109" i="4"/>
  <c r="S109" i="4"/>
  <c r="Q110" i="4"/>
  <c r="R110" i="4"/>
  <c r="S110" i="4"/>
  <c r="S112" i="4"/>
  <c r="S113" i="4"/>
  <c r="S115" i="4"/>
  <c r="Q116" i="4"/>
  <c r="S116" i="4"/>
  <c r="S117" i="4"/>
  <c r="S118" i="4"/>
  <c r="S119" i="4"/>
  <c r="Q120" i="4"/>
  <c r="S120" i="4"/>
  <c r="S121" i="4"/>
  <c r="Q122" i="4"/>
  <c r="S122" i="4"/>
  <c r="S124" i="4"/>
  <c r="Q125" i="4"/>
  <c r="S125" i="4"/>
  <c r="S126" i="4"/>
  <c r="Q127" i="4"/>
  <c r="S127" i="4"/>
  <c r="Q129" i="4"/>
  <c r="S129" i="4"/>
  <c r="Q130" i="4"/>
  <c r="S130" i="4"/>
  <c r="Q131" i="4"/>
  <c r="S131" i="4"/>
  <c r="Q132" i="4"/>
  <c r="S132" i="4"/>
  <c r="Q133" i="4"/>
  <c r="S133" i="4"/>
  <c r="Q135" i="4"/>
  <c r="S135" i="4"/>
  <c r="Q136" i="4"/>
  <c r="S136" i="4"/>
  <c r="S137" i="4"/>
  <c r="S138" i="4"/>
  <c r="S139" i="4"/>
  <c r="Q140" i="4"/>
  <c r="S140" i="4"/>
  <c r="Q141" i="4"/>
  <c r="S141" i="4"/>
  <c r="Q144" i="4"/>
  <c r="S144" i="4"/>
  <c r="Q145" i="4"/>
  <c r="S145" i="4"/>
  <c r="Q146" i="4"/>
  <c r="S146" i="4"/>
  <c r="Q147" i="4"/>
  <c r="S147" i="4"/>
  <c r="Q148" i="4"/>
  <c r="S148" i="4"/>
  <c r="Q149" i="4"/>
  <c r="S149" i="4"/>
  <c r="Q150" i="4"/>
  <c r="S150" i="4"/>
  <c r="C124" i="22"/>
  <c r="D124" i="18"/>
  <c r="D121" i="20"/>
  <c r="D121" i="6" s="1"/>
  <c r="K121" i="4" s="1"/>
  <c r="D118" i="6"/>
  <c r="K118" i="4" s="1"/>
  <c r="D55" i="22"/>
  <c r="D55" i="6" s="1"/>
  <c r="K55" i="4" s="1"/>
  <c r="D113" i="22"/>
  <c r="D113" i="6" s="1"/>
  <c r="K113" i="4" s="1"/>
  <c r="C101" i="22"/>
  <c r="C90" i="6"/>
  <c r="J90" i="4" s="1"/>
  <c r="D90" i="6"/>
  <c r="K90" i="4" s="1"/>
  <c r="E90" i="6"/>
  <c r="L90" i="4" s="1"/>
  <c r="C91" i="6"/>
  <c r="J91" i="4" s="1"/>
  <c r="D91" i="6"/>
  <c r="K91" i="4" s="1"/>
  <c r="E91" i="6"/>
  <c r="L91" i="4" s="1"/>
  <c r="C92" i="6"/>
  <c r="J92" i="4" s="1"/>
  <c r="D92" i="6"/>
  <c r="K92" i="4" s="1"/>
  <c r="E92" i="6"/>
  <c r="L92" i="4" s="1"/>
  <c r="C93" i="6"/>
  <c r="J93" i="4" s="1"/>
  <c r="D93" i="6"/>
  <c r="K93" i="4" s="1"/>
  <c r="E93" i="6"/>
  <c r="L93" i="4" s="1"/>
  <c r="C94" i="6"/>
  <c r="J94" i="4" s="1"/>
  <c r="D94" i="6"/>
  <c r="K94" i="4" s="1"/>
  <c r="E94" i="6"/>
  <c r="L94" i="4" s="1"/>
  <c r="C95" i="6"/>
  <c r="J95" i="4" s="1"/>
  <c r="D95" i="6"/>
  <c r="K95" i="4" s="1"/>
  <c r="E95" i="6"/>
  <c r="L95" i="4" s="1"/>
  <c r="C96" i="6"/>
  <c r="J96" i="4" s="1"/>
  <c r="D96" i="6"/>
  <c r="K96" i="4" s="1"/>
  <c r="E96" i="6"/>
  <c r="L96" i="4" s="1"/>
  <c r="C97" i="6"/>
  <c r="J97" i="4" s="1"/>
  <c r="D97" i="6"/>
  <c r="K97" i="4" s="1"/>
  <c r="E97" i="6"/>
  <c r="L97" i="4" s="1"/>
  <c r="C98" i="6"/>
  <c r="J98" i="4" s="1"/>
  <c r="D98" i="6"/>
  <c r="K98" i="4" s="1"/>
  <c r="E98" i="6"/>
  <c r="L98" i="4" s="1"/>
  <c r="C99" i="6"/>
  <c r="J99" i="4" s="1"/>
  <c r="D99" i="6"/>
  <c r="K99" i="4" s="1"/>
  <c r="E99" i="6"/>
  <c r="L99" i="4" s="1"/>
  <c r="C100" i="6"/>
  <c r="J100" i="4" s="1"/>
  <c r="D100" i="6"/>
  <c r="K100" i="4" s="1"/>
  <c r="E100" i="6"/>
  <c r="L100" i="4" s="1"/>
  <c r="C102" i="6"/>
  <c r="J102" i="4" s="1"/>
  <c r="D102" i="6"/>
  <c r="K102" i="4" s="1"/>
  <c r="E102" i="6"/>
  <c r="L102" i="4" s="1"/>
  <c r="C103" i="6"/>
  <c r="J103" i="4" s="1"/>
  <c r="D103" i="6"/>
  <c r="K103" i="4" s="1"/>
  <c r="E103" i="6"/>
  <c r="L103" i="4" s="1"/>
  <c r="C104" i="6"/>
  <c r="J104" i="4" s="1"/>
  <c r="D104" i="6"/>
  <c r="K104" i="4" s="1"/>
  <c r="E104" i="6"/>
  <c r="L104" i="4" s="1"/>
  <c r="C106" i="6"/>
  <c r="J106" i="4" s="1"/>
  <c r="D106" i="6"/>
  <c r="K106" i="4" s="1"/>
  <c r="E106" i="6"/>
  <c r="L106" i="4" s="1"/>
  <c r="C107" i="6"/>
  <c r="J107" i="4" s="1"/>
  <c r="D107" i="6"/>
  <c r="K107" i="4" s="1"/>
  <c r="E107" i="6"/>
  <c r="L107" i="4" s="1"/>
  <c r="C108" i="6"/>
  <c r="J108" i="4" s="1"/>
  <c r="D108" i="6"/>
  <c r="K108" i="4" s="1"/>
  <c r="E108" i="6"/>
  <c r="L108" i="4" s="1"/>
  <c r="C109" i="6"/>
  <c r="J109" i="4" s="1"/>
  <c r="D109" i="6"/>
  <c r="K109" i="4" s="1"/>
  <c r="E109" i="6"/>
  <c r="L109" i="4" s="1"/>
  <c r="C110" i="6"/>
  <c r="J110" i="4" s="1"/>
  <c r="D110" i="6"/>
  <c r="K110" i="4" s="1"/>
  <c r="E110" i="6"/>
  <c r="L110" i="4" s="1"/>
  <c r="D112" i="6"/>
  <c r="K112" i="4" s="1"/>
  <c r="E112" i="6"/>
  <c r="L112" i="4" s="1"/>
  <c r="E113" i="6"/>
  <c r="L113" i="4" s="1"/>
  <c r="C115" i="6"/>
  <c r="J115" i="4" s="1"/>
  <c r="E115" i="6"/>
  <c r="L115" i="4" s="1"/>
  <c r="C116" i="6"/>
  <c r="J116" i="4" s="1"/>
  <c r="D116" i="6"/>
  <c r="K116" i="4" s="1"/>
  <c r="E116" i="6"/>
  <c r="L116" i="4" s="1"/>
  <c r="C117" i="6"/>
  <c r="J117" i="4" s="1"/>
  <c r="D117" i="6"/>
  <c r="K117" i="4" s="1"/>
  <c r="E117" i="6"/>
  <c r="L117" i="4" s="1"/>
  <c r="C118" i="6"/>
  <c r="J118" i="4" s="1"/>
  <c r="E118" i="6"/>
  <c r="L118" i="4" s="1"/>
  <c r="C119" i="6"/>
  <c r="J119" i="4" s="1"/>
  <c r="D119" i="6"/>
  <c r="K119" i="4" s="1"/>
  <c r="E119" i="6"/>
  <c r="L119" i="4" s="1"/>
  <c r="C120" i="6"/>
  <c r="J120" i="4" s="1"/>
  <c r="D120" i="6"/>
  <c r="K120" i="4" s="1"/>
  <c r="E120" i="6"/>
  <c r="L120" i="4" s="1"/>
  <c r="C121" i="6"/>
  <c r="J121" i="4" s="1"/>
  <c r="E121" i="6"/>
  <c r="L121" i="4" s="1"/>
  <c r="C122" i="6"/>
  <c r="J122" i="4" s="1"/>
  <c r="D122" i="6"/>
  <c r="K122" i="4" s="1"/>
  <c r="E122" i="6"/>
  <c r="L122" i="4" s="1"/>
  <c r="E124" i="6"/>
  <c r="L124" i="4" s="1"/>
  <c r="C125" i="6"/>
  <c r="J125" i="4" s="1"/>
  <c r="D125" i="6"/>
  <c r="K125" i="4" s="1"/>
  <c r="E125" i="6"/>
  <c r="L125" i="4" s="1"/>
  <c r="C126" i="6"/>
  <c r="J126" i="4" s="1"/>
  <c r="D126" i="6"/>
  <c r="K126" i="4" s="1"/>
  <c r="E126" i="6"/>
  <c r="L126" i="4" s="1"/>
  <c r="C127" i="6"/>
  <c r="J127" i="4" s="1"/>
  <c r="D127" i="6"/>
  <c r="K127" i="4" s="1"/>
  <c r="E127" i="6"/>
  <c r="L127" i="4" s="1"/>
  <c r="C129" i="6"/>
  <c r="J129" i="4" s="1"/>
  <c r="D129" i="6"/>
  <c r="K129" i="4" s="1"/>
  <c r="E129" i="6"/>
  <c r="L129" i="4" s="1"/>
  <c r="C130" i="6"/>
  <c r="J130" i="4" s="1"/>
  <c r="D130" i="6"/>
  <c r="K130" i="4" s="1"/>
  <c r="E130" i="6"/>
  <c r="L130" i="4" s="1"/>
  <c r="C131" i="6"/>
  <c r="J131" i="4" s="1"/>
  <c r="D131" i="6"/>
  <c r="K131" i="4" s="1"/>
  <c r="E131" i="6"/>
  <c r="L131" i="4" s="1"/>
  <c r="C132" i="6"/>
  <c r="J132" i="4" s="1"/>
  <c r="D132" i="6"/>
  <c r="K132" i="4" s="1"/>
  <c r="E132" i="6"/>
  <c r="L132" i="4" s="1"/>
  <c r="C133" i="6"/>
  <c r="J133" i="4" s="1"/>
  <c r="D133" i="6"/>
  <c r="K133" i="4" s="1"/>
  <c r="E133" i="6"/>
  <c r="L133" i="4" s="1"/>
  <c r="C135" i="6"/>
  <c r="J135" i="4" s="1"/>
  <c r="D135" i="6"/>
  <c r="K135" i="4" s="1"/>
  <c r="E135" i="6"/>
  <c r="L135" i="4" s="1"/>
  <c r="C136" i="6"/>
  <c r="J136" i="4" s="1"/>
  <c r="D136" i="6"/>
  <c r="K136" i="4" s="1"/>
  <c r="E136" i="6"/>
  <c r="L136" i="4" s="1"/>
  <c r="D137" i="6"/>
  <c r="K137" i="4" s="1"/>
  <c r="E137" i="6"/>
  <c r="L137" i="4" s="1"/>
  <c r="C138" i="6"/>
  <c r="J138" i="4" s="1"/>
  <c r="D138" i="6"/>
  <c r="K138" i="4" s="1"/>
  <c r="E138" i="6"/>
  <c r="L138" i="4" s="1"/>
  <c r="D139" i="6"/>
  <c r="K139" i="4" s="1"/>
  <c r="E139" i="6"/>
  <c r="L139" i="4" s="1"/>
  <c r="C140" i="6"/>
  <c r="J140" i="4" s="1"/>
  <c r="D140" i="6"/>
  <c r="K140" i="4" s="1"/>
  <c r="E140" i="6"/>
  <c r="L140" i="4" s="1"/>
  <c r="C141" i="6"/>
  <c r="J141" i="4" s="1"/>
  <c r="D141" i="6"/>
  <c r="K141" i="4" s="1"/>
  <c r="E141" i="6"/>
  <c r="L141" i="4" s="1"/>
  <c r="C144" i="6"/>
  <c r="J144" i="4" s="1"/>
  <c r="D144" i="6"/>
  <c r="K144" i="4" s="1"/>
  <c r="E144" i="6"/>
  <c r="L144" i="4" s="1"/>
  <c r="C145" i="6"/>
  <c r="J145" i="4" s="1"/>
  <c r="D145" i="6"/>
  <c r="K145" i="4" s="1"/>
  <c r="E145" i="6"/>
  <c r="L145" i="4" s="1"/>
  <c r="C146" i="6"/>
  <c r="J146" i="4" s="1"/>
  <c r="D146" i="6"/>
  <c r="K146" i="4" s="1"/>
  <c r="E146" i="6"/>
  <c r="L146" i="4" s="1"/>
  <c r="F146" i="6"/>
  <c r="C147" i="6"/>
  <c r="J147" i="4" s="1"/>
  <c r="D147" i="6"/>
  <c r="K147" i="4" s="1"/>
  <c r="E147" i="6"/>
  <c r="L147" i="4" s="1"/>
  <c r="C148" i="6"/>
  <c r="J148" i="4" s="1"/>
  <c r="D148" i="6"/>
  <c r="K148" i="4" s="1"/>
  <c r="E148" i="6"/>
  <c r="L148" i="4" s="1"/>
  <c r="C149" i="6"/>
  <c r="J149" i="4" s="1"/>
  <c r="D149" i="6"/>
  <c r="K149" i="4" s="1"/>
  <c r="E149" i="6"/>
  <c r="L149" i="4" s="1"/>
  <c r="C150" i="6"/>
  <c r="J150" i="4" s="1"/>
  <c r="D150" i="6"/>
  <c r="K150" i="4" s="1"/>
  <c r="E150" i="6"/>
  <c r="L150" i="4" s="1"/>
  <c r="C11" i="6"/>
  <c r="J11" i="4" s="1"/>
  <c r="D11" i="6"/>
  <c r="K11" i="4" s="1"/>
  <c r="E11" i="6"/>
  <c r="L11" i="4" s="1"/>
  <c r="C12" i="6"/>
  <c r="J12" i="4" s="1"/>
  <c r="D12" i="6"/>
  <c r="K12" i="4" s="1"/>
  <c r="E12" i="6"/>
  <c r="L12" i="4" s="1"/>
  <c r="C13" i="6"/>
  <c r="J13" i="4" s="1"/>
  <c r="D13" i="6"/>
  <c r="K13" i="4" s="1"/>
  <c r="E13" i="6"/>
  <c r="L13" i="4" s="1"/>
  <c r="C14" i="6"/>
  <c r="J14" i="4" s="1"/>
  <c r="D14" i="6"/>
  <c r="K14" i="4" s="1"/>
  <c r="E14" i="6"/>
  <c r="L14" i="4" s="1"/>
  <c r="C15" i="6"/>
  <c r="J15" i="4" s="1"/>
  <c r="D15" i="6"/>
  <c r="K15" i="4" s="1"/>
  <c r="E15" i="6"/>
  <c r="L15" i="4" s="1"/>
  <c r="C16" i="6"/>
  <c r="J16" i="4" s="1"/>
  <c r="D16" i="6"/>
  <c r="K16" i="4" s="1"/>
  <c r="E16" i="6"/>
  <c r="L16" i="4" s="1"/>
  <c r="C17" i="6"/>
  <c r="J17" i="4" s="1"/>
  <c r="D17" i="6"/>
  <c r="K17" i="4" s="1"/>
  <c r="E17" i="6"/>
  <c r="L17" i="4" s="1"/>
  <c r="C18" i="6"/>
  <c r="J18" i="4" s="1"/>
  <c r="D18" i="6"/>
  <c r="K18" i="4" s="1"/>
  <c r="E18" i="6"/>
  <c r="L18" i="4" s="1"/>
  <c r="C19" i="6"/>
  <c r="J19" i="4" s="1"/>
  <c r="D19" i="6"/>
  <c r="K19" i="4" s="1"/>
  <c r="E19" i="6"/>
  <c r="L19" i="4" s="1"/>
  <c r="C20" i="6"/>
  <c r="J20" i="4" s="1"/>
  <c r="D20" i="6"/>
  <c r="K20" i="4" s="1"/>
  <c r="E20" i="6"/>
  <c r="L20" i="4" s="1"/>
  <c r="C21" i="6"/>
  <c r="J21" i="4" s="1"/>
  <c r="D21" i="6"/>
  <c r="K21" i="4" s="1"/>
  <c r="E21" i="6"/>
  <c r="L21" i="4" s="1"/>
  <c r="C23" i="6"/>
  <c r="J23" i="4" s="1"/>
  <c r="D23" i="6"/>
  <c r="K23" i="4" s="1"/>
  <c r="E23" i="6"/>
  <c r="L23" i="4" s="1"/>
  <c r="C24" i="6"/>
  <c r="J24" i="4" s="1"/>
  <c r="D24" i="6"/>
  <c r="K24" i="4" s="1"/>
  <c r="E24" i="6"/>
  <c r="L24" i="4" s="1"/>
  <c r="C27" i="6"/>
  <c r="J27" i="4" s="1"/>
  <c r="D27" i="6"/>
  <c r="K27" i="4" s="1"/>
  <c r="E27" i="6"/>
  <c r="L27" i="4" s="1"/>
  <c r="C28" i="6"/>
  <c r="J28" i="4" s="1"/>
  <c r="D28" i="6"/>
  <c r="K28" i="4" s="1"/>
  <c r="E28" i="6"/>
  <c r="L28" i="4" s="1"/>
  <c r="C29" i="6"/>
  <c r="J29" i="4" s="1"/>
  <c r="D29" i="6"/>
  <c r="K29" i="4" s="1"/>
  <c r="E29" i="6"/>
  <c r="L29" i="4" s="1"/>
  <c r="C32" i="6"/>
  <c r="J32" i="4" s="1"/>
  <c r="D32" i="6"/>
  <c r="K32" i="4" s="1"/>
  <c r="E32" i="6"/>
  <c r="L32" i="4" s="1"/>
  <c r="C33" i="6"/>
  <c r="J33" i="4" s="1"/>
  <c r="D33" i="6"/>
  <c r="K33" i="4" s="1"/>
  <c r="E33" i="6"/>
  <c r="L33" i="4" s="1"/>
  <c r="C35" i="6"/>
  <c r="J35" i="4" s="1"/>
  <c r="D35" i="6"/>
  <c r="K35" i="4" s="1"/>
  <c r="E35" i="6"/>
  <c r="L35" i="4" s="1"/>
  <c r="C36" i="6"/>
  <c r="J36" i="4" s="1"/>
  <c r="D36" i="6"/>
  <c r="K36" i="4" s="1"/>
  <c r="E36" i="6"/>
  <c r="L36" i="4" s="1"/>
  <c r="C37" i="6"/>
  <c r="J37" i="4" s="1"/>
  <c r="D37" i="6"/>
  <c r="K37" i="4" s="1"/>
  <c r="E37" i="6"/>
  <c r="L37" i="4" s="1"/>
  <c r="C39" i="6"/>
  <c r="J39" i="4" s="1"/>
  <c r="D39" i="6"/>
  <c r="K39" i="4" s="1"/>
  <c r="E39" i="6"/>
  <c r="L39" i="4" s="1"/>
  <c r="C40" i="6"/>
  <c r="J40" i="4" s="1"/>
  <c r="D40" i="6"/>
  <c r="K40" i="4" s="1"/>
  <c r="E40" i="6"/>
  <c r="L40" i="4" s="1"/>
  <c r="C41" i="6"/>
  <c r="J41" i="4" s="1"/>
  <c r="D41" i="6"/>
  <c r="K41" i="4" s="1"/>
  <c r="E41" i="6"/>
  <c r="L41" i="4" s="1"/>
  <c r="C42" i="6"/>
  <c r="J42" i="4" s="1"/>
  <c r="D42" i="6"/>
  <c r="K42" i="4" s="1"/>
  <c r="E42" i="6"/>
  <c r="L42" i="4" s="1"/>
  <c r="C43" i="6"/>
  <c r="J43" i="4" s="1"/>
  <c r="D43" i="6"/>
  <c r="K43" i="4" s="1"/>
  <c r="E43" i="6"/>
  <c r="L43" i="4" s="1"/>
  <c r="C44" i="6"/>
  <c r="J44" i="4" s="1"/>
  <c r="D44" i="6"/>
  <c r="K44" i="4" s="1"/>
  <c r="E44" i="6"/>
  <c r="L44" i="4" s="1"/>
  <c r="C46" i="6"/>
  <c r="J46" i="4" s="1"/>
  <c r="D46" i="6"/>
  <c r="K46" i="4" s="1"/>
  <c r="E46" i="6"/>
  <c r="L46" i="4" s="1"/>
  <c r="C47" i="6"/>
  <c r="J47" i="4" s="1"/>
  <c r="D47" i="6"/>
  <c r="K47" i="4" s="1"/>
  <c r="E47" i="6"/>
  <c r="L47" i="4" s="1"/>
  <c r="C48" i="6"/>
  <c r="J48" i="4" s="1"/>
  <c r="D48" i="6"/>
  <c r="K48" i="4" s="1"/>
  <c r="E48" i="6"/>
  <c r="L48" i="4" s="1"/>
  <c r="C50" i="6"/>
  <c r="J50" i="4" s="1"/>
  <c r="D50" i="6"/>
  <c r="K50" i="4" s="1"/>
  <c r="E50" i="6"/>
  <c r="L50" i="4" s="1"/>
  <c r="C51" i="6"/>
  <c r="J51" i="4" s="1"/>
  <c r="D51" i="6"/>
  <c r="K51" i="4" s="1"/>
  <c r="E51" i="6"/>
  <c r="L51" i="4" s="1"/>
  <c r="C52" i="6"/>
  <c r="J52" i="4" s="1"/>
  <c r="D52" i="6"/>
  <c r="K52" i="4" s="1"/>
  <c r="E52" i="6"/>
  <c r="L52" i="4" s="1"/>
  <c r="C53" i="6"/>
  <c r="J53" i="4" s="1"/>
  <c r="D53" i="6"/>
  <c r="K53" i="4" s="1"/>
  <c r="E53" i="6"/>
  <c r="L53" i="4" s="1"/>
  <c r="C54" i="6"/>
  <c r="J54" i="4" s="1"/>
  <c r="D54" i="6"/>
  <c r="K54" i="4" s="1"/>
  <c r="E54" i="6"/>
  <c r="L54" i="4" s="1"/>
  <c r="C55" i="6"/>
  <c r="J55" i="4" s="1"/>
  <c r="E55" i="6"/>
  <c r="L55" i="4" s="1"/>
  <c r="C56" i="6"/>
  <c r="J56" i="4" s="1"/>
  <c r="D56" i="6"/>
  <c r="K56" i="4" s="1"/>
  <c r="E56" i="6"/>
  <c r="L56" i="4" s="1"/>
  <c r="C57" i="6"/>
  <c r="J57" i="4" s="1"/>
  <c r="D57" i="6"/>
  <c r="K57" i="4" s="1"/>
  <c r="E57" i="6"/>
  <c r="L57" i="4" s="1"/>
  <c r="C58" i="6"/>
  <c r="J58" i="4" s="1"/>
  <c r="D58" i="6"/>
  <c r="K58" i="4" s="1"/>
  <c r="E58" i="6"/>
  <c r="L58" i="4" s="1"/>
  <c r="C59" i="6"/>
  <c r="J59" i="4" s="1"/>
  <c r="D59" i="6"/>
  <c r="K59" i="4" s="1"/>
  <c r="E59" i="6"/>
  <c r="L59" i="4" s="1"/>
  <c r="C60" i="6"/>
  <c r="J60" i="4" s="1"/>
  <c r="D60" i="6"/>
  <c r="K60" i="4" s="1"/>
  <c r="E60" i="6"/>
  <c r="L60" i="4" s="1"/>
  <c r="C62" i="6"/>
  <c r="J62" i="4" s="1"/>
  <c r="D62" i="6"/>
  <c r="K62" i="4" s="1"/>
  <c r="E62" i="6"/>
  <c r="L62" i="4" s="1"/>
  <c r="C63" i="6"/>
  <c r="J63" i="4" s="1"/>
  <c r="D63" i="6"/>
  <c r="K63" i="4" s="1"/>
  <c r="E63" i="6"/>
  <c r="L63" i="4" s="1"/>
  <c r="C64" i="6"/>
  <c r="J64" i="4" s="1"/>
  <c r="D64" i="6"/>
  <c r="K64" i="4" s="1"/>
  <c r="E64" i="6"/>
  <c r="L64" i="4" s="1"/>
  <c r="C65" i="6"/>
  <c r="J65" i="4" s="1"/>
  <c r="D65" i="6"/>
  <c r="K65" i="4" s="1"/>
  <c r="E65" i="6"/>
  <c r="L65" i="4" s="1"/>
  <c r="C66" i="6"/>
  <c r="J66" i="4" s="1"/>
  <c r="D66" i="6"/>
  <c r="K66" i="4" s="1"/>
  <c r="E66" i="6"/>
  <c r="L66" i="4" s="1"/>
  <c r="C68" i="6"/>
  <c r="J68" i="4" s="1"/>
  <c r="D68" i="6"/>
  <c r="K68" i="4" s="1"/>
  <c r="E68" i="6"/>
  <c r="L68" i="4" s="1"/>
  <c r="C69" i="6"/>
  <c r="J69" i="4" s="1"/>
  <c r="D69" i="6"/>
  <c r="K69" i="4" s="1"/>
  <c r="E69" i="6"/>
  <c r="L69" i="4" s="1"/>
  <c r="C71" i="6"/>
  <c r="J71" i="4" s="1"/>
  <c r="D71" i="6"/>
  <c r="K71" i="4" s="1"/>
  <c r="E71" i="6"/>
  <c r="L71" i="4" s="1"/>
  <c r="C76" i="6"/>
  <c r="J76" i="4" s="1"/>
  <c r="D76" i="6"/>
  <c r="K76" i="4" s="1"/>
  <c r="E76" i="6"/>
  <c r="L76" i="4" s="1"/>
  <c r="C77" i="6"/>
  <c r="J77" i="4" s="1"/>
  <c r="D77" i="6"/>
  <c r="K77" i="4" s="1"/>
  <c r="E77" i="6"/>
  <c r="L77" i="4" s="1"/>
  <c r="C78" i="6"/>
  <c r="J78" i="4" s="1"/>
  <c r="D78" i="6"/>
  <c r="K78" i="4" s="1"/>
  <c r="E78" i="6"/>
  <c r="L78" i="4" s="1"/>
  <c r="C80" i="6"/>
  <c r="J80" i="4" s="1"/>
  <c r="D80" i="6"/>
  <c r="K80" i="4" s="1"/>
  <c r="E80" i="6"/>
  <c r="L80" i="4" s="1"/>
  <c r="C81" i="6"/>
  <c r="J81" i="4" s="1"/>
  <c r="D81" i="6"/>
  <c r="K81" i="4" s="1"/>
  <c r="E81" i="6"/>
  <c r="L81" i="4" s="1"/>
  <c r="C82" i="6"/>
  <c r="J82" i="4" s="1"/>
  <c r="D82" i="6"/>
  <c r="K82" i="4" s="1"/>
  <c r="E82" i="6"/>
  <c r="L82" i="4" s="1"/>
  <c r="F82" i="6"/>
  <c r="C83" i="6"/>
  <c r="J83" i="4" s="1"/>
  <c r="D83" i="6"/>
  <c r="K83" i="4" s="1"/>
  <c r="E83" i="6"/>
  <c r="L83" i="4" s="1"/>
  <c r="C84" i="6"/>
  <c r="J84" i="4" s="1"/>
  <c r="D84" i="6"/>
  <c r="K84" i="4" s="1"/>
  <c r="E84" i="6"/>
  <c r="L84" i="4" s="1"/>
  <c r="R125" i="4" l="1"/>
  <c r="R127" i="4"/>
  <c r="R130" i="4"/>
  <c r="R132" i="4"/>
  <c r="R135" i="4"/>
  <c r="R141" i="4"/>
  <c r="R145" i="4"/>
  <c r="R147" i="4"/>
  <c r="R149" i="4"/>
  <c r="R129" i="4"/>
  <c r="R131" i="4"/>
  <c r="R133" i="4"/>
  <c r="R136" i="4"/>
  <c r="R140" i="4"/>
  <c r="R144" i="4"/>
  <c r="R146" i="4"/>
  <c r="R148" i="4"/>
  <c r="R150" i="4"/>
  <c r="AY22" i="59"/>
  <c r="T146" i="4"/>
  <c r="AA146" i="4" s="1"/>
  <c r="AY128" i="59"/>
  <c r="AY101" i="59"/>
  <c r="AY74" i="59"/>
  <c r="AY67" i="59"/>
  <c r="AY45" i="59"/>
  <c r="AY34" i="59"/>
  <c r="AY26" i="59"/>
  <c r="AY9" i="59"/>
  <c r="AY143" i="59"/>
  <c r="AY123" i="59"/>
  <c r="AY114" i="59"/>
  <c r="AY105" i="59"/>
  <c r="AY89" i="59"/>
  <c r="AY70" i="59"/>
  <c r="AY61" i="59"/>
  <c r="AY38" i="59"/>
  <c r="AY31" i="59"/>
  <c r="AY49" i="59"/>
  <c r="AY134" i="59"/>
  <c r="AY79" i="59"/>
  <c r="AY75" i="59"/>
  <c r="AY10" i="59"/>
  <c r="I88" i="59"/>
  <c r="P111" i="59"/>
  <c r="AC111" i="59"/>
  <c r="AO88" i="59"/>
  <c r="AL88" i="59"/>
  <c r="AI88" i="59"/>
  <c r="AD88" i="59"/>
  <c r="AA88" i="59"/>
  <c r="Y88" i="59"/>
  <c r="V88" i="59"/>
  <c r="S88" i="59"/>
  <c r="P88" i="59"/>
  <c r="M88" i="59"/>
  <c r="J88" i="59"/>
  <c r="AP88" i="59"/>
  <c r="AM88" i="59"/>
  <c r="AJ88" i="59"/>
  <c r="AG88" i="59"/>
  <c r="AC88" i="59"/>
  <c r="Z88" i="59"/>
  <c r="X88" i="59"/>
  <c r="U88" i="59"/>
  <c r="R88" i="59"/>
  <c r="O88" i="59"/>
  <c r="L88" i="59"/>
  <c r="AX10" i="59"/>
  <c r="AX26" i="59"/>
  <c r="AX34" i="59"/>
  <c r="AX67" i="59"/>
  <c r="C88" i="59"/>
  <c r="AX105" i="59"/>
  <c r="AX101" i="59"/>
  <c r="AP111" i="59"/>
  <c r="AM111" i="59"/>
  <c r="AJ111" i="59"/>
  <c r="AG111" i="59"/>
  <c r="Z111" i="59"/>
  <c r="X111" i="59"/>
  <c r="U111" i="59"/>
  <c r="R111" i="59"/>
  <c r="O111" i="59"/>
  <c r="L111" i="59"/>
  <c r="I111" i="59"/>
  <c r="AO111" i="59"/>
  <c r="AL111" i="59"/>
  <c r="AI111" i="59"/>
  <c r="AD111" i="59"/>
  <c r="AA111" i="59"/>
  <c r="Y111" i="59"/>
  <c r="V111" i="59"/>
  <c r="M111" i="59"/>
  <c r="J111" i="59"/>
  <c r="C9" i="59"/>
  <c r="AX9" i="59" s="1"/>
  <c r="AX22" i="59"/>
  <c r="C111" i="59"/>
  <c r="AX70" i="59"/>
  <c r="C30" i="59"/>
  <c r="C25" i="59" s="1"/>
  <c r="AX31" i="59"/>
  <c r="C75" i="59"/>
  <c r="AX79" i="59"/>
  <c r="C128" i="59"/>
  <c r="AX134" i="59"/>
  <c r="C45" i="59"/>
  <c r="AX45" i="59" s="1"/>
  <c r="AX49" i="59"/>
  <c r="AX123" i="59"/>
  <c r="S111" i="59"/>
  <c r="AX143" i="59"/>
  <c r="AX89" i="59"/>
  <c r="AX114" i="59"/>
  <c r="AP25" i="59"/>
  <c r="AP73" i="59" s="1"/>
  <c r="AP85" i="59" s="1"/>
  <c r="AM25" i="59"/>
  <c r="AM73" i="59" s="1"/>
  <c r="AM85" i="59" s="1"/>
  <c r="AJ25" i="59"/>
  <c r="AJ73" i="59" s="1"/>
  <c r="AJ85" i="59" s="1"/>
  <c r="AG25" i="59"/>
  <c r="AG73" i="59" s="1"/>
  <c r="AG85" i="59" s="1"/>
  <c r="AD25" i="59"/>
  <c r="AD73" i="59" s="1"/>
  <c r="AD85" i="59" s="1"/>
  <c r="AA25" i="59"/>
  <c r="AA73" i="59" s="1"/>
  <c r="AA85" i="59" s="1"/>
  <c r="Y25" i="59"/>
  <c r="Y73" i="59" s="1"/>
  <c r="Y85" i="59" s="1"/>
  <c r="V25" i="59"/>
  <c r="V73" i="59" s="1"/>
  <c r="V85" i="59" s="1"/>
  <c r="S25" i="59"/>
  <c r="S73" i="59" s="1"/>
  <c r="S85" i="59" s="1"/>
  <c r="P25" i="59"/>
  <c r="P73" i="59" s="1"/>
  <c r="P85" i="59" s="1"/>
  <c r="M25" i="59"/>
  <c r="M73" i="59" s="1"/>
  <c r="M85" i="59" s="1"/>
  <c r="J25" i="59"/>
  <c r="J73" i="59" s="1"/>
  <c r="J85" i="59" s="1"/>
  <c r="AO25" i="59"/>
  <c r="AO73" i="59" s="1"/>
  <c r="AO85" i="59" s="1"/>
  <c r="AL25" i="59"/>
  <c r="AL73" i="59" s="1"/>
  <c r="AL85" i="59" s="1"/>
  <c r="AI25" i="59"/>
  <c r="AI73" i="59" s="1"/>
  <c r="AI85" i="59" s="1"/>
  <c r="AF25" i="59"/>
  <c r="AF73" i="59" s="1"/>
  <c r="AF85" i="59" s="1"/>
  <c r="AC25" i="59"/>
  <c r="AC73" i="59" s="1"/>
  <c r="AC85" i="59" s="1"/>
  <c r="Z25" i="59"/>
  <c r="Z73" i="59" s="1"/>
  <c r="Z85" i="59" s="1"/>
  <c r="X25" i="59"/>
  <c r="X73" i="59" s="1"/>
  <c r="X85" i="59" s="1"/>
  <c r="U25" i="59"/>
  <c r="U73" i="59" s="1"/>
  <c r="U85" i="59" s="1"/>
  <c r="R25" i="59"/>
  <c r="R73" i="59" s="1"/>
  <c r="R85" i="59" s="1"/>
  <c r="O25" i="59"/>
  <c r="O73" i="59" s="1"/>
  <c r="O85" i="59" s="1"/>
  <c r="L25" i="59"/>
  <c r="L73" i="59" s="1"/>
  <c r="L85" i="59" s="1"/>
  <c r="I25" i="59"/>
  <c r="I73" i="59" s="1"/>
  <c r="I85" i="59" s="1"/>
  <c r="F30" i="59"/>
  <c r="F25" i="59" s="1"/>
  <c r="F73" i="59" s="1"/>
  <c r="F85" i="59" s="1"/>
  <c r="G88" i="59"/>
  <c r="D88" i="59"/>
  <c r="G30" i="59"/>
  <c r="G25" i="59" s="1"/>
  <c r="G73" i="59" s="1"/>
  <c r="G85" i="59" s="1"/>
  <c r="D30" i="59"/>
  <c r="G111" i="59"/>
  <c r="D111" i="59"/>
  <c r="H59" i="60" l="1"/>
  <c r="AI142" i="59"/>
  <c r="AI151" i="59" s="1"/>
  <c r="AL142" i="59"/>
  <c r="AL151" i="59" s="1"/>
  <c r="AO142" i="59"/>
  <c r="AO151" i="59" s="1"/>
  <c r="AG142" i="59"/>
  <c r="AG151" i="59" s="1"/>
  <c r="AG152" i="59" s="1"/>
  <c r="AY111" i="59"/>
  <c r="AY88" i="59"/>
  <c r="D25" i="59"/>
  <c r="AY25" i="59" s="1"/>
  <c r="AY30" i="59"/>
  <c r="AC142" i="59"/>
  <c r="AC151" i="59" s="1"/>
  <c r="I142" i="59"/>
  <c r="I151" i="59" s="1"/>
  <c r="U142" i="59"/>
  <c r="U151" i="59" s="1"/>
  <c r="C142" i="59"/>
  <c r="C151" i="59" s="1"/>
  <c r="L142" i="59"/>
  <c r="L151" i="59" s="1"/>
  <c r="R142" i="59"/>
  <c r="R151" i="59" s="1"/>
  <c r="X142" i="59"/>
  <c r="X151" i="59" s="1"/>
  <c r="AP142" i="59"/>
  <c r="AP151" i="59" s="1"/>
  <c r="Z142" i="59"/>
  <c r="Z151" i="59" s="1"/>
  <c r="AX111" i="59"/>
  <c r="O142" i="59"/>
  <c r="O151" i="59" s="1"/>
  <c r="AX128" i="59"/>
  <c r="C73" i="59"/>
  <c r="AX73" i="59" s="1"/>
  <c r="AX25" i="59"/>
  <c r="C74" i="59"/>
  <c r="AX74" i="59" s="1"/>
  <c r="AX75" i="59"/>
  <c r="AX30" i="59"/>
  <c r="G142" i="59"/>
  <c r="G151" i="59" s="1"/>
  <c r="G152" i="59" s="1"/>
  <c r="AX88" i="59"/>
  <c r="S142" i="59"/>
  <c r="S151" i="59" s="1"/>
  <c r="S152" i="59" s="1"/>
  <c r="Y142" i="59"/>
  <c r="Y151" i="59" s="1"/>
  <c r="Y152" i="59" s="1"/>
  <c r="AD142" i="59"/>
  <c r="AD151" i="59" s="1"/>
  <c r="AD152" i="59" s="1"/>
  <c r="AJ142" i="59"/>
  <c r="AJ151" i="59" s="1"/>
  <c r="AJ152" i="59" s="1"/>
  <c r="P142" i="59"/>
  <c r="P151" i="59" s="1"/>
  <c r="P152" i="59" s="1"/>
  <c r="V142" i="59"/>
  <c r="V151" i="59" s="1"/>
  <c r="V152" i="59" s="1"/>
  <c r="W153" i="59" s="1"/>
  <c r="AA142" i="59"/>
  <c r="AA151" i="59" s="1"/>
  <c r="AA152" i="59" s="1"/>
  <c r="AM142" i="59"/>
  <c r="AM151" i="59" s="1"/>
  <c r="AM152" i="59" s="1"/>
  <c r="D142" i="59"/>
  <c r="J142" i="59"/>
  <c r="M142" i="59"/>
  <c r="M151" i="59" s="1"/>
  <c r="M152" i="59" s="1"/>
  <c r="H75" i="25" l="1"/>
  <c r="I75" i="25" s="1"/>
  <c r="J75" i="25" s="1"/>
  <c r="H60" i="60"/>
  <c r="AP152" i="59"/>
  <c r="AY142" i="59"/>
  <c r="D73" i="59"/>
  <c r="AY73" i="59" s="1"/>
  <c r="C85" i="59"/>
  <c r="AX142" i="59"/>
  <c r="AX151" i="59"/>
  <c r="J151" i="59"/>
  <c r="J152" i="59" s="1"/>
  <c r="D151" i="59"/>
  <c r="D115" i="22"/>
  <c r="D115" i="6" s="1"/>
  <c r="K115" i="4" s="1"/>
  <c r="F150" i="58"/>
  <c r="F149" i="58"/>
  <c r="F148" i="58"/>
  <c r="F147" i="58"/>
  <c r="F145" i="58"/>
  <c r="F144" i="58"/>
  <c r="E143" i="58"/>
  <c r="D143" i="58"/>
  <c r="F141" i="58"/>
  <c r="F140" i="58"/>
  <c r="F139" i="58"/>
  <c r="F138" i="58"/>
  <c r="F137" i="58"/>
  <c r="F136" i="58"/>
  <c r="F135" i="58"/>
  <c r="E134" i="58"/>
  <c r="E128" i="58" s="1"/>
  <c r="D134" i="58"/>
  <c r="D128" i="58" s="1"/>
  <c r="F133" i="58"/>
  <c r="F132" i="58"/>
  <c r="F131" i="58"/>
  <c r="F130" i="58"/>
  <c r="F129" i="58"/>
  <c r="F127" i="58"/>
  <c r="F126" i="58"/>
  <c r="F125" i="58"/>
  <c r="F124" i="58"/>
  <c r="E123" i="58"/>
  <c r="F122" i="58"/>
  <c r="F121" i="58"/>
  <c r="F120" i="58"/>
  <c r="F119" i="58"/>
  <c r="F118" i="58"/>
  <c r="F117" i="58"/>
  <c r="F116" i="58"/>
  <c r="F115" i="58"/>
  <c r="E114" i="58"/>
  <c r="D114" i="58"/>
  <c r="F113" i="58"/>
  <c r="F112" i="58"/>
  <c r="F110" i="58"/>
  <c r="F109" i="58"/>
  <c r="F108" i="58"/>
  <c r="F107" i="58"/>
  <c r="F106" i="58"/>
  <c r="E105" i="58"/>
  <c r="D105" i="58"/>
  <c r="F104" i="58"/>
  <c r="F103" i="58"/>
  <c r="F102" i="58"/>
  <c r="E101" i="58"/>
  <c r="D101" i="58"/>
  <c r="F100" i="58"/>
  <c r="F99" i="58"/>
  <c r="F98" i="58"/>
  <c r="F97" i="58"/>
  <c r="F96" i="58"/>
  <c r="F95" i="58"/>
  <c r="F94" i="58"/>
  <c r="F93" i="58"/>
  <c r="F92" i="58"/>
  <c r="F91" i="58"/>
  <c r="F90" i="58"/>
  <c r="E89" i="58"/>
  <c r="D89" i="58"/>
  <c r="F84" i="58"/>
  <c r="F83" i="58"/>
  <c r="F81" i="58"/>
  <c r="F80" i="58"/>
  <c r="E79" i="58"/>
  <c r="E75" i="58" s="1"/>
  <c r="E74" i="58" s="1"/>
  <c r="D79" i="58"/>
  <c r="F78" i="58"/>
  <c r="F77" i="58"/>
  <c r="F76" i="58"/>
  <c r="F71" i="58"/>
  <c r="E70" i="58"/>
  <c r="D70" i="58"/>
  <c r="F69" i="58"/>
  <c r="F68" i="58"/>
  <c r="E67" i="58"/>
  <c r="D67" i="58"/>
  <c r="F66" i="58"/>
  <c r="F65" i="58"/>
  <c r="F64" i="58"/>
  <c r="F63" i="58"/>
  <c r="F62" i="58"/>
  <c r="E61" i="58"/>
  <c r="D61" i="58"/>
  <c r="F60" i="58"/>
  <c r="F59" i="58"/>
  <c r="F58" i="58"/>
  <c r="F57" i="58"/>
  <c r="F56" i="58"/>
  <c r="F55" i="58"/>
  <c r="F54" i="58"/>
  <c r="F53" i="58"/>
  <c r="F52" i="58"/>
  <c r="F51" i="58"/>
  <c r="F50" i="58"/>
  <c r="E49" i="58"/>
  <c r="E45" i="58" s="1"/>
  <c r="D49" i="58"/>
  <c r="F48" i="58"/>
  <c r="F47" i="58"/>
  <c r="F46" i="58"/>
  <c r="D45" i="58"/>
  <c r="F44" i="58"/>
  <c r="F43" i="58"/>
  <c r="F42" i="58"/>
  <c r="F41" i="58"/>
  <c r="F40" i="58"/>
  <c r="F39" i="58"/>
  <c r="E38" i="58"/>
  <c r="D38" i="58"/>
  <c r="F37" i="58"/>
  <c r="F36" i="58"/>
  <c r="F35" i="58"/>
  <c r="E34" i="58"/>
  <c r="D34" i="58"/>
  <c r="F33" i="58"/>
  <c r="F32" i="58"/>
  <c r="E31" i="58"/>
  <c r="E30" i="58" s="1"/>
  <c r="D31" i="58"/>
  <c r="D30" i="58" s="1"/>
  <c r="F29" i="58"/>
  <c r="F28" i="58"/>
  <c r="F27" i="58"/>
  <c r="E26" i="58"/>
  <c r="D26" i="58"/>
  <c r="F24" i="58"/>
  <c r="F23" i="58"/>
  <c r="E22" i="58"/>
  <c r="D22" i="58"/>
  <c r="F21" i="58"/>
  <c r="F20" i="58"/>
  <c r="F19" i="58"/>
  <c r="F18" i="58"/>
  <c r="F17" i="58"/>
  <c r="F16" i="58"/>
  <c r="F15" i="58"/>
  <c r="F14" i="58"/>
  <c r="F13" i="58"/>
  <c r="F12" i="58"/>
  <c r="F11" i="58"/>
  <c r="E10" i="58"/>
  <c r="D10" i="58"/>
  <c r="D9" i="58" s="1"/>
  <c r="E9" i="58"/>
  <c r="C143" i="58"/>
  <c r="C134" i="58"/>
  <c r="C128" i="58" s="1"/>
  <c r="C123" i="58"/>
  <c r="C114" i="58"/>
  <c r="C105" i="58"/>
  <c r="C101" i="58"/>
  <c r="C89" i="58"/>
  <c r="C79" i="58"/>
  <c r="C75" i="58" s="1"/>
  <c r="C74" i="58" s="1"/>
  <c r="C70" i="58"/>
  <c r="C67" i="58"/>
  <c r="C61" i="58"/>
  <c r="C49" i="58"/>
  <c r="C45" i="58" s="1"/>
  <c r="C38" i="58"/>
  <c r="C34" i="58"/>
  <c r="C31" i="58"/>
  <c r="C26" i="58"/>
  <c r="C22" i="58"/>
  <c r="C10" i="58"/>
  <c r="C9" i="58" s="1"/>
  <c r="D90" i="5"/>
  <c r="D90" i="4" s="1"/>
  <c r="Y90" i="4" s="1"/>
  <c r="E90" i="5"/>
  <c r="E90" i="4" s="1"/>
  <c r="Z90" i="4" s="1"/>
  <c r="D91" i="5"/>
  <c r="D91" i="4" s="1"/>
  <c r="Y91" i="4" s="1"/>
  <c r="E91" i="5"/>
  <c r="E91" i="4" s="1"/>
  <c r="Z91" i="4" s="1"/>
  <c r="F91" i="5"/>
  <c r="D92" i="5"/>
  <c r="D92" i="4" s="1"/>
  <c r="Y92" i="4" s="1"/>
  <c r="E92" i="5"/>
  <c r="E92" i="4" s="1"/>
  <c r="Z92" i="4" s="1"/>
  <c r="D93" i="5"/>
  <c r="D93" i="4" s="1"/>
  <c r="Y93" i="4" s="1"/>
  <c r="E93" i="5"/>
  <c r="E93" i="4" s="1"/>
  <c r="Z93" i="4" s="1"/>
  <c r="D94" i="5"/>
  <c r="D94" i="4" s="1"/>
  <c r="Y94" i="4" s="1"/>
  <c r="E94" i="5"/>
  <c r="E94" i="4" s="1"/>
  <c r="Z94" i="4" s="1"/>
  <c r="D95" i="5"/>
  <c r="D95" i="4" s="1"/>
  <c r="Y95" i="4" s="1"/>
  <c r="E95" i="5"/>
  <c r="E95" i="4" s="1"/>
  <c r="Z95" i="4" s="1"/>
  <c r="D96" i="5"/>
  <c r="D96" i="4" s="1"/>
  <c r="Y96" i="4" s="1"/>
  <c r="E96" i="5"/>
  <c r="E96" i="4" s="1"/>
  <c r="Z96" i="4" s="1"/>
  <c r="D97" i="5"/>
  <c r="D97" i="4" s="1"/>
  <c r="Y97" i="4" s="1"/>
  <c r="E97" i="5"/>
  <c r="E97" i="4" s="1"/>
  <c r="Z97" i="4" s="1"/>
  <c r="D98" i="5"/>
  <c r="D98" i="4" s="1"/>
  <c r="Y98" i="4" s="1"/>
  <c r="E98" i="5"/>
  <c r="E98" i="4" s="1"/>
  <c r="Z98" i="4" s="1"/>
  <c r="D99" i="5"/>
  <c r="D99" i="4" s="1"/>
  <c r="Y99" i="4" s="1"/>
  <c r="E99" i="5"/>
  <c r="E99" i="4" s="1"/>
  <c r="Z99" i="4" s="1"/>
  <c r="D100" i="5"/>
  <c r="D100" i="4" s="1"/>
  <c r="Y100" i="4" s="1"/>
  <c r="E100" i="5"/>
  <c r="E100" i="4" s="1"/>
  <c r="Z100" i="4" s="1"/>
  <c r="D102" i="5"/>
  <c r="D102" i="4" s="1"/>
  <c r="Y102" i="4" s="1"/>
  <c r="E102" i="5"/>
  <c r="E102" i="4" s="1"/>
  <c r="Z102" i="4" s="1"/>
  <c r="D103" i="5"/>
  <c r="D103" i="4" s="1"/>
  <c r="Y103" i="4" s="1"/>
  <c r="E103" i="5"/>
  <c r="E103" i="4" s="1"/>
  <c r="Z103" i="4" s="1"/>
  <c r="D104" i="5"/>
  <c r="D104" i="4" s="1"/>
  <c r="Y104" i="4" s="1"/>
  <c r="E104" i="5"/>
  <c r="E104" i="4" s="1"/>
  <c r="Z104" i="4" s="1"/>
  <c r="D106" i="5"/>
  <c r="D106" i="4" s="1"/>
  <c r="Y106" i="4" s="1"/>
  <c r="E106" i="5"/>
  <c r="E106" i="4" s="1"/>
  <c r="Z106" i="4" s="1"/>
  <c r="D107" i="5"/>
  <c r="D107" i="4" s="1"/>
  <c r="Y107" i="4" s="1"/>
  <c r="E107" i="5"/>
  <c r="E107" i="4" s="1"/>
  <c r="Z107" i="4" s="1"/>
  <c r="D108" i="5"/>
  <c r="D108" i="4" s="1"/>
  <c r="Y108" i="4" s="1"/>
  <c r="E108" i="5"/>
  <c r="E108" i="4" s="1"/>
  <c r="Z108" i="4" s="1"/>
  <c r="D109" i="5"/>
  <c r="D109" i="4" s="1"/>
  <c r="Y109" i="4" s="1"/>
  <c r="E109" i="5"/>
  <c r="E109" i="4" s="1"/>
  <c r="Z109" i="4" s="1"/>
  <c r="D110" i="5"/>
  <c r="D110" i="4" s="1"/>
  <c r="Y110" i="4" s="1"/>
  <c r="E110" i="5"/>
  <c r="E110" i="4" s="1"/>
  <c r="Z110" i="4" s="1"/>
  <c r="D112" i="5"/>
  <c r="D112" i="4" s="1"/>
  <c r="E112" i="5"/>
  <c r="E112" i="4" s="1"/>
  <c r="Z112" i="4" s="1"/>
  <c r="D113" i="5"/>
  <c r="D113" i="4" s="1"/>
  <c r="E113" i="5"/>
  <c r="E113" i="4" s="1"/>
  <c r="Z113" i="4" s="1"/>
  <c r="D115" i="5"/>
  <c r="D115" i="4" s="1"/>
  <c r="E115" i="5"/>
  <c r="E115" i="4" s="1"/>
  <c r="Z115" i="4" s="1"/>
  <c r="D116" i="5"/>
  <c r="D116" i="4" s="1"/>
  <c r="E116" i="5"/>
  <c r="E116" i="4" s="1"/>
  <c r="Z116" i="4" s="1"/>
  <c r="D117" i="5"/>
  <c r="D117" i="4" s="1"/>
  <c r="E117" i="5"/>
  <c r="E117" i="4" s="1"/>
  <c r="Z117" i="4" s="1"/>
  <c r="D118" i="5"/>
  <c r="D118" i="4" s="1"/>
  <c r="E118" i="5"/>
  <c r="E118" i="4" s="1"/>
  <c r="Z118" i="4" s="1"/>
  <c r="D119" i="5"/>
  <c r="D119" i="4" s="1"/>
  <c r="E119" i="5"/>
  <c r="E119" i="4" s="1"/>
  <c r="Z119" i="4" s="1"/>
  <c r="D120" i="5"/>
  <c r="D120" i="4" s="1"/>
  <c r="E120" i="5"/>
  <c r="E120" i="4" s="1"/>
  <c r="Z120" i="4" s="1"/>
  <c r="D121" i="5"/>
  <c r="D121" i="4" s="1"/>
  <c r="E121" i="5"/>
  <c r="E121" i="4" s="1"/>
  <c r="Z121" i="4" s="1"/>
  <c r="D122" i="5"/>
  <c r="D122" i="4" s="1"/>
  <c r="E122" i="5"/>
  <c r="E122" i="4" s="1"/>
  <c r="Z122" i="4" s="1"/>
  <c r="D124" i="5"/>
  <c r="D124" i="4" s="1"/>
  <c r="E124" i="5"/>
  <c r="E124" i="4" s="1"/>
  <c r="Z124" i="4" s="1"/>
  <c r="D125" i="5"/>
  <c r="D125" i="4" s="1"/>
  <c r="Y125" i="4" s="1"/>
  <c r="E125" i="5"/>
  <c r="E125" i="4" s="1"/>
  <c r="Z125" i="4" s="1"/>
  <c r="D126" i="5"/>
  <c r="D126" i="4" s="1"/>
  <c r="E126" i="5"/>
  <c r="E126" i="4" s="1"/>
  <c r="Z126" i="4" s="1"/>
  <c r="D127" i="5"/>
  <c r="D127" i="4" s="1"/>
  <c r="Y127" i="4" s="1"/>
  <c r="E127" i="5"/>
  <c r="E127" i="4" s="1"/>
  <c r="Z127" i="4" s="1"/>
  <c r="D129" i="5"/>
  <c r="D129" i="4" s="1"/>
  <c r="Y129" i="4" s="1"/>
  <c r="E129" i="5"/>
  <c r="E129" i="4" s="1"/>
  <c r="Z129" i="4" s="1"/>
  <c r="D130" i="5"/>
  <c r="D130" i="4" s="1"/>
  <c r="Y130" i="4" s="1"/>
  <c r="E130" i="5"/>
  <c r="E130" i="4" s="1"/>
  <c r="Z130" i="4" s="1"/>
  <c r="D131" i="5"/>
  <c r="D131" i="4" s="1"/>
  <c r="Y131" i="4" s="1"/>
  <c r="E131" i="5"/>
  <c r="E131" i="4" s="1"/>
  <c r="Z131" i="4" s="1"/>
  <c r="D132" i="5"/>
  <c r="D132" i="4" s="1"/>
  <c r="Y132" i="4" s="1"/>
  <c r="E132" i="5"/>
  <c r="E132" i="4" s="1"/>
  <c r="Z132" i="4" s="1"/>
  <c r="D133" i="5"/>
  <c r="D133" i="4" s="1"/>
  <c r="Y133" i="4" s="1"/>
  <c r="E133" i="5"/>
  <c r="E133" i="4" s="1"/>
  <c r="Z133" i="4" s="1"/>
  <c r="D135" i="5"/>
  <c r="D135" i="4" s="1"/>
  <c r="Y135" i="4" s="1"/>
  <c r="E135" i="5"/>
  <c r="E135" i="4" s="1"/>
  <c r="Z135" i="4" s="1"/>
  <c r="D136" i="5"/>
  <c r="D136" i="4" s="1"/>
  <c r="Y136" i="4" s="1"/>
  <c r="E136" i="5"/>
  <c r="E136" i="4" s="1"/>
  <c r="Z136" i="4" s="1"/>
  <c r="D137" i="5"/>
  <c r="D137" i="4" s="1"/>
  <c r="Y137" i="4" s="1"/>
  <c r="E137" i="5"/>
  <c r="E137" i="4" s="1"/>
  <c r="Z137" i="4" s="1"/>
  <c r="D138" i="5"/>
  <c r="D138" i="4" s="1"/>
  <c r="Y138" i="4" s="1"/>
  <c r="E138" i="5"/>
  <c r="E138" i="4" s="1"/>
  <c r="Z138" i="4" s="1"/>
  <c r="D139" i="5"/>
  <c r="D139" i="4" s="1"/>
  <c r="Y139" i="4" s="1"/>
  <c r="E139" i="5"/>
  <c r="E139" i="4" s="1"/>
  <c r="Z139" i="4" s="1"/>
  <c r="D140" i="5"/>
  <c r="D140" i="4" s="1"/>
  <c r="Y140" i="4" s="1"/>
  <c r="E140" i="5"/>
  <c r="E140" i="4" s="1"/>
  <c r="Z140" i="4" s="1"/>
  <c r="D141" i="5"/>
  <c r="D141" i="4" s="1"/>
  <c r="Y141" i="4" s="1"/>
  <c r="E141" i="5"/>
  <c r="E141" i="4" s="1"/>
  <c r="Z141" i="4" s="1"/>
  <c r="D144" i="5"/>
  <c r="D144" i="4" s="1"/>
  <c r="Y144" i="4" s="1"/>
  <c r="E144" i="5"/>
  <c r="E144" i="4" s="1"/>
  <c r="Z144" i="4" s="1"/>
  <c r="D145" i="5"/>
  <c r="D145" i="4" s="1"/>
  <c r="Y145" i="4" s="1"/>
  <c r="E145" i="5"/>
  <c r="E145" i="4" s="1"/>
  <c r="Z145" i="4" s="1"/>
  <c r="D146" i="5"/>
  <c r="D146" i="4" s="1"/>
  <c r="Y146" i="4" s="1"/>
  <c r="E146" i="5"/>
  <c r="E146" i="4" s="1"/>
  <c r="Z146" i="4" s="1"/>
  <c r="F146" i="5"/>
  <c r="D147" i="5"/>
  <c r="D147" i="4" s="1"/>
  <c r="Y147" i="4" s="1"/>
  <c r="Y150" i="4" s="1"/>
  <c r="E147" i="5"/>
  <c r="E147" i="4" s="1"/>
  <c r="Z147" i="4" s="1"/>
  <c r="D148" i="5"/>
  <c r="D148" i="4" s="1"/>
  <c r="Y148" i="4" s="1"/>
  <c r="E148" i="5"/>
  <c r="E148" i="4" s="1"/>
  <c r="Z148" i="4" s="1"/>
  <c r="D149" i="5"/>
  <c r="D149" i="4" s="1"/>
  <c r="Y149" i="4" s="1"/>
  <c r="E149" i="5"/>
  <c r="E149" i="4" s="1"/>
  <c r="Z149" i="4" s="1"/>
  <c r="D150" i="5"/>
  <c r="D150" i="4" s="1"/>
  <c r="E150" i="5"/>
  <c r="E150" i="4" s="1"/>
  <c r="Z150" i="4" s="1"/>
  <c r="D11" i="5"/>
  <c r="D11" i="4" s="1"/>
  <c r="E11" i="5"/>
  <c r="E11" i="4" s="1"/>
  <c r="D12" i="5"/>
  <c r="D12" i="4" s="1"/>
  <c r="E12" i="5"/>
  <c r="E12" i="4" s="1"/>
  <c r="D13" i="5"/>
  <c r="D13" i="4" s="1"/>
  <c r="E13" i="5"/>
  <c r="E13" i="4" s="1"/>
  <c r="D14" i="5"/>
  <c r="D14" i="4" s="1"/>
  <c r="E14" i="5"/>
  <c r="E14" i="4" s="1"/>
  <c r="D15" i="5"/>
  <c r="D15" i="4" s="1"/>
  <c r="E15" i="5"/>
  <c r="E15" i="4" s="1"/>
  <c r="D16" i="5"/>
  <c r="D16" i="4" s="1"/>
  <c r="E16" i="5"/>
  <c r="E16" i="4" s="1"/>
  <c r="D17" i="5"/>
  <c r="D17" i="4" s="1"/>
  <c r="E17" i="5"/>
  <c r="E17" i="4" s="1"/>
  <c r="D18" i="5"/>
  <c r="D18" i="4" s="1"/>
  <c r="E18" i="5"/>
  <c r="E18" i="4" s="1"/>
  <c r="D19" i="5"/>
  <c r="D19" i="4" s="1"/>
  <c r="E19" i="5"/>
  <c r="E19" i="4" s="1"/>
  <c r="D20" i="5"/>
  <c r="D20" i="4" s="1"/>
  <c r="E20" i="5"/>
  <c r="E20" i="4" s="1"/>
  <c r="D21" i="5"/>
  <c r="D21" i="4" s="1"/>
  <c r="E21" i="5"/>
  <c r="E21" i="4" s="1"/>
  <c r="D23" i="5"/>
  <c r="D23" i="4" s="1"/>
  <c r="E23" i="5"/>
  <c r="E23" i="4" s="1"/>
  <c r="D24" i="5"/>
  <c r="D24" i="4" s="1"/>
  <c r="E24" i="5"/>
  <c r="E24" i="4" s="1"/>
  <c r="D27" i="5"/>
  <c r="D27" i="4" s="1"/>
  <c r="E27" i="5"/>
  <c r="E27" i="4" s="1"/>
  <c r="D28" i="5"/>
  <c r="D28" i="4" s="1"/>
  <c r="E28" i="5"/>
  <c r="E28" i="4" s="1"/>
  <c r="D29" i="5"/>
  <c r="D29" i="4" s="1"/>
  <c r="E29" i="5"/>
  <c r="E29" i="4" s="1"/>
  <c r="D32" i="5"/>
  <c r="D32" i="4" s="1"/>
  <c r="E32" i="5"/>
  <c r="E32" i="4" s="1"/>
  <c r="D33" i="5"/>
  <c r="D33" i="4" s="1"/>
  <c r="E33" i="5"/>
  <c r="E33" i="4" s="1"/>
  <c r="D35" i="5"/>
  <c r="D35" i="4" s="1"/>
  <c r="E35" i="5"/>
  <c r="E35" i="4" s="1"/>
  <c r="D36" i="5"/>
  <c r="D36" i="4" s="1"/>
  <c r="E36" i="5"/>
  <c r="E36" i="4" s="1"/>
  <c r="D37" i="5"/>
  <c r="D37" i="4" s="1"/>
  <c r="E37" i="5"/>
  <c r="E37" i="4" s="1"/>
  <c r="D39" i="5"/>
  <c r="D39" i="4" s="1"/>
  <c r="E39" i="5"/>
  <c r="E39" i="4" s="1"/>
  <c r="D40" i="5"/>
  <c r="D40" i="4" s="1"/>
  <c r="E40" i="5"/>
  <c r="E40" i="4" s="1"/>
  <c r="D41" i="5"/>
  <c r="D41" i="4" s="1"/>
  <c r="E41" i="5"/>
  <c r="E41" i="4" s="1"/>
  <c r="D42" i="5"/>
  <c r="D42" i="4" s="1"/>
  <c r="E42" i="5"/>
  <c r="E42" i="4" s="1"/>
  <c r="D43" i="5"/>
  <c r="D43" i="4" s="1"/>
  <c r="E43" i="5"/>
  <c r="E43" i="4" s="1"/>
  <c r="D44" i="5"/>
  <c r="D44" i="4" s="1"/>
  <c r="E44" i="5"/>
  <c r="E44" i="4" s="1"/>
  <c r="D46" i="5"/>
  <c r="D46" i="4" s="1"/>
  <c r="E46" i="5"/>
  <c r="E46" i="4" s="1"/>
  <c r="D47" i="5"/>
  <c r="D47" i="4" s="1"/>
  <c r="E47" i="5"/>
  <c r="E47" i="4" s="1"/>
  <c r="D48" i="5"/>
  <c r="D48" i="4" s="1"/>
  <c r="E48" i="5"/>
  <c r="E48" i="4" s="1"/>
  <c r="D50" i="5"/>
  <c r="D50" i="4" s="1"/>
  <c r="E50" i="5"/>
  <c r="E50" i="4" s="1"/>
  <c r="D51" i="5"/>
  <c r="D51" i="4" s="1"/>
  <c r="E51" i="5"/>
  <c r="E51" i="4" s="1"/>
  <c r="D52" i="5"/>
  <c r="D52" i="4" s="1"/>
  <c r="E52" i="5"/>
  <c r="E52" i="4" s="1"/>
  <c r="D53" i="5"/>
  <c r="D53" i="4" s="1"/>
  <c r="E53" i="5"/>
  <c r="E53" i="4" s="1"/>
  <c r="D54" i="5"/>
  <c r="D54" i="4" s="1"/>
  <c r="E54" i="5"/>
  <c r="E54" i="4" s="1"/>
  <c r="D55" i="5"/>
  <c r="D55" i="4" s="1"/>
  <c r="E55" i="5"/>
  <c r="E55" i="4" s="1"/>
  <c r="D56" i="5"/>
  <c r="D56" i="4" s="1"/>
  <c r="E56" i="5"/>
  <c r="E56" i="4" s="1"/>
  <c r="D57" i="5"/>
  <c r="D57" i="4" s="1"/>
  <c r="E57" i="5"/>
  <c r="E57" i="4" s="1"/>
  <c r="D58" i="5"/>
  <c r="D58" i="4" s="1"/>
  <c r="E58" i="5"/>
  <c r="E58" i="4" s="1"/>
  <c r="D59" i="5"/>
  <c r="D59" i="4" s="1"/>
  <c r="E59" i="5"/>
  <c r="E59" i="4" s="1"/>
  <c r="D60" i="5"/>
  <c r="D60" i="4" s="1"/>
  <c r="E60" i="5"/>
  <c r="E60" i="4" s="1"/>
  <c r="D62" i="5"/>
  <c r="D62" i="4" s="1"/>
  <c r="E62" i="5"/>
  <c r="E62" i="4" s="1"/>
  <c r="D63" i="5"/>
  <c r="D63" i="4" s="1"/>
  <c r="E63" i="5"/>
  <c r="E63" i="4" s="1"/>
  <c r="D64" i="5"/>
  <c r="D64" i="4" s="1"/>
  <c r="E64" i="5"/>
  <c r="E64" i="4" s="1"/>
  <c r="D65" i="5"/>
  <c r="D65" i="4" s="1"/>
  <c r="E65" i="5"/>
  <c r="E65" i="4" s="1"/>
  <c r="D66" i="5"/>
  <c r="D66" i="4" s="1"/>
  <c r="E66" i="5"/>
  <c r="E66" i="4" s="1"/>
  <c r="D68" i="5"/>
  <c r="D68" i="4" s="1"/>
  <c r="E68" i="5"/>
  <c r="E68" i="4" s="1"/>
  <c r="D69" i="5"/>
  <c r="D69" i="4" s="1"/>
  <c r="E69" i="5"/>
  <c r="E69" i="4" s="1"/>
  <c r="D71" i="5"/>
  <c r="D71" i="4" s="1"/>
  <c r="E71" i="5"/>
  <c r="E71" i="4" s="1"/>
  <c r="D76" i="5"/>
  <c r="D76" i="4" s="1"/>
  <c r="E76" i="5"/>
  <c r="E76" i="4" s="1"/>
  <c r="D77" i="5"/>
  <c r="D77" i="4" s="1"/>
  <c r="E77" i="5"/>
  <c r="E77" i="4" s="1"/>
  <c r="D78" i="5"/>
  <c r="D78" i="4" s="1"/>
  <c r="E78" i="5"/>
  <c r="E78" i="4" s="1"/>
  <c r="D80" i="5"/>
  <c r="D80" i="4" s="1"/>
  <c r="E80" i="5"/>
  <c r="E80" i="4" s="1"/>
  <c r="D81" i="5"/>
  <c r="D81" i="4" s="1"/>
  <c r="E81" i="5"/>
  <c r="E81" i="4" s="1"/>
  <c r="D82" i="5"/>
  <c r="D82" i="4" s="1"/>
  <c r="E82" i="5"/>
  <c r="E82" i="4" s="1"/>
  <c r="F82" i="5"/>
  <c r="D83" i="5"/>
  <c r="D83" i="4" s="1"/>
  <c r="E83" i="5"/>
  <c r="E83" i="4" s="1"/>
  <c r="D84" i="5"/>
  <c r="D84" i="4" s="1"/>
  <c r="E84" i="5"/>
  <c r="E84" i="4" s="1"/>
  <c r="C90" i="5"/>
  <c r="C90" i="4" s="1"/>
  <c r="X90" i="4" s="1"/>
  <c r="C91" i="5"/>
  <c r="C91" i="4" s="1"/>
  <c r="X91" i="4" s="1"/>
  <c r="C92" i="5"/>
  <c r="C92" i="4" s="1"/>
  <c r="X92" i="4" s="1"/>
  <c r="C93" i="5"/>
  <c r="C93" i="4" s="1"/>
  <c r="X93" i="4" s="1"/>
  <c r="C94" i="5"/>
  <c r="C94" i="4" s="1"/>
  <c r="X94" i="4" s="1"/>
  <c r="C95" i="5"/>
  <c r="C95" i="4" s="1"/>
  <c r="X95" i="4" s="1"/>
  <c r="C96" i="5"/>
  <c r="C96" i="4" s="1"/>
  <c r="X96" i="4" s="1"/>
  <c r="C97" i="5"/>
  <c r="C97" i="4" s="1"/>
  <c r="X97" i="4" s="1"/>
  <c r="C98" i="5"/>
  <c r="C98" i="4" s="1"/>
  <c r="X98" i="4" s="1"/>
  <c r="C99" i="5"/>
  <c r="C99" i="4" s="1"/>
  <c r="X99" i="4" s="1"/>
  <c r="C100" i="5"/>
  <c r="C100" i="4" s="1"/>
  <c r="X100" i="4" s="1"/>
  <c r="C102" i="5"/>
  <c r="C102" i="4" s="1"/>
  <c r="X102" i="4" s="1"/>
  <c r="C103" i="5"/>
  <c r="C103" i="4" s="1"/>
  <c r="X103" i="4" s="1"/>
  <c r="C104" i="5"/>
  <c r="C104" i="4" s="1"/>
  <c r="X104" i="4" s="1"/>
  <c r="C106" i="5"/>
  <c r="C106" i="4" s="1"/>
  <c r="X106" i="4" s="1"/>
  <c r="C107" i="5"/>
  <c r="C107" i="4" s="1"/>
  <c r="X107" i="4" s="1"/>
  <c r="C108" i="5"/>
  <c r="C108" i="4" s="1"/>
  <c r="X108" i="4" s="1"/>
  <c r="C109" i="5"/>
  <c r="C109" i="4" s="1"/>
  <c r="X109" i="4" s="1"/>
  <c r="C110" i="5"/>
  <c r="C110" i="4" s="1"/>
  <c r="X110" i="4" s="1"/>
  <c r="C115" i="5"/>
  <c r="C115" i="4" s="1"/>
  <c r="C116" i="5"/>
  <c r="C116" i="4" s="1"/>
  <c r="X116" i="4" s="1"/>
  <c r="C117" i="5"/>
  <c r="C117" i="4" s="1"/>
  <c r="C118" i="5"/>
  <c r="C118" i="4" s="1"/>
  <c r="C119" i="5"/>
  <c r="C119" i="4" s="1"/>
  <c r="C120" i="5"/>
  <c r="C120" i="4" s="1"/>
  <c r="X120" i="4" s="1"/>
  <c r="C121" i="5"/>
  <c r="C121" i="4" s="1"/>
  <c r="C122" i="5"/>
  <c r="C122" i="4" s="1"/>
  <c r="X122" i="4" s="1"/>
  <c r="C124" i="5"/>
  <c r="C124" i="4" s="1"/>
  <c r="C125" i="5"/>
  <c r="C125" i="4" s="1"/>
  <c r="X125" i="4" s="1"/>
  <c r="C126" i="5"/>
  <c r="C126" i="4" s="1"/>
  <c r="C127" i="5"/>
  <c r="C127" i="4" s="1"/>
  <c r="X127" i="4" s="1"/>
  <c r="G26" i="60" s="1"/>
  <c r="C129" i="5"/>
  <c r="C129" i="4" s="1"/>
  <c r="X129" i="4" s="1"/>
  <c r="G23" i="60" s="1"/>
  <c r="C130" i="5"/>
  <c r="C130" i="4" s="1"/>
  <c r="X130" i="4" s="1"/>
  <c r="C131" i="5"/>
  <c r="C131" i="4" s="1"/>
  <c r="X131" i="4" s="1"/>
  <c r="G22" i="60" s="1"/>
  <c r="C132" i="5"/>
  <c r="C132" i="4" s="1"/>
  <c r="X132" i="4" s="1"/>
  <c r="C133" i="5"/>
  <c r="C133" i="4" s="1"/>
  <c r="X133" i="4" s="1"/>
  <c r="G24" i="60" s="1"/>
  <c r="C135" i="5"/>
  <c r="C135" i="4" s="1"/>
  <c r="X135" i="4" s="1"/>
  <c r="C136" i="5"/>
  <c r="C136" i="4" s="1"/>
  <c r="X136" i="4" s="1"/>
  <c r="C138" i="5"/>
  <c r="C138" i="4" s="1"/>
  <c r="C139" i="5"/>
  <c r="C139" i="4" s="1"/>
  <c r="C140" i="5"/>
  <c r="C140" i="4" s="1"/>
  <c r="X140" i="4" s="1"/>
  <c r="C141" i="5"/>
  <c r="C141" i="4" s="1"/>
  <c r="X141" i="4" s="1"/>
  <c r="G43" i="60" s="1"/>
  <c r="C144" i="5"/>
  <c r="C144" i="4" s="1"/>
  <c r="X144" i="4" s="1"/>
  <c r="C145" i="5"/>
  <c r="C145" i="4" s="1"/>
  <c r="X145" i="4" s="1"/>
  <c r="C146" i="5"/>
  <c r="C146" i="4" s="1"/>
  <c r="X146" i="4" s="1"/>
  <c r="G59" i="60" s="1"/>
  <c r="G60" i="60" s="1"/>
  <c r="C147" i="5"/>
  <c r="C147" i="4" s="1"/>
  <c r="X147" i="4" s="1"/>
  <c r="C148" i="5"/>
  <c r="C148" i="4" s="1"/>
  <c r="X148" i="4" s="1"/>
  <c r="C149" i="5"/>
  <c r="C149" i="4" s="1"/>
  <c r="X149" i="4" s="1"/>
  <c r="C150" i="5"/>
  <c r="C150" i="4" s="1"/>
  <c r="X150" i="4" s="1"/>
  <c r="C12" i="5"/>
  <c r="C12" i="4" s="1"/>
  <c r="C13" i="5"/>
  <c r="C13" i="4" s="1"/>
  <c r="C14" i="5"/>
  <c r="C14" i="4" s="1"/>
  <c r="C15" i="5"/>
  <c r="C15" i="4" s="1"/>
  <c r="C16" i="5"/>
  <c r="C16" i="4" s="1"/>
  <c r="C17" i="5"/>
  <c r="C17" i="4" s="1"/>
  <c r="C18" i="5"/>
  <c r="C18" i="4" s="1"/>
  <c r="C19" i="5"/>
  <c r="C19" i="4" s="1"/>
  <c r="C20" i="5"/>
  <c r="C20" i="4" s="1"/>
  <c r="C21" i="5"/>
  <c r="C21" i="4" s="1"/>
  <c r="C23" i="5"/>
  <c r="C23" i="4" s="1"/>
  <c r="C24" i="5"/>
  <c r="C24" i="4" s="1"/>
  <c r="C27" i="5"/>
  <c r="C27" i="4" s="1"/>
  <c r="C28" i="5"/>
  <c r="C28" i="4" s="1"/>
  <c r="C29" i="5"/>
  <c r="C29" i="4" s="1"/>
  <c r="C32" i="5"/>
  <c r="C32" i="4" s="1"/>
  <c r="C33" i="5"/>
  <c r="C33" i="4" s="1"/>
  <c r="C35" i="5"/>
  <c r="C35" i="4" s="1"/>
  <c r="C36" i="5"/>
  <c r="C36" i="4" s="1"/>
  <c r="C37" i="5"/>
  <c r="C37" i="4" s="1"/>
  <c r="C39" i="5"/>
  <c r="C39" i="4" s="1"/>
  <c r="C40" i="5"/>
  <c r="C40" i="4" s="1"/>
  <c r="C41" i="5"/>
  <c r="C41" i="4" s="1"/>
  <c r="C42" i="5"/>
  <c r="C42" i="4" s="1"/>
  <c r="C43" i="5"/>
  <c r="C43" i="4" s="1"/>
  <c r="C44" i="5"/>
  <c r="C44" i="4" s="1"/>
  <c r="C46" i="5"/>
  <c r="C46" i="4" s="1"/>
  <c r="C47" i="5"/>
  <c r="C47" i="4" s="1"/>
  <c r="C48" i="5"/>
  <c r="C48" i="4" s="1"/>
  <c r="C50" i="5"/>
  <c r="C50" i="4" s="1"/>
  <c r="C51" i="5"/>
  <c r="C51" i="4" s="1"/>
  <c r="C52" i="5"/>
  <c r="C52" i="4" s="1"/>
  <c r="C53" i="5"/>
  <c r="C53" i="4" s="1"/>
  <c r="C54" i="5"/>
  <c r="C54" i="4" s="1"/>
  <c r="C55" i="5"/>
  <c r="C55" i="4" s="1"/>
  <c r="C56" i="5"/>
  <c r="C56" i="4" s="1"/>
  <c r="C57" i="5"/>
  <c r="C57" i="4" s="1"/>
  <c r="C58" i="5"/>
  <c r="C58" i="4" s="1"/>
  <c r="C59" i="5"/>
  <c r="C59" i="4" s="1"/>
  <c r="C60" i="5"/>
  <c r="C60" i="4" s="1"/>
  <c r="C62" i="5"/>
  <c r="C62" i="4" s="1"/>
  <c r="C63" i="5"/>
  <c r="C63" i="4" s="1"/>
  <c r="C64" i="5"/>
  <c r="C64" i="4" s="1"/>
  <c r="C65" i="5"/>
  <c r="C65" i="4" s="1"/>
  <c r="C66" i="5"/>
  <c r="C66" i="4" s="1"/>
  <c r="C68" i="5"/>
  <c r="C68" i="4" s="1"/>
  <c r="C69" i="5"/>
  <c r="C69" i="4" s="1"/>
  <c r="C71" i="5"/>
  <c r="C71" i="4" s="1"/>
  <c r="C76" i="5"/>
  <c r="C76" i="4" s="1"/>
  <c r="C77" i="5"/>
  <c r="C77" i="4" s="1"/>
  <c r="C78" i="5"/>
  <c r="C78" i="4" s="1"/>
  <c r="C80" i="5"/>
  <c r="C80" i="4" s="1"/>
  <c r="C81" i="5"/>
  <c r="C81" i="4" s="1"/>
  <c r="C82" i="5"/>
  <c r="C82" i="4" s="1"/>
  <c r="C83" i="5"/>
  <c r="C83" i="4" s="1"/>
  <c r="C84" i="5"/>
  <c r="C84" i="4" s="1"/>
  <c r="C11" i="5"/>
  <c r="C11" i="4" s="1"/>
  <c r="D89" i="57"/>
  <c r="E89" i="57"/>
  <c r="D101" i="57"/>
  <c r="E101" i="57"/>
  <c r="D105" i="57"/>
  <c r="E105" i="57"/>
  <c r="D114" i="57"/>
  <c r="E114" i="57"/>
  <c r="D123" i="57"/>
  <c r="E123" i="57"/>
  <c r="D134" i="57"/>
  <c r="E134" i="57"/>
  <c r="E128" i="57" s="1"/>
  <c r="D143" i="57"/>
  <c r="E143" i="57"/>
  <c r="C143" i="57"/>
  <c r="C134" i="57"/>
  <c r="C128" i="57" s="1"/>
  <c r="C123" i="57"/>
  <c r="C114" i="57"/>
  <c r="C105" i="57"/>
  <c r="C101" i="57"/>
  <c r="C89" i="57"/>
  <c r="C79" i="57"/>
  <c r="C75" i="57" s="1"/>
  <c r="C74" i="57" s="1"/>
  <c r="C70" i="57"/>
  <c r="C67" i="57"/>
  <c r="C61" i="57"/>
  <c r="C49" i="57"/>
  <c r="C45" i="57" s="1"/>
  <c r="C38" i="57"/>
  <c r="C34" i="57"/>
  <c r="C31" i="57"/>
  <c r="C26" i="57"/>
  <c r="C22" i="57"/>
  <c r="C10" i="57"/>
  <c r="C9" i="57" s="1"/>
  <c r="D10" i="57"/>
  <c r="E10" i="57"/>
  <c r="E9" i="57" s="1"/>
  <c r="D22" i="57"/>
  <c r="E22" i="57"/>
  <c r="D26" i="57"/>
  <c r="E26" i="57"/>
  <c r="D31" i="57"/>
  <c r="E31" i="57"/>
  <c r="D34" i="57"/>
  <c r="E34" i="57"/>
  <c r="D38" i="57"/>
  <c r="E38" i="57"/>
  <c r="D49" i="57"/>
  <c r="E49" i="57"/>
  <c r="E45" i="57" s="1"/>
  <c r="D61" i="57"/>
  <c r="E61" i="57"/>
  <c r="D67" i="57"/>
  <c r="E67" i="57"/>
  <c r="D70" i="57"/>
  <c r="E70" i="57"/>
  <c r="D79" i="57"/>
  <c r="E79" i="57"/>
  <c r="E75" i="57" s="1"/>
  <c r="E74" i="57" s="1"/>
  <c r="D124" i="15"/>
  <c r="C114" i="10"/>
  <c r="AA150" i="4" l="1"/>
  <c r="G25" i="60"/>
  <c r="AY151" i="59"/>
  <c r="F38" i="57"/>
  <c r="F143" i="57"/>
  <c r="F123" i="57"/>
  <c r="F114" i="57"/>
  <c r="F105" i="57"/>
  <c r="F101" i="57"/>
  <c r="F89" i="57"/>
  <c r="D75" i="57"/>
  <c r="D74" i="57" s="1"/>
  <c r="F74" i="57" s="1"/>
  <c r="F79" i="57"/>
  <c r="F70" i="57"/>
  <c r="F67" i="57"/>
  <c r="F61" i="57"/>
  <c r="D45" i="57"/>
  <c r="F45" i="57" s="1"/>
  <c r="F49" i="57"/>
  <c r="F34" i="57"/>
  <c r="F31" i="57"/>
  <c r="F26" i="57"/>
  <c r="F22" i="57"/>
  <c r="D9" i="57"/>
  <c r="F9" i="57" s="1"/>
  <c r="F10" i="57"/>
  <c r="D128" i="57"/>
  <c r="F128" i="57" s="1"/>
  <c r="F134" i="57"/>
  <c r="D85" i="59"/>
  <c r="AY85" i="59" s="1"/>
  <c r="AX85" i="59"/>
  <c r="C111" i="57"/>
  <c r="C30" i="58"/>
  <c r="C25" i="58" s="1"/>
  <c r="C73" i="58" s="1"/>
  <c r="C85" i="58" s="1"/>
  <c r="C88" i="58"/>
  <c r="F30" i="58"/>
  <c r="F61" i="58"/>
  <c r="E111" i="58"/>
  <c r="C30" i="57"/>
  <c r="C25" i="57" s="1"/>
  <c r="C73" i="57" s="1"/>
  <c r="C85" i="57" s="1"/>
  <c r="C88" i="57"/>
  <c r="D88" i="57"/>
  <c r="C111" i="58"/>
  <c r="D88" i="58"/>
  <c r="D30" i="57"/>
  <c r="E30" i="57"/>
  <c r="E25" i="57" s="1"/>
  <c r="E73" i="57" s="1"/>
  <c r="E85" i="57" s="1"/>
  <c r="E111" i="57"/>
  <c r="D111" i="57"/>
  <c r="F38" i="58"/>
  <c r="F79" i="58"/>
  <c r="E88" i="58"/>
  <c r="F101" i="58"/>
  <c r="E25" i="58"/>
  <c r="E73" i="58" s="1"/>
  <c r="E85" i="58" s="1"/>
  <c r="F45" i="58"/>
  <c r="F22" i="58"/>
  <c r="D25" i="58"/>
  <c r="F31" i="58"/>
  <c r="F34" i="58"/>
  <c r="F49" i="58"/>
  <c r="F67" i="58"/>
  <c r="F70" i="58"/>
  <c r="D75" i="58"/>
  <c r="D74" i="58" s="1"/>
  <c r="F74" i="58" s="1"/>
  <c r="F89" i="58"/>
  <c r="F105" i="58"/>
  <c r="F134" i="58"/>
  <c r="F9" i="58"/>
  <c r="F143" i="58"/>
  <c r="F10" i="58"/>
  <c r="F26" i="58"/>
  <c r="F114" i="58"/>
  <c r="D123" i="58"/>
  <c r="F123" i="58" s="1"/>
  <c r="F128" i="58"/>
  <c r="E88" i="57"/>
  <c r="F75" i="57" l="1"/>
  <c r="F111" i="57"/>
  <c r="D25" i="57"/>
  <c r="F30" i="57"/>
  <c r="F88" i="57"/>
  <c r="F25" i="58"/>
  <c r="D152" i="59"/>
  <c r="AY152" i="59" s="1"/>
  <c r="D73" i="58"/>
  <c r="F73" i="58" s="1"/>
  <c r="C142" i="58"/>
  <c r="C151" i="58" s="1"/>
  <c r="E142" i="57"/>
  <c r="E151" i="57" s="1"/>
  <c r="C142" i="57"/>
  <c r="C151" i="57" s="1"/>
  <c r="E142" i="58"/>
  <c r="E151" i="58" s="1"/>
  <c r="F88" i="58"/>
  <c r="D142" i="57"/>
  <c r="F75" i="58"/>
  <c r="D111" i="58"/>
  <c r="D115" i="28"/>
  <c r="C22" i="45"/>
  <c r="F92" i="30"/>
  <c r="F93" i="30"/>
  <c r="D124" i="36"/>
  <c r="D115" i="36"/>
  <c r="C124" i="36"/>
  <c r="C121" i="36"/>
  <c r="C118" i="36"/>
  <c r="C112" i="36"/>
  <c r="D124" i="27"/>
  <c r="D115" i="27"/>
  <c r="C124" i="27"/>
  <c r="C121" i="27"/>
  <c r="C118" i="27"/>
  <c r="C117" i="27"/>
  <c r="C115" i="27"/>
  <c r="C113" i="27"/>
  <c r="C112" i="27"/>
  <c r="D124" i="26"/>
  <c r="D115" i="26"/>
  <c r="C124" i="26"/>
  <c r="C121" i="26"/>
  <c r="C118" i="26"/>
  <c r="C117" i="26"/>
  <c r="C115" i="26"/>
  <c r="C113" i="26"/>
  <c r="C112" i="26"/>
  <c r="C112" i="7" l="1"/>
  <c r="C115" i="7"/>
  <c r="D115" i="7"/>
  <c r="R115" i="4" s="1"/>
  <c r="Y115" i="4" s="1"/>
  <c r="C117" i="7"/>
  <c r="D85" i="58"/>
  <c r="F85" i="58" s="1"/>
  <c r="D151" i="57"/>
  <c r="F151" i="57" s="1"/>
  <c r="F142" i="57"/>
  <c r="D73" i="57"/>
  <c r="F25" i="57"/>
  <c r="F111" i="58"/>
  <c r="D142" i="58"/>
  <c r="D124" i="32"/>
  <c r="D124" i="17"/>
  <c r="D124" i="7" l="1"/>
  <c r="F124" i="7" s="1"/>
  <c r="D85" i="57"/>
  <c r="F73" i="57"/>
  <c r="Q115" i="4"/>
  <c r="X115" i="4" s="1"/>
  <c r="Q112" i="4"/>
  <c r="Q117" i="4"/>
  <c r="X117" i="4" s="1"/>
  <c r="F142" i="58"/>
  <c r="D151" i="58"/>
  <c r="D124" i="46"/>
  <c r="D124" i="6" s="1"/>
  <c r="K124" i="4" s="1"/>
  <c r="Q11" i="4"/>
  <c r="X11" i="4" s="1"/>
  <c r="Q12" i="4"/>
  <c r="X12" i="4" s="1"/>
  <c r="Q13" i="4"/>
  <c r="X13" i="4" s="1"/>
  <c r="Q14" i="4"/>
  <c r="X14" i="4" s="1"/>
  <c r="Q15" i="4"/>
  <c r="X15" i="4" s="1"/>
  <c r="Q16" i="4"/>
  <c r="X16" i="4" s="1"/>
  <c r="Q17" i="4"/>
  <c r="X17" i="4" s="1"/>
  <c r="Q18" i="4"/>
  <c r="X18" i="4" s="1"/>
  <c r="Q19" i="4"/>
  <c r="X19" i="4" s="1"/>
  <c r="G17" i="60" s="1"/>
  <c r="Q20" i="4"/>
  <c r="X20" i="4" s="1"/>
  <c r="Q21" i="4"/>
  <c r="X21" i="4" s="1"/>
  <c r="Q23" i="4"/>
  <c r="X23" i="4" s="1"/>
  <c r="Q24" i="4"/>
  <c r="X24" i="4" s="1"/>
  <c r="Q27" i="4"/>
  <c r="X27" i="4" s="1"/>
  <c r="Q28" i="4"/>
  <c r="X28" i="4" s="1"/>
  <c r="Q29" i="4"/>
  <c r="X29" i="4" s="1"/>
  <c r="Q32" i="4"/>
  <c r="X32" i="4" s="1"/>
  <c r="Q33" i="4"/>
  <c r="X33" i="4" s="1"/>
  <c r="Q35" i="4"/>
  <c r="X35" i="4" s="1"/>
  <c r="Q36" i="4"/>
  <c r="X36" i="4" s="1"/>
  <c r="Q37" i="4"/>
  <c r="X37" i="4" s="1"/>
  <c r="Q39" i="4"/>
  <c r="X39" i="4" s="1"/>
  <c r="Q40" i="4"/>
  <c r="X40" i="4" s="1"/>
  <c r="Q41" i="4"/>
  <c r="X41" i="4" s="1"/>
  <c r="Q42" i="4"/>
  <c r="X42" i="4" s="1"/>
  <c r="Q43" i="4"/>
  <c r="X43" i="4" s="1"/>
  <c r="Q44" i="4"/>
  <c r="X44" i="4" s="1"/>
  <c r="Q46" i="4"/>
  <c r="X46" i="4" s="1"/>
  <c r="Q50" i="4"/>
  <c r="X50" i="4" s="1"/>
  <c r="Q51" i="4"/>
  <c r="X51" i="4" s="1"/>
  <c r="Q52" i="4"/>
  <c r="X52" i="4" s="1"/>
  <c r="Q53" i="4"/>
  <c r="X53" i="4" s="1"/>
  <c r="Q54" i="4"/>
  <c r="X54" i="4" s="1"/>
  <c r="Q55" i="4"/>
  <c r="X55" i="4" s="1"/>
  <c r="Q56" i="4"/>
  <c r="X56" i="4" s="1"/>
  <c r="Q57" i="4"/>
  <c r="X57" i="4" s="1"/>
  <c r="Q58" i="4"/>
  <c r="X58" i="4" s="1"/>
  <c r="Q59" i="4"/>
  <c r="X59" i="4" s="1"/>
  <c r="Q62" i="4"/>
  <c r="X62" i="4" s="1"/>
  <c r="Q63" i="4"/>
  <c r="X63" i="4" s="1"/>
  <c r="G31" i="60" s="1"/>
  <c r="Q64" i="4"/>
  <c r="X64" i="4" s="1"/>
  <c r="G32" i="60" s="1"/>
  <c r="Q65" i="4"/>
  <c r="X65" i="4" s="1"/>
  <c r="Q66" i="4"/>
  <c r="X66" i="4" s="1"/>
  <c r="Q68" i="4"/>
  <c r="X68" i="4" s="1"/>
  <c r="Q71" i="4"/>
  <c r="X71" i="4" s="1"/>
  <c r="G35" i="60" s="1"/>
  <c r="Q76" i="4"/>
  <c r="X76" i="4" s="1"/>
  <c r="Q77" i="4"/>
  <c r="X77" i="4" s="1"/>
  <c r="Q78" i="4"/>
  <c r="X78" i="4" s="1"/>
  <c r="Q80" i="4"/>
  <c r="X80" i="4" s="1"/>
  <c r="Q81" i="4"/>
  <c r="X81" i="4" s="1"/>
  <c r="Q82" i="4"/>
  <c r="X82" i="4" s="1"/>
  <c r="G53" i="60" s="1"/>
  <c r="Q83" i="4"/>
  <c r="X83" i="4" s="1"/>
  <c r="Q84" i="4"/>
  <c r="X84" i="4" s="1"/>
  <c r="Q126" i="4"/>
  <c r="X126" i="4" s="1"/>
  <c r="G14" i="60" l="1"/>
  <c r="G30" i="60"/>
  <c r="F85" i="57"/>
  <c r="F153" i="57" s="1"/>
  <c r="F151" i="58"/>
  <c r="F153" i="58" s="1"/>
  <c r="C123" i="10"/>
  <c r="R126" i="4"/>
  <c r="Y126" i="4" s="1"/>
  <c r="R124" i="4"/>
  <c r="Y124" i="4" s="1"/>
  <c r="R121" i="4"/>
  <c r="Y121" i="4" s="1"/>
  <c r="R120" i="4"/>
  <c r="Y120" i="4" s="1"/>
  <c r="R119" i="4"/>
  <c r="Y119" i="4" s="1"/>
  <c r="R118" i="4"/>
  <c r="Y118" i="4" s="1"/>
  <c r="R117" i="4"/>
  <c r="Y117" i="4" s="1"/>
  <c r="R116" i="4"/>
  <c r="Y116" i="4" s="1"/>
  <c r="R112" i="4"/>
  <c r="Y112" i="4" s="1"/>
  <c r="R11" i="4"/>
  <c r="Y11" i="4" s="1"/>
  <c r="S11" i="4"/>
  <c r="Z11" i="4" s="1"/>
  <c r="R12" i="4"/>
  <c r="Y12" i="4" s="1"/>
  <c r="S12" i="4"/>
  <c r="Z12" i="4" s="1"/>
  <c r="R13" i="4"/>
  <c r="Y13" i="4" s="1"/>
  <c r="S13" i="4"/>
  <c r="Z13" i="4" s="1"/>
  <c r="R14" i="4"/>
  <c r="Y14" i="4" s="1"/>
  <c r="S14" i="4"/>
  <c r="Z14" i="4" s="1"/>
  <c r="R15" i="4"/>
  <c r="Y15" i="4" s="1"/>
  <c r="S15" i="4"/>
  <c r="Z15" i="4" s="1"/>
  <c r="R16" i="4"/>
  <c r="Y16" i="4" s="1"/>
  <c r="S16" i="4"/>
  <c r="Z16" i="4" s="1"/>
  <c r="R17" i="4"/>
  <c r="Y17" i="4" s="1"/>
  <c r="S17" i="4"/>
  <c r="Z17" i="4" s="1"/>
  <c r="R18" i="4"/>
  <c r="Y18" i="4" s="1"/>
  <c r="S18" i="4"/>
  <c r="Z18" i="4" s="1"/>
  <c r="R19" i="4"/>
  <c r="Y19" i="4" s="1"/>
  <c r="S19" i="4"/>
  <c r="Z19" i="4" s="1"/>
  <c r="R20" i="4"/>
  <c r="Y20" i="4" s="1"/>
  <c r="S20" i="4"/>
  <c r="Z20" i="4" s="1"/>
  <c r="R21" i="4"/>
  <c r="Y21" i="4" s="1"/>
  <c r="S21" i="4"/>
  <c r="Z21" i="4" s="1"/>
  <c r="R23" i="4"/>
  <c r="Y23" i="4" s="1"/>
  <c r="S23" i="4"/>
  <c r="Z23" i="4" s="1"/>
  <c r="R24" i="4"/>
  <c r="Y24" i="4" s="1"/>
  <c r="S24" i="4"/>
  <c r="Z24" i="4" s="1"/>
  <c r="R27" i="4"/>
  <c r="Y27" i="4" s="1"/>
  <c r="S27" i="4"/>
  <c r="Z27" i="4" s="1"/>
  <c r="R28" i="4"/>
  <c r="Y28" i="4" s="1"/>
  <c r="S28" i="4"/>
  <c r="Z28" i="4" s="1"/>
  <c r="R29" i="4"/>
  <c r="Y29" i="4" s="1"/>
  <c r="S29" i="4"/>
  <c r="Z29" i="4" s="1"/>
  <c r="R32" i="4"/>
  <c r="Y32" i="4" s="1"/>
  <c r="S32" i="4"/>
  <c r="Z32" i="4" s="1"/>
  <c r="R33" i="4"/>
  <c r="Y33" i="4" s="1"/>
  <c r="S33" i="4"/>
  <c r="Z33" i="4" s="1"/>
  <c r="R35" i="4"/>
  <c r="Y35" i="4" s="1"/>
  <c r="S35" i="4"/>
  <c r="Z35" i="4" s="1"/>
  <c r="R36" i="4"/>
  <c r="Y36" i="4" s="1"/>
  <c r="S36" i="4"/>
  <c r="Z36" i="4" s="1"/>
  <c r="R37" i="4"/>
  <c r="Y37" i="4" s="1"/>
  <c r="S37" i="4"/>
  <c r="Z37" i="4" s="1"/>
  <c r="R39" i="4"/>
  <c r="Y39" i="4" s="1"/>
  <c r="S39" i="4"/>
  <c r="Z39" i="4" s="1"/>
  <c r="R40" i="4"/>
  <c r="Y40" i="4" s="1"/>
  <c r="S40" i="4"/>
  <c r="Z40" i="4" s="1"/>
  <c r="R41" i="4"/>
  <c r="Y41" i="4" s="1"/>
  <c r="S41" i="4"/>
  <c r="Z41" i="4" s="1"/>
  <c r="R42" i="4"/>
  <c r="Y42" i="4" s="1"/>
  <c r="S42" i="4"/>
  <c r="Z42" i="4" s="1"/>
  <c r="R43" i="4"/>
  <c r="Y43" i="4" s="1"/>
  <c r="S43" i="4"/>
  <c r="Z43" i="4" s="1"/>
  <c r="R44" i="4"/>
  <c r="Y44" i="4" s="1"/>
  <c r="S44" i="4"/>
  <c r="Z44" i="4" s="1"/>
  <c r="R46" i="4"/>
  <c r="Y46" i="4" s="1"/>
  <c r="S46" i="4"/>
  <c r="Z46" i="4" s="1"/>
  <c r="R47" i="4"/>
  <c r="Y47" i="4" s="1"/>
  <c r="S47" i="4"/>
  <c r="Z47" i="4" s="1"/>
  <c r="R48" i="4"/>
  <c r="Y48" i="4" s="1"/>
  <c r="S48" i="4"/>
  <c r="Z48" i="4" s="1"/>
  <c r="R50" i="4"/>
  <c r="Y50" i="4" s="1"/>
  <c r="S50" i="4"/>
  <c r="Z50" i="4" s="1"/>
  <c r="R51" i="4"/>
  <c r="Y51" i="4" s="1"/>
  <c r="S51" i="4"/>
  <c r="Z51" i="4" s="1"/>
  <c r="R52" i="4"/>
  <c r="Y52" i="4" s="1"/>
  <c r="S52" i="4"/>
  <c r="Z52" i="4" s="1"/>
  <c r="R53" i="4"/>
  <c r="Y53" i="4" s="1"/>
  <c r="S53" i="4"/>
  <c r="Z53" i="4" s="1"/>
  <c r="R54" i="4"/>
  <c r="Y54" i="4" s="1"/>
  <c r="S54" i="4"/>
  <c r="Z54" i="4" s="1"/>
  <c r="R55" i="4"/>
  <c r="Y55" i="4" s="1"/>
  <c r="S55" i="4"/>
  <c r="Z55" i="4" s="1"/>
  <c r="R56" i="4"/>
  <c r="Y56" i="4" s="1"/>
  <c r="S56" i="4"/>
  <c r="Z56" i="4" s="1"/>
  <c r="R57" i="4"/>
  <c r="Y57" i="4" s="1"/>
  <c r="S57" i="4"/>
  <c r="Z57" i="4" s="1"/>
  <c r="R58" i="4"/>
  <c r="Y58" i="4" s="1"/>
  <c r="S58" i="4"/>
  <c r="Z58" i="4" s="1"/>
  <c r="R59" i="4"/>
  <c r="Y59" i="4" s="1"/>
  <c r="S59" i="4"/>
  <c r="Z59" i="4" s="1"/>
  <c r="R60" i="4"/>
  <c r="Y60" i="4" s="1"/>
  <c r="S60" i="4"/>
  <c r="Z60" i="4" s="1"/>
  <c r="R62" i="4"/>
  <c r="Y62" i="4" s="1"/>
  <c r="S62" i="4"/>
  <c r="Z62" i="4" s="1"/>
  <c r="R63" i="4"/>
  <c r="Y63" i="4" s="1"/>
  <c r="S63" i="4"/>
  <c r="Z63" i="4" s="1"/>
  <c r="R64" i="4"/>
  <c r="Y64" i="4" s="1"/>
  <c r="S64" i="4"/>
  <c r="Z64" i="4" s="1"/>
  <c r="R65" i="4"/>
  <c r="Y65" i="4" s="1"/>
  <c r="S65" i="4"/>
  <c r="Z65" i="4" s="1"/>
  <c r="R66" i="4"/>
  <c r="Y66" i="4" s="1"/>
  <c r="S66" i="4"/>
  <c r="Z66" i="4" s="1"/>
  <c r="R68" i="4"/>
  <c r="Y68" i="4" s="1"/>
  <c r="S68" i="4"/>
  <c r="Z68" i="4" s="1"/>
  <c r="R69" i="4"/>
  <c r="Y69" i="4" s="1"/>
  <c r="S69" i="4"/>
  <c r="Z69" i="4" s="1"/>
  <c r="R71" i="4"/>
  <c r="Y71" i="4" s="1"/>
  <c r="S71" i="4"/>
  <c r="Z71" i="4" s="1"/>
  <c r="R76" i="4"/>
  <c r="Y76" i="4" s="1"/>
  <c r="S76" i="4"/>
  <c r="Z76" i="4" s="1"/>
  <c r="R77" i="4"/>
  <c r="Y77" i="4" s="1"/>
  <c r="S77" i="4"/>
  <c r="Z77" i="4" s="1"/>
  <c r="R78" i="4"/>
  <c r="Y78" i="4" s="1"/>
  <c r="S78" i="4"/>
  <c r="Z78" i="4" s="1"/>
  <c r="R80" i="4"/>
  <c r="Y80" i="4" s="1"/>
  <c r="S80" i="4"/>
  <c r="Z80" i="4" s="1"/>
  <c r="R81" i="4"/>
  <c r="Y81" i="4" s="1"/>
  <c r="S81" i="4"/>
  <c r="Z81" i="4" s="1"/>
  <c r="R82" i="4"/>
  <c r="Y82" i="4" s="1"/>
  <c r="S82" i="4"/>
  <c r="Z82" i="4" s="1"/>
  <c r="R83" i="4"/>
  <c r="Y83" i="4" s="1"/>
  <c r="Y84" i="4" s="1"/>
  <c r="S83" i="4"/>
  <c r="Z83" i="4" s="1"/>
  <c r="R84" i="4"/>
  <c r="S84" i="4"/>
  <c r="Z84" i="4" s="1"/>
  <c r="C114" i="52"/>
  <c r="F150" i="55"/>
  <c r="F149" i="55"/>
  <c r="F148" i="55"/>
  <c r="F147" i="55"/>
  <c r="F145" i="55"/>
  <c r="F144" i="55"/>
  <c r="E143" i="55"/>
  <c r="D143" i="55"/>
  <c r="C143" i="55"/>
  <c r="F141" i="55"/>
  <c r="F140" i="55"/>
  <c r="F139" i="55"/>
  <c r="F138" i="55"/>
  <c r="F137" i="55"/>
  <c r="F136" i="55"/>
  <c r="F135" i="55"/>
  <c r="E134" i="55"/>
  <c r="D134" i="55"/>
  <c r="D128" i="55" s="1"/>
  <c r="C134" i="55"/>
  <c r="C128" i="55" s="1"/>
  <c r="F133" i="55"/>
  <c r="F132" i="55"/>
  <c r="F131" i="55"/>
  <c r="F130" i="55"/>
  <c r="F129" i="55"/>
  <c r="E128" i="55"/>
  <c r="F127" i="55"/>
  <c r="F126" i="55"/>
  <c r="F125" i="55"/>
  <c r="F124" i="55"/>
  <c r="E123" i="55"/>
  <c r="D123" i="55"/>
  <c r="C123" i="55"/>
  <c r="C111" i="55" s="1"/>
  <c r="F122" i="55"/>
  <c r="F121" i="55"/>
  <c r="F120" i="55"/>
  <c r="F119" i="55"/>
  <c r="F118" i="55"/>
  <c r="F117" i="55"/>
  <c r="F116" i="55"/>
  <c r="F115" i="55"/>
  <c r="E114" i="55"/>
  <c r="D114" i="55"/>
  <c r="F113" i="55"/>
  <c r="F112" i="55"/>
  <c r="F110" i="55"/>
  <c r="F109" i="55"/>
  <c r="F108" i="55"/>
  <c r="F107" i="55"/>
  <c r="F106" i="55"/>
  <c r="E105" i="55"/>
  <c r="D105" i="55"/>
  <c r="C105" i="55"/>
  <c r="F104" i="55"/>
  <c r="F103" i="55"/>
  <c r="F102" i="55"/>
  <c r="E101" i="55"/>
  <c r="D101" i="55"/>
  <c r="C101" i="55"/>
  <c r="F100" i="55"/>
  <c r="F99" i="55"/>
  <c r="F98" i="55"/>
  <c r="F97" i="55"/>
  <c r="F96" i="55"/>
  <c r="F95" i="55"/>
  <c r="F94" i="55"/>
  <c r="F93" i="55"/>
  <c r="F92" i="55"/>
  <c r="F90" i="55"/>
  <c r="E89" i="55"/>
  <c r="D89" i="55"/>
  <c r="C89" i="55"/>
  <c r="F84" i="55"/>
  <c r="F83" i="55"/>
  <c r="F81" i="55"/>
  <c r="F80" i="55"/>
  <c r="E79" i="55"/>
  <c r="E75" i="55" s="1"/>
  <c r="E74" i="55" s="1"/>
  <c r="D79" i="55"/>
  <c r="C79" i="55"/>
  <c r="C75" i="55" s="1"/>
  <c r="C74" i="55" s="1"/>
  <c r="F78" i="55"/>
  <c r="F77" i="55"/>
  <c r="F76" i="55"/>
  <c r="F71" i="55"/>
  <c r="E70" i="55"/>
  <c r="D70" i="55"/>
  <c r="C70" i="55"/>
  <c r="F69" i="55"/>
  <c r="F68" i="55"/>
  <c r="E67" i="55"/>
  <c r="D67" i="55"/>
  <c r="C67" i="55"/>
  <c r="F66" i="55"/>
  <c r="F65" i="55"/>
  <c r="F64" i="55"/>
  <c r="F63" i="55"/>
  <c r="F62" i="55"/>
  <c r="E61" i="55"/>
  <c r="D61" i="55"/>
  <c r="C61" i="55"/>
  <c r="F60" i="55"/>
  <c r="F59" i="55"/>
  <c r="F58" i="55"/>
  <c r="F57" i="55"/>
  <c r="F56" i="55"/>
  <c r="F55" i="55"/>
  <c r="F54" i="55"/>
  <c r="F53" i="55"/>
  <c r="F52" i="55"/>
  <c r="F51" i="55"/>
  <c r="F50" i="55"/>
  <c r="E49" i="55"/>
  <c r="E45" i="55" s="1"/>
  <c r="D49" i="55"/>
  <c r="C49" i="55"/>
  <c r="C45" i="55" s="1"/>
  <c r="F48" i="55"/>
  <c r="F47" i="55"/>
  <c r="F46" i="55"/>
  <c r="F44" i="55"/>
  <c r="F43" i="55"/>
  <c r="F42" i="55"/>
  <c r="F41" i="55"/>
  <c r="F40" i="55"/>
  <c r="F39" i="55"/>
  <c r="E38" i="55"/>
  <c r="D38" i="55"/>
  <c r="C38" i="55"/>
  <c r="F37" i="55"/>
  <c r="F36" i="55"/>
  <c r="F35" i="55"/>
  <c r="E34" i="55"/>
  <c r="D34" i="55"/>
  <c r="C34" i="55"/>
  <c r="F33" i="55"/>
  <c r="F32" i="55"/>
  <c r="E31" i="55"/>
  <c r="D31" i="55"/>
  <c r="C31" i="55"/>
  <c r="F29" i="55"/>
  <c r="F28" i="55"/>
  <c r="F27" i="55"/>
  <c r="E26" i="55"/>
  <c r="D26" i="55"/>
  <c r="C26" i="55"/>
  <c r="F24" i="55"/>
  <c r="F23" i="55"/>
  <c r="E22" i="55"/>
  <c r="D22" i="55"/>
  <c r="C22" i="55"/>
  <c r="F21" i="55"/>
  <c r="F20" i="55"/>
  <c r="F19" i="55"/>
  <c r="F18" i="55"/>
  <c r="F17" i="55"/>
  <c r="F16" i="55"/>
  <c r="F15" i="55"/>
  <c r="F14" i="55"/>
  <c r="F13" i="55"/>
  <c r="F12" i="55"/>
  <c r="F11" i="55"/>
  <c r="E10" i="55"/>
  <c r="E9" i="55" s="1"/>
  <c r="D10" i="55"/>
  <c r="C10" i="55"/>
  <c r="C9" i="55" s="1"/>
  <c r="D9" i="55"/>
  <c r="C118" i="13"/>
  <c r="C118" i="7" s="1"/>
  <c r="C47" i="10"/>
  <c r="C48" i="8"/>
  <c r="F150" i="54"/>
  <c r="F149" i="54"/>
  <c r="F148" i="54"/>
  <c r="F147" i="54"/>
  <c r="F145" i="54"/>
  <c r="F144" i="54"/>
  <c r="E143" i="54"/>
  <c r="D143" i="54"/>
  <c r="C143" i="54"/>
  <c r="F141" i="54"/>
  <c r="F140" i="54"/>
  <c r="F139" i="54"/>
  <c r="F138" i="54"/>
  <c r="F137" i="54"/>
  <c r="F136" i="54"/>
  <c r="F135" i="54"/>
  <c r="E134" i="54"/>
  <c r="D134" i="54"/>
  <c r="D128" i="54" s="1"/>
  <c r="C134" i="54"/>
  <c r="C128" i="54" s="1"/>
  <c r="F133" i="54"/>
  <c r="F132" i="54"/>
  <c r="F131" i="54"/>
  <c r="F130" i="54"/>
  <c r="F129" i="54"/>
  <c r="E128" i="54"/>
  <c r="F127" i="54"/>
  <c r="F126" i="54"/>
  <c r="F125" i="54"/>
  <c r="F124" i="54"/>
  <c r="E123" i="54"/>
  <c r="D123" i="54"/>
  <c r="C123" i="54"/>
  <c r="F122" i="54"/>
  <c r="F121" i="54"/>
  <c r="F120" i="54"/>
  <c r="F119" i="54"/>
  <c r="F118" i="54"/>
  <c r="F117" i="54"/>
  <c r="F116" i="54"/>
  <c r="F115" i="54"/>
  <c r="E114" i="54"/>
  <c r="D114" i="54"/>
  <c r="C114" i="54"/>
  <c r="F113" i="54"/>
  <c r="F112" i="54"/>
  <c r="F110" i="54"/>
  <c r="F109" i="54"/>
  <c r="F108" i="54"/>
  <c r="F107" i="54"/>
  <c r="F106" i="54"/>
  <c r="E105" i="54"/>
  <c r="D105" i="54"/>
  <c r="C105" i="54"/>
  <c r="F104" i="54"/>
  <c r="F103" i="54"/>
  <c r="F102" i="54"/>
  <c r="E101" i="54"/>
  <c r="D101" i="54"/>
  <c r="C101" i="54"/>
  <c r="F100" i="54"/>
  <c r="F99" i="54"/>
  <c r="F98" i="54"/>
  <c r="F97" i="54"/>
  <c r="F96" i="54"/>
  <c r="F95" i="54"/>
  <c r="F94" i="54"/>
  <c r="F93" i="54"/>
  <c r="F92" i="54"/>
  <c r="F90" i="54"/>
  <c r="E89" i="54"/>
  <c r="D89" i="54"/>
  <c r="C89" i="54"/>
  <c r="F84" i="54"/>
  <c r="F83" i="54"/>
  <c r="F81" i="54"/>
  <c r="F80" i="54"/>
  <c r="E79" i="54"/>
  <c r="E75" i="54" s="1"/>
  <c r="E74" i="54" s="1"/>
  <c r="D79" i="54"/>
  <c r="C79" i="54"/>
  <c r="C75" i="54" s="1"/>
  <c r="C74" i="54" s="1"/>
  <c r="F78" i="54"/>
  <c r="F77" i="54"/>
  <c r="F76" i="54"/>
  <c r="F71" i="54"/>
  <c r="E70" i="54"/>
  <c r="D70" i="54"/>
  <c r="F69" i="54"/>
  <c r="F68" i="54"/>
  <c r="E67" i="54"/>
  <c r="D67" i="54"/>
  <c r="C67" i="54"/>
  <c r="F66" i="54"/>
  <c r="F65" i="54"/>
  <c r="F64" i="54"/>
  <c r="F63" i="54"/>
  <c r="F62" i="54"/>
  <c r="E61" i="54"/>
  <c r="D61" i="54"/>
  <c r="C61" i="54"/>
  <c r="F60" i="54"/>
  <c r="F59" i="54"/>
  <c r="F58" i="54"/>
  <c r="F57" i="54"/>
  <c r="F56" i="54"/>
  <c r="F55" i="54"/>
  <c r="F54" i="54"/>
  <c r="F53" i="54"/>
  <c r="F52" i="54"/>
  <c r="F51" i="54"/>
  <c r="F50" i="54"/>
  <c r="E49" i="54"/>
  <c r="E45" i="54" s="1"/>
  <c r="D49" i="54"/>
  <c r="C49" i="54"/>
  <c r="C45" i="54" s="1"/>
  <c r="F48" i="54"/>
  <c r="F47" i="54"/>
  <c r="F46" i="54"/>
  <c r="F44" i="54"/>
  <c r="F43" i="54"/>
  <c r="F42" i="54"/>
  <c r="F41" i="54"/>
  <c r="F40" i="54"/>
  <c r="F39" i="54"/>
  <c r="E38" i="54"/>
  <c r="D38" i="54"/>
  <c r="C38" i="54"/>
  <c r="F37" i="54"/>
  <c r="F36" i="54"/>
  <c r="F35" i="54"/>
  <c r="E34" i="54"/>
  <c r="D34" i="54"/>
  <c r="C34" i="54"/>
  <c r="F33" i="54"/>
  <c r="F32" i="54"/>
  <c r="E31" i="54"/>
  <c r="D31" i="54"/>
  <c r="C31" i="54"/>
  <c r="F29" i="54"/>
  <c r="F28" i="54"/>
  <c r="F27" i="54"/>
  <c r="E26" i="54"/>
  <c r="D26" i="54"/>
  <c r="C26" i="54"/>
  <c r="F24" i="54"/>
  <c r="F23" i="54"/>
  <c r="E22" i="54"/>
  <c r="D22" i="54"/>
  <c r="C22" i="54"/>
  <c r="F21" i="54"/>
  <c r="F20" i="54"/>
  <c r="F19" i="54"/>
  <c r="F18" i="54"/>
  <c r="F17" i="54"/>
  <c r="F16" i="54"/>
  <c r="F15" i="54"/>
  <c r="F14" i="54"/>
  <c r="F13" i="54"/>
  <c r="F12" i="54"/>
  <c r="F11" i="54"/>
  <c r="E10" i="54"/>
  <c r="E9" i="54" s="1"/>
  <c r="D10" i="54"/>
  <c r="C10" i="54"/>
  <c r="C9" i="54" s="1"/>
  <c r="D9" i="54"/>
  <c r="F150" i="53"/>
  <c r="F149" i="53"/>
  <c r="F148" i="53"/>
  <c r="F147" i="53"/>
  <c r="F145" i="53"/>
  <c r="F144" i="53"/>
  <c r="E143" i="53"/>
  <c r="D143" i="53"/>
  <c r="C143" i="53"/>
  <c r="F141" i="53"/>
  <c r="F140" i="53"/>
  <c r="F139" i="53"/>
  <c r="F138" i="53"/>
  <c r="F137" i="53"/>
  <c r="F136" i="53"/>
  <c r="F135" i="53"/>
  <c r="E134" i="53"/>
  <c r="D128" i="53"/>
  <c r="C134" i="53"/>
  <c r="C128" i="53" s="1"/>
  <c r="F133" i="53"/>
  <c r="F132" i="53"/>
  <c r="F131" i="53"/>
  <c r="F130" i="53"/>
  <c r="F129" i="53"/>
  <c r="E128" i="53"/>
  <c r="F127" i="53"/>
  <c r="F126" i="53"/>
  <c r="F125" i="53"/>
  <c r="F124" i="53"/>
  <c r="E123" i="53"/>
  <c r="D123" i="53"/>
  <c r="C123" i="53"/>
  <c r="F122" i="53"/>
  <c r="F121" i="53"/>
  <c r="F120" i="53"/>
  <c r="F119" i="53"/>
  <c r="F118" i="53"/>
  <c r="F117" i="53"/>
  <c r="F116" i="53"/>
  <c r="F115" i="53"/>
  <c r="E114" i="53"/>
  <c r="D114" i="53"/>
  <c r="C114" i="53"/>
  <c r="F113" i="53"/>
  <c r="F112" i="53"/>
  <c r="F110" i="53"/>
  <c r="F109" i="53"/>
  <c r="F108" i="53"/>
  <c r="F107" i="53"/>
  <c r="F106" i="53"/>
  <c r="E105" i="53"/>
  <c r="D105" i="53"/>
  <c r="C105" i="53"/>
  <c r="F104" i="53"/>
  <c r="F103" i="53"/>
  <c r="F102" i="53"/>
  <c r="E101" i="53"/>
  <c r="D101" i="53"/>
  <c r="C101" i="53"/>
  <c r="F100" i="53"/>
  <c r="F99" i="53"/>
  <c r="F98" i="53"/>
  <c r="F97" i="53"/>
  <c r="F96" i="53"/>
  <c r="F95" i="53"/>
  <c r="F94" i="53"/>
  <c r="F93" i="53"/>
  <c r="F92" i="53"/>
  <c r="F90" i="53"/>
  <c r="E89" i="53"/>
  <c r="D89" i="53"/>
  <c r="C89" i="53"/>
  <c r="F84" i="53"/>
  <c r="F83" i="53"/>
  <c r="F81" i="53"/>
  <c r="F80" i="53"/>
  <c r="E79" i="53"/>
  <c r="E75" i="53" s="1"/>
  <c r="E74" i="53" s="1"/>
  <c r="D79" i="53"/>
  <c r="D75" i="53" s="1"/>
  <c r="C79" i="53"/>
  <c r="C75" i="53" s="1"/>
  <c r="C74" i="53" s="1"/>
  <c r="F78" i="53"/>
  <c r="F77" i="53"/>
  <c r="F76" i="53"/>
  <c r="F71" i="53"/>
  <c r="E70" i="53"/>
  <c r="D70" i="53"/>
  <c r="C70" i="53"/>
  <c r="F69" i="53"/>
  <c r="F68" i="53"/>
  <c r="E67" i="53"/>
  <c r="D67" i="53"/>
  <c r="C67" i="53"/>
  <c r="F66" i="53"/>
  <c r="F65" i="53"/>
  <c r="F64" i="53"/>
  <c r="F63" i="53"/>
  <c r="F62" i="53"/>
  <c r="E61" i="53"/>
  <c r="D61" i="53"/>
  <c r="C61" i="53"/>
  <c r="F60" i="53"/>
  <c r="F59" i="53"/>
  <c r="F58" i="53"/>
  <c r="F57" i="53"/>
  <c r="F56" i="53"/>
  <c r="F55" i="53"/>
  <c r="F54" i="53"/>
  <c r="F53" i="53"/>
  <c r="F52" i="53"/>
  <c r="F51" i="53"/>
  <c r="F50" i="53"/>
  <c r="E49" i="53"/>
  <c r="E45" i="53" s="1"/>
  <c r="D49" i="53"/>
  <c r="D45" i="53" s="1"/>
  <c r="C49" i="53"/>
  <c r="C45" i="53" s="1"/>
  <c r="F48" i="53"/>
  <c r="F47" i="53"/>
  <c r="F46" i="53"/>
  <c r="F44" i="53"/>
  <c r="F43" i="53"/>
  <c r="F42" i="53"/>
  <c r="F41" i="53"/>
  <c r="F40" i="53"/>
  <c r="F39" i="53"/>
  <c r="E38" i="53"/>
  <c r="D38" i="53"/>
  <c r="C38" i="53"/>
  <c r="F37" i="53"/>
  <c r="F36" i="53"/>
  <c r="F35" i="53"/>
  <c r="E34" i="53"/>
  <c r="D34" i="53"/>
  <c r="C34" i="53"/>
  <c r="F33" i="53"/>
  <c r="F32" i="53"/>
  <c r="E31" i="53"/>
  <c r="D31" i="53"/>
  <c r="C31" i="53"/>
  <c r="F29" i="53"/>
  <c r="F28" i="53"/>
  <c r="F27" i="53"/>
  <c r="E26" i="53"/>
  <c r="D26" i="53"/>
  <c r="C26" i="53"/>
  <c r="F24" i="53"/>
  <c r="F23" i="53"/>
  <c r="E22" i="53"/>
  <c r="D22" i="53"/>
  <c r="C22" i="53"/>
  <c r="F21" i="53"/>
  <c r="F20" i="53"/>
  <c r="F19" i="53"/>
  <c r="F18" i="53"/>
  <c r="F17" i="53"/>
  <c r="F16" i="53"/>
  <c r="F15" i="53"/>
  <c r="F14" i="53"/>
  <c r="F13" i="53"/>
  <c r="F12" i="53"/>
  <c r="F11" i="53"/>
  <c r="E10" i="53"/>
  <c r="E9" i="53" s="1"/>
  <c r="D10" i="53"/>
  <c r="C10" i="53"/>
  <c r="C9" i="53" s="1"/>
  <c r="Q118" i="4" l="1"/>
  <c r="X118" i="4" s="1"/>
  <c r="F26" i="53"/>
  <c r="E88" i="54"/>
  <c r="F45" i="53"/>
  <c r="C88" i="53"/>
  <c r="E88" i="53"/>
  <c r="F101" i="53"/>
  <c r="F105" i="53"/>
  <c r="E30" i="54"/>
  <c r="E25" i="54" s="1"/>
  <c r="E73" i="54" s="1"/>
  <c r="E85" i="54" s="1"/>
  <c r="F61" i="54"/>
  <c r="F67" i="54"/>
  <c r="F70" i="54"/>
  <c r="C30" i="53"/>
  <c r="C25" i="53" s="1"/>
  <c r="C73" i="53" s="1"/>
  <c r="C85" i="53" s="1"/>
  <c r="E30" i="53"/>
  <c r="E25" i="53" s="1"/>
  <c r="E73" i="53" s="1"/>
  <c r="E85" i="53" s="1"/>
  <c r="F34" i="53"/>
  <c r="F38" i="53"/>
  <c r="F70" i="53"/>
  <c r="C111" i="53"/>
  <c r="E111" i="53"/>
  <c r="C88" i="54"/>
  <c r="C111" i="54"/>
  <c r="E111" i="54"/>
  <c r="F123" i="54"/>
  <c r="F9" i="55"/>
  <c r="C30" i="55"/>
  <c r="C25" i="55" s="1"/>
  <c r="C73" i="55" s="1"/>
  <c r="C85" i="55" s="1"/>
  <c r="E30" i="55"/>
  <c r="F61" i="55"/>
  <c r="F67" i="55"/>
  <c r="C88" i="55"/>
  <c r="C142" i="55" s="1"/>
  <c r="C151" i="55" s="1"/>
  <c r="E88" i="55"/>
  <c r="F101" i="55"/>
  <c r="F105" i="55"/>
  <c r="D30" i="53"/>
  <c r="D25" i="53" s="1"/>
  <c r="C30" i="54"/>
  <c r="C25" i="54" s="1"/>
  <c r="C73" i="54" s="1"/>
  <c r="C85" i="54" s="1"/>
  <c r="F114" i="55"/>
  <c r="E111" i="55"/>
  <c r="F75" i="53"/>
  <c r="D74" i="53"/>
  <c r="F74" i="53" s="1"/>
  <c r="F31" i="54"/>
  <c r="D30" i="54"/>
  <c r="F79" i="54"/>
  <c r="D75" i="54"/>
  <c r="F75" i="54" s="1"/>
  <c r="F49" i="55"/>
  <c r="D45" i="55"/>
  <c r="F45" i="55" s="1"/>
  <c r="F10" i="53"/>
  <c r="D9" i="53"/>
  <c r="F9" i="53" s="1"/>
  <c r="D88" i="53"/>
  <c r="F114" i="53"/>
  <c r="D111" i="53"/>
  <c r="D142" i="53" s="1"/>
  <c r="D151" i="53" s="1"/>
  <c r="F9" i="54"/>
  <c r="F49" i="54"/>
  <c r="D45" i="54"/>
  <c r="F45" i="54" s="1"/>
  <c r="F89" i="54"/>
  <c r="D88" i="54"/>
  <c r="D111" i="54"/>
  <c r="E25" i="55"/>
  <c r="E73" i="55" s="1"/>
  <c r="E85" i="55" s="1"/>
  <c r="F31" i="55"/>
  <c r="D30" i="55"/>
  <c r="F79" i="55"/>
  <c r="D75" i="55"/>
  <c r="D88" i="55"/>
  <c r="D111" i="55"/>
  <c r="F31" i="53"/>
  <c r="F49" i="53"/>
  <c r="F61" i="53"/>
  <c r="F67" i="53"/>
  <c r="F79" i="53"/>
  <c r="F89" i="53"/>
  <c r="F123" i="53"/>
  <c r="F10" i="54"/>
  <c r="F26" i="54"/>
  <c r="F34" i="54"/>
  <c r="F38" i="54"/>
  <c r="F101" i="54"/>
  <c r="F105" i="54"/>
  <c r="F114" i="54"/>
  <c r="F10" i="55"/>
  <c r="F26" i="55"/>
  <c r="F34" i="55"/>
  <c r="F38" i="55"/>
  <c r="F70" i="55"/>
  <c r="F89" i="55"/>
  <c r="F123" i="55"/>
  <c r="F128" i="55"/>
  <c r="F22" i="55"/>
  <c r="F134" i="55"/>
  <c r="F143" i="55"/>
  <c r="F128" i="54"/>
  <c r="F22" i="54"/>
  <c r="F134" i="54"/>
  <c r="F143" i="54"/>
  <c r="F128" i="53"/>
  <c r="F22" i="53"/>
  <c r="F134" i="53"/>
  <c r="F143" i="53"/>
  <c r="E142" i="53" l="1"/>
  <c r="E151" i="53" s="1"/>
  <c r="E142" i="54"/>
  <c r="E151" i="54" s="1"/>
  <c r="F111" i="54"/>
  <c r="D142" i="55"/>
  <c r="D151" i="55" s="1"/>
  <c r="C142" i="54"/>
  <c r="C151" i="54" s="1"/>
  <c r="D74" i="54"/>
  <c r="F74" i="54" s="1"/>
  <c r="F88" i="53"/>
  <c r="F88" i="54"/>
  <c r="F111" i="55"/>
  <c r="F111" i="53"/>
  <c r="E142" i="55"/>
  <c r="E151" i="55" s="1"/>
  <c r="C142" i="53"/>
  <c r="C151" i="53" s="1"/>
  <c r="F88" i="55"/>
  <c r="F25" i="53"/>
  <c r="F30" i="53"/>
  <c r="D142" i="54"/>
  <c r="F142" i="53"/>
  <c r="F75" i="55"/>
  <c r="D74" i="55"/>
  <c r="F74" i="55" s="1"/>
  <c r="F30" i="55"/>
  <c r="D25" i="55"/>
  <c r="D73" i="53"/>
  <c r="F30" i="54"/>
  <c r="D25" i="54"/>
  <c r="F151" i="53"/>
  <c r="F151" i="55" l="1"/>
  <c r="F142" i="55"/>
  <c r="F142" i="54"/>
  <c r="D151" i="54"/>
  <c r="F151" i="54" s="1"/>
  <c r="F25" i="54"/>
  <c r="D73" i="54"/>
  <c r="D85" i="53"/>
  <c r="F85" i="53" s="1"/>
  <c r="F153" i="53" s="1"/>
  <c r="F73" i="53"/>
  <c r="F25" i="55"/>
  <c r="D73" i="55"/>
  <c r="F73" i="54" l="1"/>
  <c r="D85" i="54"/>
  <c r="F85" i="54" s="1"/>
  <c r="F153" i="54" s="1"/>
  <c r="F73" i="55"/>
  <c r="D85" i="55"/>
  <c r="F85" i="55" s="1"/>
  <c r="F153" i="55" s="1"/>
  <c r="C34" i="48" l="1"/>
  <c r="C38" i="48"/>
  <c r="F150" i="51"/>
  <c r="F149" i="51"/>
  <c r="F148" i="51"/>
  <c r="F147" i="51"/>
  <c r="F145" i="51"/>
  <c r="F144" i="51"/>
  <c r="E143" i="51"/>
  <c r="D143" i="51"/>
  <c r="C143" i="51"/>
  <c r="F141" i="51"/>
  <c r="F140" i="51"/>
  <c r="F139" i="51"/>
  <c r="F138" i="51"/>
  <c r="F137" i="51"/>
  <c r="F136" i="51"/>
  <c r="F135" i="51"/>
  <c r="E134" i="51"/>
  <c r="E128" i="51" s="1"/>
  <c r="D134" i="51"/>
  <c r="C134" i="51"/>
  <c r="C128" i="51" s="1"/>
  <c r="F133" i="51"/>
  <c r="F132" i="51"/>
  <c r="F131" i="51"/>
  <c r="F130" i="51"/>
  <c r="F129" i="51"/>
  <c r="F127" i="51"/>
  <c r="F126" i="51"/>
  <c r="F125" i="51"/>
  <c r="F124" i="51"/>
  <c r="E123" i="51"/>
  <c r="D123" i="51"/>
  <c r="C123" i="51"/>
  <c r="F122" i="51"/>
  <c r="F121" i="51"/>
  <c r="F120" i="51"/>
  <c r="F119" i="51"/>
  <c r="F118" i="51"/>
  <c r="F117" i="51"/>
  <c r="F116" i="51"/>
  <c r="F115" i="51"/>
  <c r="E114" i="51"/>
  <c r="D114" i="51"/>
  <c r="C114" i="51"/>
  <c r="F113" i="51"/>
  <c r="F112" i="51"/>
  <c r="F110" i="51"/>
  <c r="F109" i="51"/>
  <c r="F108" i="51"/>
  <c r="F107" i="51"/>
  <c r="F106" i="51"/>
  <c r="E105" i="51"/>
  <c r="D105" i="51"/>
  <c r="C105" i="51"/>
  <c r="F104" i="51"/>
  <c r="F103" i="51"/>
  <c r="F102" i="51"/>
  <c r="E101" i="51"/>
  <c r="D101" i="51"/>
  <c r="C101" i="51"/>
  <c r="F100" i="51"/>
  <c r="F99" i="51"/>
  <c r="F98" i="51"/>
  <c r="F97" i="51"/>
  <c r="F96" i="51"/>
  <c r="F95" i="51"/>
  <c r="F94" i="51"/>
  <c r="F93" i="51"/>
  <c r="F92" i="51"/>
  <c r="F90" i="51"/>
  <c r="E89" i="51"/>
  <c r="D89" i="51"/>
  <c r="C89" i="51"/>
  <c r="F84" i="51"/>
  <c r="F83" i="51"/>
  <c r="F81" i="51"/>
  <c r="F80" i="51"/>
  <c r="E79" i="51"/>
  <c r="D79" i="51"/>
  <c r="D75" i="51" s="1"/>
  <c r="C79" i="51"/>
  <c r="C75" i="51" s="1"/>
  <c r="C74" i="51" s="1"/>
  <c r="F78" i="51"/>
  <c r="F77" i="51"/>
  <c r="F76" i="51"/>
  <c r="E75" i="51"/>
  <c r="E74" i="51" s="1"/>
  <c r="F71" i="51"/>
  <c r="E70" i="51"/>
  <c r="D70" i="51"/>
  <c r="C70" i="51"/>
  <c r="F69" i="51"/>
  <c r="F68" i="51"/>
  <c r="E67" i="51"/>
  <c r="D67" i="51"/>
  <c r="C67" i="51"/>
  <c r="F66" i="51"/>
  <c r="F65" i="51"/>
  <c r="F64" i="51"/>
  <c r="F63" i="51"/>
  <c r="F62" i="51"/>
  <c r="E61" i="51"/>
  <c r="D61" i="51"/>
  <c r="C61" i="51"/>
  <c r="F60" i="51"/>
  <c r="F59" i="51"/>
  <c r="F58" i="51"/>
  <c r="F57" i="51"/>
  <c r="F56" i="51"/>
  <c r="F55" i="51"/>
  <c r="F54" i="51"/>
  <c r="F53" i="51"/>
  <c r="F52" i="51"/>
  <c r="F51" i="51"/>
  <c r="F50" i="51"/>
  <c r="E49" i="51"/>
  <c r="D49" i="51"/>
  <c r="C49" i="51"/>
  <c r="C45" i="51" s="1"/>
  <c r="F48" i="51"/>
  <c r="F47" i="51"/>
  <c r="F46" i="51"/>
  <c r="E45" i="51"/>
  <c r="F44" i="51"/>
  <c r="F43" i="51"/>
  <c r="F42" i="51"/>
  <c r="F41" i="51"/>
  <c r="F40" i="51"/>
  <c r="F39" i="51"/>
  <c r="E38" i="51"/>
  <c r="D38" i="51"/>
  <c r="C38" i="51"/>
  <c r="F37" i="51"/>
  <c r="F36" i="51"/>
  <c r="F35" i="51"/>
  <c r="E34" i="51"/>
  <c r="D34" i="51"/>
  <c r="C34" i="51"/>
  <c r="F33" i="51"/>
  <c r="F32" i="51"/>
  <c r="E31" i="51"/>
  <c r="D31" i="51"/>
  <c r="C31" i="51"/>
  <c r="F29" i="51"/>
  <c r="F28" i="51"/>
  <c r="F27" i="51"/>
  <c r="E26" i="51"/>
  <c r="D26" i="51"/>
  <c r="C26" i="51"/>
  <c r="F24" i="51"/>
  <c r="F23" i="51"/>
  <c r="E22" i="51"/>
  <c r="D22" i="51"/>
  <c r="C22" i="51"/>
  <c r="F21" i="51"/>
  <c r="F20" i="51"/>
  <c r="F19" i="51"/>
  <c r="F18" i="51"/>
  <c r="F17" i="51"/>
  <c r="F16" i="51"/>
  <c r="F15" i="51"/>
  <c r="F14" i="51"/>
  <c r="F13" i="51"/>
  <c r="F12" i="51"/>
  <c r="F11" i="51"/>
  <c r="E10" i="51"/>
  <c r="E9" i="51" s="1"/>
  <c r="D10" i="51"/>
  <c r="C10" i="51"/>
  <c r="C9" i="51" s="1"/>
  <c r="F150" i="52"/>
  <c r="F149" i="52"/>
  <c r="F148" i="52"/>
  <c r="F147" i="52"/>
  <c r="F145" i="52"/>
  <c r="F144" i="52"/>
  <c r="E143" i="52"/>
  <c r="D143" i="52"/>
  <c r="C143" i="52"/>
  <c r="F141" i="52"/>
  <c r="F140" i="52"/>
  <c r="F139" i="52"/>
  <c r="F138" i="52"/>
  <c r="F137" i="52"/>
  <c r="F136" i="52"/>
  <c r="F135" i="52"/>
  <c r="E134" i="52"/>
  <c r="D134" i="52"/>
  <c r="C134" i="52"/>
  <c r="F133" i="52"/>
  <c r="F132" i="52"/>
  <c r="F131" i="52"/>
  <c r="F130" i="52"/>
  <c r="F129" i="52"/>
  <c r="E128" i="52"/>
  <c r="D128" i="52"/>
  <c r="C128" i="52"/>
  <c r="F127" i="52"/>
  <c r="F126" i="52"/>
  <c r="F125" i="52"/>
  <c r="F124" i="52"/>
  <c r="E123" i="52"/>
  <c r="D123" i="52"/>
  <c r="C123" i="52"/>
  <c r="C111" i="52" s="1"/>
  <c r="F122" i="52"/>
  <c r="F121" i="52"/>
  <c r="F120" i="52"/>
  <c r="F119" i="52"/>
  <c r="F118" i="52"/>
  <c r="F117" i="52"/>
  <c r="F116" i="52"/>
  <c r="F115" i="52"/>
  <c r="E114" i="52"/>
  <c r="D114" i="52"/>
  <c r="F113" i="52"/>
  <c r="F112" i="52"/>
  <c r="F110" i="52"/>
  <c r="F109" i="52"/>
  <c r="F108" i="52"/>
  <c r="F107" i="52"/>
  <c r="F106" i="52"/>
  <c r="E105" i="52"/>
  <c r="D105" i="52"/>
  <c r="C105" i="52"/>
  <c r="F104" i="52"/>
  <c r="F103" i="52"/>
  <c r="F102" i="52"/>
  <c r="E101" i="52"/>
  <c r="D101" i="52"/>
  <c r="C101" i="52"/>
  <c r="F100" i="52"/>
  <c r="F99" i="52"/>
  <c r="F98" i="52"/>
  <c r="F97" i="52"/>
  <c r="F96" i="52"/>
  <c r="F95" i="52"/>
  <c r="F94" i="52"/>
  <c r="F93" i="52"/>
  <c r="F92" i="52"/>
  <c r="F90" i="52"/>
  <c r="E89" i="52"/>
  <c r="D89" i="52"/>
  <c r="C89" i="52"/>
  <c r="F84" i="52"/>
  <c r="F83" i="52"/>
  <c r="F81" i="52"/>
  <c r="F80" i="52"/>
  <c r="E79" i="52"/>
  <c r="D79" i="52"/>
  <c r="D75" i="52" s="1"/>
  <c r="D74" i="52" s="1"/>
  <c r="C79" i="52"/>
  <c r="C75" i="52" s="1"/>
  <c r="C74" i="52" s="1"/>
  <c r="F78" i="52"/>
  <c r="F77" i="52"/>
  <c r="F76" i="52"/>
  <c r="E75" i="52"/>
  <c r="E74" i="52" s="1"/>
  <c r="F71" i="52"/>
  <c r="E70" i="52"/>
  <c r="D70" i="52"/>
  <c r="C70" i="52"/>
  <c r="F69" i="52"/>
  <c r="F68" i="52"/>
  <c r="E67" i="52"/>
  <c r="D67" i="52"/>
  <c r="C67" i="52"/>
  <c r="F66" i="52"/>
  <c r="F65" i="52"/>
  <c r="F64" i="52"/>
  <c r="F63" i="52"/>
  <c r="F62" i="52"/>
  <c r="E61" i="52"/>
  <c r="D61" i="52"/>
  <c r="C61" i="52"/>
  <c r="F60" i="52"/>
  <c r="F59" i="52"/>
  <c r="F58" i="52"/>
  <c r="F57" i="52"/>
  <c r="F56" i="52"/>
  <c r="F55" i="52"/>
  <c r="F54" i="52"/>
  <c r="F53" i="52"/>
  <c r="F52" i="52"/>
  <c r="F51" i="52"/>
  <c r="F50" i="52"/>
  <c r="E49" i="52"/>
  <c r="E45" i="52" s="1"/>
  <c r="D49" i="52"/>
  <c r="D45" i="52" s="1"/>
  <c r="C49" i="52"/>
  <c r="C45" i="52" s="1"/>
  <c r="F48" i="52"/>
  <c r="F47" i="52"/>
  <c r="F46" i="52"/>
  <c r="F44" i="52"/>
  <c r="F43" i="52"/>
  <c r="F42" i="52"/>
  <c r="F41" i="52"/>
  <c r="F40" i="52"/>
  <c r="F39" i="52"/>
  <c r="E38" i="52"/>
  <c r="D38" i="52"/>
  <c r="C38" i="52"/>
  <c r="F37" i="52"/>
  <c r="F36" i="52"/>
  <c r="F35" i="52"/>
  <c r="E34" i="52"/>
  <c r="D34" i="52"/>
  <c r="C34" i="52"/>
  <c r="F33" i="52"/>
  <c r="F32" i="52"/>
  <c r="E31" i="52"/>
  <c r="D31" i="52"/>
  <c r="C31" i="52"/>
  <c r="F29" i="52"/>
  <c r="F28" i="52"/>
  <c r="F27" i="52"/>
  <c r="E26" i="52"/>
  <c r="D26" i="52"/>
  <c r="C26" i="52"/>
  <c r="F24" i="52"/>
  <c r="F23" i="52"/>
  <c r="E22" i="52"/>
  <c r="D22" i="52"/>
  <c r="C22" i="52"/>
  <c r="F21" i="52"/>
  <c r="F20" i="52"/>
  <c r="F19" i="52"/>
  <c r="F18" i="52"/>
  <c r="F17" i="52"/>
  <c r="F16" i="52"/>
  <c r="F15" i="52"/>
  <c r="F14" i="52"/>
  <c r="F13" i="52"/>
  <c r="F12" i="52"/>
  <c r="F11" i="52"/>
  <c r="E10" i="52"/>
  <c r="E9" i="52" s="1"/>
  <c r="D10" i="52"/>
  <c r="C10" i="52"/>
  <c r="C9" i="52" s="1"/>
  <c r="C138" i="50"/>
  <c r="C138" i="7" s="1"/>
  <c r="C137" i="50"/>
  <c r="F150" i="50"/>
  <c r="F149" i="50"/>
  <c r="F148" i="50"/>
  <c r="F147" i="50"/>
  <c r="F145" i="50"/>
  <c r="F144" i="50"/>
  <c r="E143" i="50"/>
  <c r="D143" i="50"/>
  <c r="C143" i="50"/>
  <c r="F141" i="50"/>
  <c r="F140" i="50"/>
  <c r="F139" i="50"/>
  <c r="F138" i="50"/>
  <c r="F137" i="50"/>
  <c r="F136" i="50"/>
  <c r="F135" i="50"/>
  <c r="E134" i="50"/>
  <c r="D134" i="50"/>
  <c r="D128" i="50" s="1"/>
  <c r="C134" i="50"/>
  <c r="C128" i="50" s="1"/>
  <c r="F133" i="50"/>
  <c r="F132" i="50"/>
  <c r="F131" i="50"/>
  <c r="F130" i="50"/>
  <c r="F129" i="50"/>
  <c r="E128" i="50"/>
  <c r="F127" i="50"/>
  <c r="F126" i="50"/>
  <c r="F125" i="50"/>
  <c r="F124" i="50"/>
  <c r="E123" i="50"/>
  <c r="D123" i="50"/>
  <c r="C123" i="50"/>
  <c r="F122" i="50"/>
  <c r="F121" i="50"/>
  <c r="F120" i="50"/>
  <c r="F119" i="50"/>
  <c r="F118" i="50"/>
  <c r="F117" i="50"/>
  <c r="F116" i="50"/>
  <c r="F115" i="50"/>
  <c r="E114" i="50"/>
  <c r="D114" i="50"/>
  <c r="C114" i="50"/>
  <c r="F113" i="50"/>
  <c r="F112" i="50"/>
  <c r="F110" i="50"/>
  <c r="F109" i="50"/>
  <c r="F108" i="50"/>
  <c r="F107" i="50"/>
  <c r="F106" i="50"/>
  <c r="E105" i="50"/>
  <c r="D105" i="50"/>
  <c r="C105" i="50"/>
  <c r="F104" i="50"/>
  <c r="F103" i="50"/>
  <c r="F102" i="50"/>
  <c r="E101" i="50"/>
  <c r="D101" i="50"/>
  <c r="C101" i="50"/>
  <c r="F100" i="50"/>
  <c r="F99" i="50"/>
  <c r="F98" i="50"/>
  <c r="F97" i="50"/>
  <c r="F96" i="50"/>
  <c r="F95" i="50"/>
  <c r="F94" i="50"/>
  <c r="F93" i="50"/>
  <c r="F92" i="50"/>
  <c r="F90" i="50"/>
  <c r="E89" i="50"/>
  <c r="D89" i="50"/>
  <c r="C89" i="50"/>
  <c r="F84" i="50"/>
  <c r="F83" i="50"/>
  <c r="F81" i="50"/>
  <c r="F80" i="50"/>
  <c r="E79" i="50"/>
  <c r="D79" i="50"/>
  <c r="D75" i="50" s="1"/>
  <c r="D74" i="50" s="1"/>
  <c r="C79" i="50"/>
  <c r="C75" i="50" s="1"/>
  <c r="C74" i="50" s="1"/>
  <c r="F78" i="50"/>
  <c r="F77" i="50"/>
  <c r="F76" i="50"/>
  <c r="F71" i="50"/>
  <c r="E70" i="50"/>
  <c r="D70" i="50"/>
  <c r="C70" i="50"/>
  <c r="F69" i="50"/>
  <c r="F68" i="50"/>
  <c r="E67" i="50"/>
  <c r="D67" i="50"/>
  <c r="C67" i="50"/>
  <c r="F66" i="50"/>
  <c r="F65" i="50"/>
  <c r="F64" i="50"/>
  <c r="F63" i="50"/>
  <c r="F62" i="50"/>
  <c r="E61" i="50"/>
  <c r="D61" i="50"/>
  <c r="C61" i="50"/>
  <c r="F60" i="50"/>
  <c r="F59" i="50"/>
  <c r="F58" i="50"/>
  <c r="F57" i="50"/>
  <c r="F56" i="50"/>
  <c r="F55" i="50"/>
  <c r="F54" i="50"/>
  <c r="F53" i="50"/>
  <c r="F52" i="50"/>
  <c r="F51" i="50"/>
  <c r="F50" i="50"/>
  <c r="E49" i="50"/>
  <c r="D49" i="50"/>
  <c r="D45" i="50" s="1"/>
  <c r="C49" i="50"/>
  <c r="C45" i="50" s="1"/>
  <c r="F48" i="50"/>
  <c r="F47" i="50"/>
  <c r="F46" i="50"/>
  <c r="F44" i="50"/>
  <c r="F43" i="50"/>
  <c r="F42" i="50"/>
  <c r="F41" i="50"/>
  <c r="F40" i="50"/>
  <c r="F39" i="50"/>
  <c r="E38" i="50"/>
  <c r="D38" i="50"/>
  <c r="F37" i="50"/>
  <c r="F36" i="50"/>
  <c r="F35" i="50"/>
  <c r="E34" i="50"/>
  <c r="D34" i="50"/>
  <c r="C34" i="50"/>
  <c r="C30" i="50" s="1"/>
  <c r="F33" i="50"/>
  <c r="F32" i="50"/>
  <c r="E31" i="50"/>
  <c r="D31" i="50"/>
  <c r="F29" i="50"/>
  <c r="F28" i="50"/>
  <c r="F27" i="50"/>
  <c r="E26" i="50"/>
  <c r="D26" i="50"/>
  <c r="C26" i="50"/>
  <c r="F24" i="50"/>
  <c r="F23" i="50"/>
  <c r="E22" i="50"/>
  <c r="D22" i="50"/>
  <c r="C22" i="50"/>
  <c r="F21" i="50"/>
  <c r="F20" i="50"/>
  <c r="F19" i="50"/>
  <c r="F18" i="50"/>
  <c r="F17" i="50"/>
  <c r="F16" i="50"/>
  <c r="F15" i="50"/>
  <c r="F14" i="50"/>
  <c r="F13" i="50"/>
  <c r="F12" i="50"/>
  <c r="F11" i="50"/>
  <c r="E10" i="50"/>
  <c r="E9" i="50" s="1"/>
  <c r="D10" i="50"/>
  <c r="C10" i="50"/>
  <c r="C9" i="50" s="1"/>
  <c r="C69" i="28"/>
  <c r="C60" i="28"/>
  <c r="C48" i="28"/>
  <c r="C47" i="28"/>
  <c r="C119" i="28"/>
  <c r="C113" i="28"/>
  <c r="C121" i="29"/>
  <c r="C139" i="31"/>
  <c r="C139" i="32"/>
  <c r="C124" i="32"/>
  <c r="C121" i="32"/>
  <c r="C121" i="7" s="1"/>
  <c r="C60" i="15"/>
  <c r="C47" i="15"/>
  <c r="C123" i="49"/>
  <c r="F150" i="49"/>
  <c r="F149" i="49"/>
  <c r="F148" i="49"/>
  <c r="F147" i="49"/>
  <c r="F145" i="49"/>
  <c r="F144" i="49"/>
  <c r="E143" i="49"/>
  <c r="D143" i="49"/>
  <c r="C143" i="49"/>
  <c r="F141" i="49"/>
  <c r="F140" i="49"/>
  <c r="F139" i="49"/>
  <c r="F138" i="49"/>
  <c r="F137" i="49"/>
  <c r="F136" i="49"/>
  <c r="F135" i="49"/>
  <c r="E134" i="49"/>
  <c r="D134" i="49"/>
  <c r="C134" i="49"/>
  <c r="C128" i="49" s="1"/>
  <c r="F133" i="49"/>
  <c r="F132" i="49"/>
  <c r="F131" i="49"/>
  <c r="F130" i="49"/>
  <c r="F129" i="49"/>
  <c r="E128" i="49"/>
  <c r="D128" i="49"/>
  <c r="F127" i="49"/>
  <c r="F126" i="49"/>
  <c r="F125" i="49"/>
  <c r="F124" i="49"/>
  <c r="E123" i="49"/>
  <c r="D123" i="49"/>
  <c r="F122" i="49"/>
  <c r="F121" i="49"/>
  <c r="F120" i="49"/>
  <c r="F119" i="49"/>
  <c r="F118" i="49"/>
  <c r="F117" i="49"/>
  <c r="F116" i="49"/>
  <c r="F115" i="49"/>
  <c r="E114" i="49"/>
  <c r="E111" i="49" s="1"/>
  <c r="D114" i="49"/>
  <c r="C114" i="49"/>
  <c r="F113" i="49"/>
  <c r="F112" i="49"/>
  <c r="F110" i="49"/>
  <c r="F109" i="49"/>
  <c r="F108" i="49"/>
  <c r="F107" i="49"/>
  <c r="F106" i="49"/>
  <c r="E105" i="49"/>
  <c r="D105" i="49"/>
  <c r="C105" i="49"/>
  <c r="F104" i="49"/>
  <c r="F103" i="49"/>
  <c r="F102" i="49"/>
  <c r="E101" i="49"/>
  <c r="D101" i="49"/>
  <c r="C101" i="49"/>
  <c r="F100" i="49"/>
  <c r="F99" i="49"/>
  <c r="F98" i="49"/>
  <c r="F97" i="49"/>
  <c r="F96" i="49"/>
  <c r="F95" i="49"/>
  <c r="F94" i="49"/>
  <c r="F93" i="49"/>
  <c r="F92" i="49"/>
  <c r="F90" i="49"/>
  <c r="E89" i="49"/>
  <c r="D89" i="49"/>
  <c r="C89" i="49"/>
  <c r="F84" i="49"/>
  <c r="F83" i="49"/>
  <c r="F81" i="49"/>
  <c r="F80" i="49"/>
  <c r="E79" i="49"/>
  <c r="E75" i="49" s="1"/>
  <c r="E74" i="49" s="1"/>
  <c r="D79" i="49"/>
  <c r="D75" i="49" s="1"/>
  <c r="C79" i="49"/>
  <c r="C75" i="49" s="1"/>
  <c r="C74" i="49" s="1"/>
  <c r="F78" i="49"/>
  <c r="F77" i="49"/>
  <c r="F76" i="49"/>
  <c r="F71" i="49"/>
  <c r="E70" i="49"/>
  <c r="D70" i="49"/>
  <c r="C70" i="49"/>
  <c r="F69" i="49"/>
  <c r="F68" i="49"/>
  <c r="E67" i="49"/>
  <c r="D67" i="49"/>
  <c r="C67" i="49"/>
  <c r="F66" i="49"/>
  <c r="F65" i="49"/>
  <c r="F64" i="49"/>
  <c r="F63" i="49"/>
  <c r="F62" i="49"/>
  <c r="E61" i="49"/>
  <c r="D61" i="49"/>
  <c r="C61" i="49"/>
  <c r="F60" i="49"/>
  <c r="F59" i="49"/>
  <c r="F58" i="49"/>
  <c r="F57" i="49"/>
  <c r="F56" i="49"/>
  <c r="F55" i="49"/>
  <c r="F54" i="49"/>
  <c r="F53" i="49"/>
  <c r="F52" i="49"/>
  <c r="F51" i="49"/>
  <c r="F50" i="49"/>
  <c r="E49" i="49"/>
  <c r="D49" i="49"/>
  <c r="D45" i="49" s="1"/>
  <c r="C49" i="49"/>
  <c r="C45" i="49" s="1"/>
  <c r="F48" i="49"/>
  <c r="F47" i="49"/>
  <c r="F46" i="49"/>
  <c r="E45" i="49"/>
  <c r="F44" i="49"/>
  <c r="F43" i="49"/>
  <c r="F42" i="49"/>
  <c r="F41" i="49"/>
  <c r="F40" i="49"/>
  <c r="F39" i="49"/>
  <c r="E38" i="49"/>
  <c r="D38" i="49"/>
  <c r="C38" i="49"/>
  <c r="F37" i="49"/>
  <c r="F36" i="49"/>
  <c r="F35" i="49"/>
  <c r="E34" i="49"/>
  <c r="D34" i="49"/>
  <c r="C34" i="49"/>
  <c r="F33" i="49"/>
  <c r="F32" i="49"/>
  <c r="E31" i="49"/>
  <c r="D31" i="49"/>
  <c r="C31" i="49"/>
  <c r="F29" i="49"/>
  <c r="F28" i="49"/>
  <c r="F27" i="49"/>
  <c r="E26" i="49"/>
  <c r="D26" i="49"/>
  <c r="C26" i="49"/>
  <c r="F24" i="49"/>
  <c r="F23" i="49"/>
  <c r="E22" i="49"/>
  <c r="D22" i="49"/>
  <c r="C22" i="49"/>
  <c r="F21" i="49"/>
  <c r="F20" i="49"/>
  <c r="F19" i="49"/>
  <c r="F18" i="49"/>
  <c r="F17" i="49"/>
  <c r="F16" i="49"/>
  <c r="F15" i="49"/>
  <c r="F14" i="49"/>
  <c r="F13" i="49"/>
  <c r="F12" i="49"/>
  <c r="F11" i="49"/>
  <c r="E10" i="49"/>
  <c r="E9" i="49" s="1"/>
  <c r="D10" i="49"/>
  <c r="D9" i="49" s="1"/>
  <c r="C10" i="49"/>
  <c r="C9" i="49" s="1"/>
  <c r="C139" i="7" l="1"/>
  <c r="Q139" i="4" s="1"/>
  <c r="C48" i="7"/>
  <c r="Q48" i="4" s="1"/>
  <c r="X48" i="4" s="1"/>
  <c r="C69" i="7"/>
  <c r="Q69" i="4" s="1"/>
  <c r="X69" i="4" s="1"/>
  <c r="Q121" i="4"/>
  <c r="X121" i="4" s="1"/>
  <c r="C30" i="51"/>
  <c r="C25" i="51" s="1"/>
  <c r="C73" i="51" s="1"/>
  <c r="C85" i="51" s="1"/>
  <c r="E30" i="49"/>
  <c r="E25" i="49" s="1"/>
  <c r="F34" i="49"/>
  <c r="F38" i="49"/>
  <c r="F49" i="49"/>
  <c r="F67" i="49"/>
  <c r="D88" i="49"/>
  <c r="C88" i="49"/>
  <c r="C111" i="49"/>
  <c r="E30" i="50"/>
  <c r="E25" i="50" s="1"/>
  <c r="C88" i="50"/>
  <c r="F89" i="50"/>
  <c r="F101" i="50"/>
  <c r="F105" i="50"/>
  <c r="C30" i="52"/>
  <c r="C25" i="52" s="1"/>
  <c r="C73" i="52" s="1"/>
  <c r="C85" i="52" s="1"/>
  <c r="E30" i="52"/>
  <c r="E25" i="52" s="1"/>
  <c r="E73" i="52" s="1"/>
  <c r="E85" i="52" s="1"/>
  <c r="F38" i="52"/>
  <c r="F79" i="52"/>
  <c r="F114" i="52"/>
  <c r="E111" i="52"/>
  <c r="F134" i="52"/>
  <c r="F34" i="50"/>
  <c r="Q138" i="4"/>
  <c r="X138" i="4" s="1"/>
  <c r="C88" i="51"/>
  <c r="E88" i="51"/>
  <c r="F101" i="51"/>
  <c r="F105" i="51"/>
  <c r="F22" i="49"/>
  <c r="F26" i="49"/>
  <c r="F79" i="50"/>
  <c r="E111" i="50"/>
  <c r="F10" i="52"/>
  <c r="F22" i="52"/>
  <c r="E88" i="52"/>
  <c r="E30" i="51"/>
  <c r="E25" i="51" s="1"/>
  <c r="E73" i="51" s="1"/>
  <c r="E85" i="51" s="1"/>
  <c r="F34" i="51"/>
  <c r="F49" i="51"/>
  <c r="F61" i="51"/>
  <c r="F67" i="51"/>
  <c r="D88" i="51"/>
  <c r="E111" i="51"/>
  <c r="F134" i="51"/>
  <c r="F31" i="49"/>
  <c r="C30" i="49"/>
  <c r="C25" i="49" s="1"/>
  <c r="F101" i="49"/>
  <c r="F105" i="49"/>
  <c r="F10" i="50"/>
  <c r="F22" i="50"/>
  <c r="F26" i="50"/>
  <c r="D30" i="50"/>
  <c r="D25" i="50" s="1"/>
  <c r="F38" i="50"/>
  <c r="F49" i="50"/>
  <c r="F67" i="50"/>
  <c r="F70" i="50"/>
  <c r="D88" i="50"/>
  <c r="F114" i="50"/>
  <c r="F31" i="52"/>
  <c r="C88" i="52"/>
  <c r="C142" i="52" s="1"/>
  <c r="C151" i="52" s="1"/>
  <c r="D111" i="52"/>
  <c r="F10" i="51"/>
  <c r="F22" i="51"/>
  <c r="F31" i="51"/>
  <c r="F70" i="51"/>
  <c r="F89" i="51"/>
  <c r="F114" i="51"/>
  <c r="F9" i="49"/>
  <c r="F31" i="50"/>
  <c r="F10" i="49"/>
  <c r="D30" i="49"/>
  <c r="D25" i="49" s="1"/>
  <c r="D73" i="49" s="1"/>
  <c r="F45" i="49"/>
  <c r="F61" i="49"/>
  <c r="F70" i="49"/>
  <c r="E88" i="49"/>
  <c r="E142" i="49" s="1"/>
  <c r="E151" i="49" s="1"/>
  <c r="F114" i="49"/>
  <c r="F123" i="49"/>
  <c r="F134" i="49"/>
  <c r="D9" i="50"/>
  <c r="F9" i="50" s="1"/>
  <c r="C25" i="50"/>
  <c r="C73" i="50" s="1"/>
  <c r="C85" i="50" s="1"/>
  <c r="F61" i="50"/>
  <c r="E88" i="50"/>
  <c r="D111" i="50"/>
  <c r="C111" i="50"/>
  <c r="F123" i="50"/>
  <c r="D9" i="52"/>
  <c r="F9" i="52" s="1"/>
  <c r="F26" i="52"/>
  <c r="D30" i="52"/>
  <c r="F34" i="52"/>
  <c r="F49" i="52"/>
  <c r="F61" i="52"/>
  <c r="F67" i="52"/>
  <c r="F70" i="52"/>
  <c r="F74" i="52"/>
  <c r="F75" i="52"/>
  <c r="F89" i="52"/>
  <c r="F101" i="52"/>
  <c r="F105" i="52"/>
  <c r="F123" i="52"/>
  <c r="D9" i="51"/>
  <c r="F9" i="51" s="1"/>
  <c r="F26" i="51"/>
  <c r="D30" i="51"/>
  <c r="D25" i="51" s="1"/>
  <c r="F38" i="51"/>
  <c r="F79" i="51"/>
  <c r="D111" i="51"/>
  <c r="C111" i="51"/>
  <c r="F123" i="51"/>
  <c r="D128" i="51"/>
  <c r="F75" i="51"/>
  <c r="D74" i="51"/>
  <c r="F74" i="51" s="1"/>
  <c r="F143" i="51"/>
  <c r="D45" i="51"/>
  <c r="F45" i="51" s="1"/>
  <c r="F45" i="52"/>
  <c r="F128" i="52"/>
  <c r="F143" i="52"/>
  <c r="D88" i="52"/>
  <c r="D142" i="50"/>
  <c r="F128" i="50"/>
  <c r="E75" i="50"/>
  <c r="E74" i="50" s="1"/>
  <c r="F74" i="50" s="1"/>
  <c r="F143" i="50"/>
  <c r="F134" i="50"/>
  <c r="E45" i="50"/>
  <c r="F75" i="49"/>
  <c r="D74" i="49"/>
  <c r="F74" i="49" s="1"/>
  <c r="F79" i="49"/>
  <c r="F89" i="49"/>
  <c r="D111" i="49"/>
  <c r="F111" i="49" s="1"/>
  <c r="F128" i="49"/>
  <c r="F143" i="49"/>
  <c r="C47" i="14"/>
  <c r="C113" i="14"/>
  <c r="C113" i="7" s="1"/>
  <c r="C137" i="14"/>
  <c r="C137" i="7" s="1"/>
  <c r="C124" i="13"/>
  <c r="C124" i="7" s="1"/>
  <c r="C10" i="11"/>
  <c r="C60" i="8"/>
  <c r="C119" i="8"/>
  <c r="C73" i="49" l="1"/>
  <c r="C85" i="49" s="1"/>
  <c r="E73" i="49"/>
  <c r="F73" i="49" s="1"/>
  <c r="F88" i="51"/>
  <c r="C47" i="7"/>
  <c r="Q47" i="4" s="1"/>
  <c r="X47" i="4" s="1"/>
  <c r="C60" i="7"/>
  <c r="Q60" i="4" s="1"/>
  <c r="X60" i="4" s="1"/>
  <c r="Q124" i="4"/>
  <c r="Q113" i="4"/>
  <c r="F88" i="52"/>
  <c r="C142" i="49"/>
  <c r="C151" i="49" s="1"/>
  <c r="C142" i="51"/>
  <c r="C151" i="51" s="1"/>
  <c r="C142" i="50"/>
  <c r="C151" i="50" s="1"/>
  <c r="F88" i="50"/>
  <c r="F111" i="52"/>
  <c r="F111" i="50"/>
  <c r="F25" i="49"/>
  <c r="F30" i="50"/>
  <c r="E142" i="51"/>
  <c r="E151" i="51" s="1"/>
  <c r="E73" i="50"/>
  <c r="F111" i="51"/>
  <c r="E142" i="52"/>
  <c r="E151" i="52" s="1"/>
  <c r="Q137" i="4"/>
  <c r="F25" i="51"/>
  <c r="F30" i="51"/>
  <c r="F25" i="50"/>
  <c r="D73" i="50"/>
  <c r="E85" i="50"/>
  <c r="D142" i="51"/>
  <c r="F30" i="49"/>
  <c r="F88" i="49"/>
  <c r="F128" i="51"/>
  <c r="F30" i="52"/>
  <c r="D25" i="52"/>
  <c r="E142" i="50"/>
  <c r="E151" i="50" s="1"/>
  <c r="D73" i="51"/>
  <c r="D142" i="52"/>
  <c r="F45" i="50"/>
  <c r="F75" i="50"/>
  <c r="D151" i="50"/>
  <c r="D142" i="49"/>
  <c r="E85" i="49" l="1"/>
  <c r="F151" i="50"/>
  <c r="D85" i="49"/>
  <c r="F85" i="49" s="1"/>
  <c r="F73" i="50"/>
  <c r="D85" i="50"/>
  <c r="F85" i="50" s="1"/>
  <c r="F142" i="51"/>
  <c r="D151" i="51"/>
  <c r="F151" i="51" s="1"/>
  <c r="F25" i="52"/>
  <c r="D73" i="52"/>
  <c r="F142" i="50"/>
  <c r="D85" i="51"/>
  <c r="F73" i="51"/>
  <c r="F142" i="52"/>
  <c r="D151" i="52"/>
  <c r="F151" i="52" s="1"/>
  <c r="F142" i="49"/>
  <c r="D151" i="49"/>
  <c r="F151" i="49" s="1"/>
  <c r="F150" i="48"/>
  <c r="F149" i="48"/>
  <c r="F148" i="48"/>
  <c r="F147" i="48"/>
  <c r="F145" i="48"/>
  <c r="F144" i="48"/>
  <c r="E143" i="48"/>
  <c r="D143" i="48"/>
  <c r="C143" i="48"/>
  <c r="F141" i="48"/>
  <c r="F140" i="48"/>
  <c r="F139" i="48"/>
  <c r="F138" i="48"/>
  <c r="F137" i="48"/>
  <c r="F136" i="48"/>
  <c r="F135" i="48"/>
  <c r="E134" i="48"/>
  <c r="E128" i="48" s="1"/>
  <c r="D134" i="48"/>
  <c r="D128" i="48" s="1"/>
  <c r="C134" i="48"/>
  <c r="C128" i="48" s="1"/>
  <c r="F133" i="48"/>
  <c r="F132" i="48"/>
  <c r="F131" i="48"/>
  <c r="F130" i="48"/>
  <c r="F129" i="48"/>
  <c r="F127" i="48"/>
  <c r="F126" i="48"/>
  <c r="F125" i="48"/>
  <c r="F124" i="48"/>
  <c r="E123" i="48"/>
  <c r="D123" i="48"/>
  <c r="C123" i="48"/>
  <c r="F122" i="48"/>
  <c r="F121" i="48"/>
  <c r="F120" i="48"/>
  <c r="F119" i="48"/>
  <c r="F118" i="48"/>
  <c r="F117" i="48"/>
  <c r="F116" i="48"/>
  <c r="F115" i="48"/>
  <c r="E114" i="48"/>
  <c r="D114" i="48"/>
  <c r="C114" i="48"/>
  <c r="F113" i="48"/>
  <c r="F112" i="48"/>
  <c r="F110" i="48"/>
  <c r="F109" i="48"/>
  <c r="F108" i="48"/>
  <c r="F107" i="48"/>
  <c r="F106" i="48"/>
  <c r="E105" i="48"/>
  <c r="D105" i="48"/>
  <c r="C105" i="48"/>
  <c r="F104" i="48"/>
  <c r="F103" i="48"/>
  <c r="F102" i="48"/>
  <c r="E101" i="48"/>
  <c r="D101" i="48"/>
  <c r="C101" i="48"/>
  <c r="F100" i="48"/>
  <c r="F99" i="48"/>
  <c r="F98" i="48"/>
  <c r="F97" i="48"/>
  <c r="F96" i="48"/>
  <c r="F95" i="48"/>
  <c r="F94" i="48"/>
  <c r="F93" i="48"/>
  <c r="F92" i="48"/>
  <c r="F90" i="48"/>
  <c r="E89" i="48"/>
  <c r="D89" i="48"/>
  <c r="C89" i="48"/>
  <c r="F84" i="48"/>
  <c r="F83" i="48"/>
  <c r="F81" i="48"/>
  <c r="F80" i="48"/>
  <c r="E79" i="48"/>
  <c r="D79" i="48"/>
  <c r="D75" i="48" s="1"/>
  <c r="C79" i="48"/>
  <c r="C75" i="48" s="1"/>
  <c r="C74" i="48" s="1"/>
  <c r="F78" i="48"/>
  <c r="F77" i="48"/>
  <c r="F76" i="48"/>
  <c r="E75" i="48"/>
  <c r="E74" i="48" s="1"/>
  <c r="F71" i="48"/>
  <c r="E70" i="48"/>
  <c r="D70" i="48"/>
  <c r="C70" i="48"/>
  <c r="F69" i="48"/>
  <c r="F68" i="48"/>
  <c r="E67" i="48"/>
  <c r="D67" i="48"/>
  <c r="C67" i="48"/>
  <c r="F66" i="48"/>
  <c r="F65" i="48"/>
  <c r="F64" i="48"/>
  <c r="F63" i="48"/>
  <c r="F62" i="48"/>
  <c r="E61" i="48"/>
  <c r="D61" i="48"/>
  <c r="C61" i="48"/>
  <c r="F60" i="48"/>
  <c r="F59" i="48"/>
  <c r="F58" i="48"/>
  <c r="F57" i="48"/>
  <c r="F56" i="48"/>
  <c r="F55" i="48"/>
  <c r="F54" i="48"/>
  <c r="F53" i="48"/>
  <c r="F52" i="48"/>
  <c r="F51" i="48"/>
  <c r="F50" i="48"/>
  <c r="E49" i="48"/>
  <c r="D49" i="48"/>
  <c r="C49" i="48"/>
  <c r="C45" i="48" s="1"/>
  <c r="F48" i="48"/>
  <c r="F47" i="48"/>
  <c r="F46" i="48"/>
  <c r="E45" i="48"/>
  <c r="F44" i="48"/>
  <c r="F43" i="48"/>
  <c r="F42" i="48"/>
  <c r="F41" i="48"/>
  <c r="F40" i="48"/>
  <c r="F39" i="48"/>
  <c r="E38" i="48"/>
  <c r="F37" i="48"/>
  <c r="F36" i="48"/>
  <c r="F35" i="48"/>
  <c r="E34" i="48"/>
  <c r="D34" i="48"/>
  <c r="F33" i="48"/>
  <c r="F32" i="48"/>
  <c r="E31" i="48"/>
  <c r="E30" i="48" s="1"/>
  <c r="D31" i="48"/>
  <c r="C31" i="48"/>
  <c r="F29" i="48"/>
  <c r="F28" i="48"/>
  <c r="F27" i="48"/>
  <c r="E26" i="48"/>
  <c r="D26" i="48"/>
  <c r="C26" i="48"/>
  <c r="F24" i="48"/>
  <c r="F23" i="48"/>
  <c r="E22" i="48"/>
  <c r="D22" i="48"/>
  <c r="C22" i="48"/>
  <c r="F21" i="48"/>
  <c r="F20" i="48"/>
  <c r="F19" i="48"/>
  <c r="F18" i="48"/>
  <c r="F17" i="48"/>
  <c r="F16" i="48"/>
  <c r="F15" i="48"/>
  <c r="F14" i="48"/>
  <c r="F13" i="48"/>
  <c r="F12" i="48"/>
  <c r="F11" i="48"/>
  <c r="E10" i="48"/>
  <c r="E9" i="48" s="1"/>
  <c r="D10" i="48"/>
  <c r="C10" i="48"/>
  <c r="C9" i="48" s="1"/>
  <c r="F150" i="47"/>
  <c r="F149" i="47"/>
  <c r="F148" i="47"/>
  <c r="F147" i="47"/>
  <c r="F145" i="47"/>
  <c r="F144" i="47"/>
  <c r="E143" i="47"/>
  <c r="D143" i="47"/>
  <c r="C143" i="47"/>
  <c r="F141" i="47"/>
  <c r="F140" i="47"/>
  <c r="F139" i="47"/>
  <c r="F138" i="47"/>
  <c r="F137" i="47"/>
  <c r="F136" i="47"/>
  <c r="F135" i="47"/>
  <c r="E134" i="47"/>
  <c r="D134" i="47"/>
  <c r="C134" i="47"/>
  <c r="C128" i="47" s="1"/>
  <c r="F133" i="47"/>
  <c r="F132" i="47"/>
  <c r="F131" i="47"/>
  <c r="F130" i="47"/>
  <c r="F129" i="47"/>
  <c r="E128" i="47"/>
  <c r="D128" i="47"/>
  <c r="F127" i="47"/>
  <c r="F126" i="47"/>
  <c r="F125" i="47"/>
  <c r="F124" i="47"/>
  <c r="E123" i="47"/>
  <c r="D123" i="47"/>
  <c r="C123" i="47"/>
  <c r="F122" i="47"/>
  <c r="F121" i="47"/>
  <c r="F120" i="47"/>
  <c r="F119" i="47"/>
  <c r="F118" i="47"/>
  <c r="F117" i="47"/>
  <c r="F116" i="47"/>
  <c r="F115" i="47"/>
  <c r="E114" i="47"/>
  <c r="D114" i="47"/>
  <c r="C114" i="47"/>
  <c r="F113" i="47"/>
  <c r="F112" i="47"/>
  <c r="F110" i="47"/>
  <c r="F109" i="47"/>
  <c r="F108" i="47"/>
  <c r="F107" i="47"/>
  <c r="F106" i="47"/>
  <c r="E105" i="47"/>
  <c r="D105" i="47"/>
  <c r="C105" i="47"/>
  <c r="F104" i="47"/>
  <c r="F103" i="47"/>
  <c r="F102" i="47"/>
  <c r="E101" i="47"/>
  <c r="D101" i="47"/>
  <c r="C101" i="47"/>
  <c r="F100" i="47"/>
  <c r="F99" i="47"/>
  <c r="F98" i="47"/>
  <c r="F97" i="47"/>
  <c r="F96" i="47"/>
  <c r="F95" i="47"/>
  <c r="F94" i="47"/>
  <c r="F93" i="47"/>
  <c r="F92" i="47"/>
  <c r="F90" i="47"/>
  <c r="E89" i="47"/>
  <c r="D89" i="47"/>
  <c r="C89" i="47"/>
  <c r="F84" i="47"/>
  <c r="F83" i="47"/>
  <c r="F81" i="47"/>
  <c r="F80" i="47"/>
  <c r="E79" i="47"/>
  <c r="E75" i="47" s="1"/>
  <c r="E74" i="47" s="1"/>
  <c r="D79" i="47"/>
  <c r="D75" i="47" s="1"/>
  <c r="D74" i="47" s="1"/>
  <c r="C79" i="47"/>
  <c r="C75" i="47" s="1"/>
  <c r="C74" i="47" s="1"/>
  <c r="F78" i="47"/>
  <c r="F77" i="47"/>
  <c r="F76" i="47"/>
  <c r="F71" i="47"/>
  <c r="E70" i="47"/>
  <c r="D70" i="47"/>
  <c r="C70" i="47"/>
  <c r="F69" i="47"/>
  <c r="F68" i="47"/>
  <c r="E67" i="47"/>
  <c r="D67" i="47"/>
  <c r="C67" i="47"/>
  <c r="F66" i="47"/>
  <c r="F65" i="47"/>
  <c r="F64" i="47"/>
  <c r="F63" i="47"/>
  <c r="F62" i="47"/>
  <c r="E61" i="47"/>
  <c r="D61" i="47"/>
  <c r="C61" i="47"/>
  <c r="F60" i="47"/>
  <c r="F59" i="47"/>
  <c r="F58" i="47"/>
  <c r="F57" i="47"/>
  <c r="F56" i="47"/>
  <c r="F55" i="47"/>
  <c r="F54" i="47"/>
  <c r="F53" i="47"/>
  <c r="F52" i="47"/>
  <c r="F51" i="47"/>
  <c r="F50" i="47"/>
  <c r="E49" i="47"/>
  <c r="D49" i="47"/>
  <c r="D45" i="47" s="1"/>
  <c r="C49" i="47"/>
  <c r="C45" i="47" s="1"/>
  <c r="F48" i="47"/>
  <c r="F47" i="47"/>
  <c r="F46" i="47"/>
  <c r="E45" i="47"/>
  <c r="F44" i="47"/>
  <c r="F43" i="47"/>
  <c r="F42" i="47"/>
  <c r="F41" i="47"/>
  <c r="F40" i="47"/>
  <c r="F39" i="47"/>
  <c r="E38" i="47"/>
  <c r="D38" i="47"/>
  <c r="C38" i="47"/>
  <c r="F37" i="47"/>
  <c r="F36" i="47"/>
  <c r="F35" i="47"/>
  <c r="E34" i="47"/>
  <c r="D34" i="47"/>
  <c r="C34" i="47"/>
  <c r="F33" i="47"/>
  <c r="F32" i="47"/>
  <c r="E31" i="47"/>
  <c r="D31" i="47"/>
  <c r="C31" i="47"/>
  <c r="F29" i="47"/>
  <c r="F28" i="47"/>
  <c r="F27" i="47"/>
  <c r="E26" i="47"/>
  <c r="D26" i="47"/>
  <c r="C26" i="47"/>
  <c r="F24" i="47"/>
  <c r="F23" i="47"/>
  <c r="E22" i="47"/>
  <c r="D22" i="47"/>
  <c r="C22" i="47"/>
  <c r="F21" i="47"/>
  <c r="F20" i="47"/>
  <c r="F19" i="47"/>
  <c r="F18" i="47"/>
  <c r="F17" i="47"/>
  <c r="F16" i="47"/>
  <c r="F15" i="47"/>
  <c r="F14" i="47"/>
  <c r="F13" i="47"/>
  <c r="F12" i="47"/>
  <c r="F11" i="47"/>
  <c r="E10" i="47"/>
  <c r="E9" i="47" s="1"/>
  <c r="D10" i="47"/>
  <c r="D9" i="47" s="1"/>
  <c r="C10" i="47"/>
  <c r="C9" i="47" s="1"/>
  <c r="C119" i="17"/>
  <c r="C119" i="7" s="1"/>
  <c r="C143" i="11"/>
  <c r="F153" i="50" l="1"/>
  <c r="F153" i="49"/>
  <c r="F85" i="51"/>
  <c r="F153" i="51" s="1"/>
  <c r="Q119" i="4"/>
  <c r="X119" i="4" s="1"/>
  <c r="E88" i="47"/>
  <c r="C88" i="48"/>
  <c r="E88" i="48"/>
  <c r="F101" i="48"/>
  <c r="F105" i="48"/>
  <c r="E30" i="47"/>
  <c r="F31" i="47"/>
  <c r="C30" i="47"/>
  <c r="C25" i="47" s="1"/>
  <c r="F61" i="47"/>
  <c r="F67" i="47"/>
  <c r="F74" i="47"/>
  <c r="F89" i="47"/>
  <c r="C88" i="47"/>
  <c r="C111" i="47"/>
  <c r="E111" i="47"/>
  <c r="E142" i="47" s="1"/>
  <c r="E151" i="47" s="1"/>
  <c r="F123" i="47"/>
  <c r="F134" i="47"/>
  <c r="E25" i="48"/>
  <c r="E73" i="48" s="1"/>
  <c r="E85" i="48" s="1"/>
  <c r="F31" i="48"/>
  <c r="D88" i="48"/>
  <c r="C111" i="48"/>
  <c r="E111" i="48"/>
  <c r="F123" i="48"/>
  <c r="E25" i="47"/>
  <c r="E73" i="47" s="1"/>
  <c r="F22" i="47"/>
  <c r="F26" i="47"/>
  <c r="F34" i="47"/>
  <c r="F38" i="47"/>
  <c r="F70" i="47"/>
  <c r="F101" i="47"/>
  <c r="F105" i="47"/>
  <c r="F10" i="48"/>
  <c r="F22" i="48"/>
  <c r="F26" i="48"/>
  <c r="F38" i="48"/>
  <c r="F49" i="48"/>
  <c r="F61" i="48"/>
  <c r="F67" i="48"/>
  <c r="F89" i="48"/>
  <c r="D111" i="48"/>
  <c r="F73" i="52"/>
  <c r="D85" i="52"/>
  <c r="F85" i="52" s="1"/>
  <c r="F153" i="52" s="1"/>
  <c r="F9" i="47"/>
  <c r="F79" i="48"/>
  <c r="F10" i="47"/>
  <c r="D30" i="47"/>
  <c r="F45" i="47"/>
  <c r="F49" i="47"/>
  <c r="F79" i="47"/>
  <c r="D88" i="47"/>
  <c r="F114" i="47"/>
  <c r="D9" i="48"/>
  <c r="F9" i="48" s="1"/>
  <c r="D30" i="48"/>
  <c r="F30" i="48" s="1"/>
  <c r="C30" i="48"/>
  <c r="F34" i="48"/>
  <c r="F70" i="48"/>
  <c r="F114" i="48"/>
  <c r="F134" i="48"/>
  <c r="F75" i="48"/>
  <c r="D74" i="48"/>
  <c r="F74" i="48" s="1"/>
  <c r="F128" i="48"/>
  <c r="F143" i="48"/>
  <c r="D45" i="48"/>
  <c r="F45" i="48" s="1"/>
  <c r="F75" i="47"/>
  <c r="D111" i="47"/>
  <c r="F128" i="47"/>
  <c r="F143" i="47"/>
  <c r="F150" i="46"/>
  <c r="F149" i="46"/>
  <c r="F148" i="46"/>
  <c r="F147" i="46"/>
  <c r="F145" i="46"/>
  <c r="F144" i="46"/>
  <c r="E143" i="46"/>
  <c r="D143" i="46"/>
  <c r="C143" i="46"/>
  <c r="F141" i="46"/>
  <c r="F140" i="46"/>
  <c r="F139" i="46"/>
  <c r="F138" i="46"/>
  <c r="F137" i="46"/>
  <c r="F136" i="46"/>
  <c r="F135" i="46"/>
  <c r="E134" i="46"/>
  <c r="D134" i="46"/>
  <c r="D128" i="46" s="1"/>
  <c r="C134" i="46"/>
  <c r="C128" i="46" s="1"/>
  <c r="F133" i="46"/>
  <c r="F132" i="46"/>
  <c r="F131" i="46"/>
  <c r="F130" i="46"/>
  <c r="F129" i="46"/>
  <c r="E128" i="46"/>
  <c r="F127" i="46"/>
  <c r="F126" i="46"/>
  <c r="F125" i="46"/>
  <c r="F124" i="46"/>
  <c r="E123" i="46"/>
  <c r="D123" i="46"/>
  <c r="C123" i="46"/>
  <c r="F122" i="46"/>
  <c r="F121" i="46"/>
  <c r="F120" i="46"/>
  <c r="F119" i="46"/>
  <c r="F118" i="46"/>
  <c r="F117" i="46"/>
  <c r="F116" i="46"/>
  <c r="F115" i="46"/>
  <c r="E114" i="46"/>
  <c r="D114" i="46"/>
  <c r="C114" i="46"/>
  <c r="F113" i="46"/>
  <c r="F112" i="46"/>
  <c r="F110" i="46"/>
  <c r="F109" i="46"/>
  <c r="F108" i="46"/>
  <c r="F107" i="46"/>
  <c r="F106" i="46"/>
  <c r="E105" i="46"/>
  <c r="D105" i="46"/>
  <c r="C105" i="46"/>
  <c r="F104" i="46"/>
  <c r="F103" i="46"/>
  <c r="F102" i="46"/>
  <c r="E101" i="46"/>
  <c r="D101" i="46"/>
  <c r="F100" i="46"/>
  <c r="F99" i="46"/>
  <c r="F98" i="46"/>
  <c r="F97" i="46"/>
  <c r="F96" i="46"/>
  <c r="F95" i="46"/>
  <c r="F94" i="46"/>
  <c r="F93" i="46"/>
  <c r="F92" i="46"/>
  <c r="F91" i="46"/>
  <c r="F90" i="46"/>
  <c r="E89" i="46"/>
  <c r="D89" i="46"/>
  <c r="C89" i="46"/>
  <c r="C88" i="46" s="1"/>
  <c r="F84" i="46"/>
  <c r="F83" i="46"/>
  <c r="F81" i="46"/>
  <c r="F80" i="46"/>
  <c r="E79" i="46"/>
  <c r="D79" i="46"/>
  <c r="C79" i="46"/>
  <c r="F78" i="46"/>
  <c r="F77" i="46"/>
  <c r="F76" i="46"/>
  <c r="F71" i="46"/>
  <c r="E70" i="46"/>
  <c r="D70" i="46"/>
  <c r="C70" i="46"/>
  <c r="F69" i="46"/>
  <c r="F68" i="46"/>
  <c r="E67" i="46"/>
  <c r="D67" i="46"/>
  <c r="C67" i="46"/>
  <c r="F66" i="46"/>
  <c r="F65" i="46"/>
  <c r="F64" i="46"/>
  <c r="F63" i="46"/>
  <c r="F62" i="46"/>
  <c r="E61" i="46"/>
  <c r="D61" i="46"/>
  <c r="C61" i="46"/>
  <c r="F60" i="46"/>
  <c r="F59" i="46"/>
  <c r="F58" i="46"/>
  <c r="F57" i="46"/>
  <c r="F56" i="46"/>
  <c r="F55" i="46"/>
  <c r="F54" i="46"/>
  <c r="F53" i="46"/>
  <c r="F52" i="46"/>
  <c r="F51" i="46"/>
  <c r="F50" i="46"/>
  <c r="E49" i="46"/>
  <c r="E45" i="46" s="1"/>
  <c r="D49" i="46"/>
  <c r="D45" i="46" s="1"/>
  <c r="C49" i="46"/>
  <c r="C45" i="46" s="1"/>
  <c r="F48" i="46"/>
  <c r="F47" i="46"/>
  <c r="F46" i="46"/>
  <c r="F44" i="46"/>
  <c r="F43" i="46"/>
  <c r="F42" i="46"/>
  <c r="F41" i="46"/>
  <c r="F40" i="46"/>
  <c r="F39" i="46"/>
  <c r="E38" i="46"/>
  <c r="D38" i="46"/>
  <c r="C38" i="46"/>
  <c r="F37" i="46"/>
  <c r="F36" i="46"/>
  <c r="F35" i="46"/>
  <c r="E34" i="46"/>
  <c r="D34" i="46"/>
  <c r="C34" i="46"/>
  <c r="F33" i="46"/>
  <c r="F32" i="46"/>
  <c r="E31" i="46"/>
  <c r="D31" i="46"/>
  <c r="C31" i="46"/>
  <c r="F29" i="46"/>
  <c r="F28" i="46"/>
  <c r="F27" i="46"/>
  <c r="E26" i="46"/>
  <c r="D26" i="46"/>
  <c r="C26" i="46"/>
  <c r="F24" i="46"/>
  <c r="F23" i="46"/>
  <c r="E22" i="46"/>
  <c r="D22" i="46"/>
  <c r="C22" i="46"/>
  <c r="F21" i="46"/>
  <c r="F20" i="46"/>
  <c r="F19" i="46"/>
  <c r="F18" i="46"/>
  <c r="F17" i="46"/>
  <c r="F16" i="46"/>
  <c r="F15" i="46"/>
  <c r="F14" i="46"/>
  <c r="F13" i="46"/>
  <c r="F12" i="46"/>
  <c r="F11" i="46"/>
  <c r="E10" i="46"/>
  <c r="E9" i="46" s="1"/>
  <c r="D10" i="46"/>
  <c r="C10" i="46"/>
  <c r="C9" i="46" s="1"/>
  <c r="C139" i="22"/>
  <c r="C139" i="6" s="1"/>
  <c r="J139" i="4" s="1"/>
  <c r="X139" i="4" s="1"/>
  <c r="G38" i="60" s="1"/>
  <c r="C137" i="22"/>
  <c r="C137" i="6" s="1"/>
  <c r="J137" i="4" s="1"/>
  <c r="C124" i="6"/>
  <c r="J124" i="4" s="1"/>
  <c r="X124" i="4" s="1"/>
  <c r="C113" i="22"/>
  <c r="C113" i="21"/>
  <c r="C112" i="21"/>
  <c r="C112" i="6" s="1"/>
  <c r="J112" i="4" s="1"/>
  <c r="F150" i="20"/>
  <c r="F149" i="20"/>
  <c r="F148" i="20"/>
  <c r="F147" i="20"/>
  <c r="F145" i="20"/>
  <c r="F144" i="20"/>
  <c r="E143" i="20"/>
  <c r="D143" i="20"/>
  <c r="C143" i="20"/>
  <c r="F141" i="20"/>
  <c r="F140" i="20"/>
  <c r="F139" i="20"/>
  <c r="F138" i="20"/>
  <c r="F137" i="20"/>
  <c r="F136" i="20"/>
  <c r="F135" i="20"/>
  <c r="E134" i="20"/>
  <c r="E128" i="20" s="1"/>
  <c r="D134" i="20"/>
  <c r="C134" i="20"/>
  <c r="C128" i="20" s="1"/>
  <c r="F133" i="20"/>
  <c r="F132" i="20"/>
  <c r="F131" i="20"/>
  <c r="F130" i="20"/>
  <c r="F129" i="20"/>
  <c r="F127" i="20"/>
  <c r="F126" i="20"/>
  <c r="F125" i="20"/>
  <c r="F124" i="20"/>
  <c r="E123" i="20"/>
  <c r="D123" i="20"/>
  <c r="C123" i="20"/>
  <c r="F122" i="20"/>
  <c r="F121" i="20"/>
  <c r="F120" i="20"/>
  <c r="F119" i="20"/>
  <c r="F118" i="20"/>
  <c r="F117" i="20"/>
  <c r="F116" i="20"/>
  <c r="F115" i="20"/>
  <c r="E114" i="20"/>
  <c r="D114" i="20"/>
  <c r="C114" i="20"/>
  <c r="F113" i="20"/>
  <c r="C113" i="20"/>
  <c r="F112" i="20"/>
  <c r="F110" i="20"/>
  <c r="F109" i="20"/>
  <c r="F108" i="20"/>
  <c r="F107" i="20"/>
  <c r="F106" i="20"/>
  <c r="E105" i="20"/>
  <c r="D105" i="20"/>
  <c r="C105" i="20"/>
  <c r="F104" i="20"/>
  <c r="F103" i="20"/>
  <c r="F102" i="20"/>
  <c r="E101" i="20"/>
  <c r="D101" i="20"/>
  <c r="C101" i="20"/>
  <c r="F100" i="20"/>
  <c r="F99" i="20"/>
  <c r="F98" i="20"/>
  <c r="F97" i="20"/>
  <c r="F96" i="20"/>
  <c r="F95" i="20"/>
  <c r="F94" i="20"/>
  <c r="F93" i="20"/>
  <c r="F92" i="20"/>
  <c r="F91" i="20"/>
  <c r="F90" i="20"/>
  <c r="E89" i="20"/>
  <c r="D89" i="20"/>
  <c r="D88" i="20" s="1"/>
  <c r="C89" i="20"/>
  <c r="F84" i="20"/>
  <c r="F83" i="20"/>
  <c r="F81" i="20"/>
  <c r="F80" i="20"/>
  <c r="E79" i="20"/>
  <c r="E75" i="20" s="1"/>
  <c r="E74" i="20" s="1"/>
  <c r="D79" i="20"/>
  <c r="D75" i="20" s="1"/>
  <c r="C79" i="20"/>
  <c r="F78" i="20"/>
  <c r="F77" i="20"/>
  <c r="F76" i="20"/>
  <c r="F71" i="20"/>
  <c r="E70" i="20"/>
  <c r="D70" i="20"/>
  <c r="C70" i="20"/>
  <c r="F69" i="20"/>
  <c r="F68" i="20"/>
  <c r="E67" i="20"/>
  <c r="D67" i="20"/>
  <c r="C67" i="20"/>
  <c r="F66" i="20"/>
  <c r="F65" i="20"/>
  <c r="F64" i="20"/>
  <c r="F63" i="20"/>
  <c r="F62" i="20"/>
  <c r="E61" i="20"/>
  <c r="D61" i="20"/>
  <c r="C61" i="20"/>
  <c r="F60" i="20"/>
  <c r="F59" i="20"/>
  <c r="F58" i="20"/>
  <c r="F57" i="20"/>
  <c r="F56" i="20"/>
  <c r="F55" i="20"/>
  <c r="F54" i="20"/>
  <c r="F53" i="20"/>
  <c r="F52" i="20"/>
  <c r="F51" i="20"/>
  <c r="F50" i="20"/>
  <c r="E49" i="20"/>
  <c r="D49" i="20"/>
  <c r="D45" i="20" s="1"/>
  <c r="C49" i="20"/>
  <c r="C45" i="20" s="1"/>
  <c r="F48" i="20"/>
  <c r="F47" i="20"/>
  <c r="F46" i="20"/>
  <c r="E45" i="20"/>
  <c r="F44" i="20"/>
  <c r="F43" i="20"/>
  <c r="F42" i="20"/>
  <c r="F41" i="20"/>
  <c r="F40" i="20"/>
  <c r="F39" i="20"/>
  <c r="E38" i="20"/>
  <c r="D38" i="20"/>
  <c r="C38" i="20"/>
  <c r="F37" i="20"/>
  <c r="F36" i="20"/>
  <c r="F35" i="20"/>
  <c r="E34" i="20"/>
  <c r="D34" i="20"/>
  <c r="C34" i="20"/>
  <c r="F33" i="20"/>
  <c r="F32" i="20"/>
  <c r="E31" i="20"/>
  <c r="D31" i="20"/>
  <c r="C31" i="20"/>
  <c r="F29" i="20"/>
  <c r="F28" i="20"/>
  <c r="F27" i="20"/>
  <c r="E26" i="20"/>
  <c r="D26" i="20"/>
  <c r="C26" i="20"/>
  <c r="F24" i="20"/>
  <c r="F23" i="20"/>
  <c r="E22" i="20"/>
  <c r="D22" i="20"/>
  <c r="C22" i="20"/>
  <c r="F21" i="20"/>
  <c r="F20" i="20"/>
  <c r="F19" i="20"/>
  <c r="F18" i="20"/>
  <c r="F17" i="20"/>
  <c r="F16" i="20"/>
  <c r="F15" i="20"/>
  <c r="F14" i="20"/>
  <c r="F13" i="20"/>
  <c r="F12" i="20"/>
  <c r="F11" i="20"/>
  <c r="E10" i="20"/>
  <c r="E9" i="20" s="1"/>
  <c r="D10" i="20"/>
  <c r="D9" i="20" s="1"/>
  <c r="C10" i="20"/>
  <c r="C9" i="20" s="1"/>
  <c r="F91" i="22"/>
  <c r="C38" i="19"/>
  <c r="C137" i="19"/>
  <c r="C137" i="5" s="1"/>
  <c r="C137" i="4" s="1"/>
  <c r="C113" i="19"/>
  <c r="C113" i="5" s="1"/>
  <c r="C113" i="4" s="1"/>
  <c r="C112" i="19"/>
  <c r="C112" i="5" s="1"/>
  <c r="C112" i="4" s="1"/>
  <c r="F92" i="34"/>
  <c r="F92" i="37"/>
  <c r="F92" i="10"/>
  <c r="F92" i="22"/>
  <c r="F92" i="18"/>
  <c r="C89" i="45"/>
  <c r="C101" i="45"/>
  <c r="C105" i="45"/>
  <c r="C123" i="45"/>
  <c r="C134" i="45"/>
  <c r="C128" i="45" s="1"/>
  <c r="C143" i="45"/>
  <c r="C89" i="33"/>
  <c r="C101" i="33"/>
  <c r="C105" i="33"/>
  <c r="C114" i="33"/>
  <c r="C123" i="33"/>
  <c r="C134" i="33"/>
  <c r="C128" i="33" s="1"/>
  <c r="C143" i="33"/>
  <c r="C89" i="34"/>
  <c r="C101" i="34"/>
  <c r="C105" i="34"/>
  <c r="C114" i="34"/>
  <c r="C123" i="34"/>
  <c r="C134" i="34"/>
  <c r="C128" i="34" s="1"/>
  <c r="C143" i="34"/>
  <c r="C89" i="35"/>
  <c r="C101" i="35"/>
  <c r="C105" i="35"/>
  <c r="C114" i="35"/>
  <c r="C123" i="35"/>
  <c r="C134" i="35"/>
  <c r="C128" i="35" s="1"/>
  <c r="C143" i="35"/>
  <c r="C89" i="36"/>
  <c r="C101" i="36"/>
  <c r="C105" i="36"/>
  <c r="C114" i="36"/>
  <c r="C123" i="36"/>
  <c r="C134" i="36"/>
  <c r="C128" i="36" s="1"/>
  <c r="C143" i="36"/>
  <c r="C89" i="37"/>
  <c r="C101" i="37"/>
  <c r="C105" i="37"/>
  <c r="C114" i="37"/>
  <c r="C123" i="37"/>
  <c r="C134" i="37"/>
  <c r="C128" i="37" s="1"/>
  <c r="C143" i="37"/>
  <c r="C89" i="26"/>
  <c r="C101" i="26"/>
  <c r="C105" i="26"/>
  <c r="C114" i="26"/>
  <c r="C123" i="26"/>
  <c r="C134" i="26"/>
  <c r="C128" i="26" s="1"/>
  <c r="C143" i="26"/>
  <c r="C89" i="27"/>
  <c r="C101" i="27"/>
  <c r="C105" i="27"/>
  <c r="C114" i="27"/>
  <c r="C123" i="27"/>
  <c r="C134" i="27"/>
  <c r="C128" i="27" s="1"/>
  <c r="C143" i="27"/>
  <c r="C89" i="28"/>
  <c r="C101" i="28"/>
  <c r="C105" i="28"/>
  <c r="C114" i="28"/>
  <c r="C123" i="28"/>
  <c r="C134" i="28"/>
  <c r="C128" i="28" s="1"/>
  <c r="C143" i="28"/>
  <c r="C89" i="29"/>
  <c r="C101" i="29"/>
  <c r="C105" i="29"/>
  <c r="C114" i="29"/>
  <c r="C123" i="29"/>
  <c r="C134" i="29"/>
  <c r="C128" i="29" s="1"/>
  <c r="C143" i="29"/>
  <c r="C89" i="30"/>
  <c r="C101" i="30"/>
  <c r="C105" i="30"/>
  <c r="C114" i="30"/>
  <c r="C123" i="30"/>
  <c r="C134" i="30"/>
  <c r="C143" i="30"/>
  <c r="C89" i="31"/>
  <c r="C101" i="31"/>
  <c r="C105" i="31"/>
  <c r="C114" i="31"/>
  <c r="C123" i="31"/>
  <c r="C134" i="31"/>
  <c r="C128" i="31" s="1"/>
  <c r="C143" i="31"/>
  <c r="C89" i="32"/>
  <c r="C101" i="32"/>
  <c r="C105" i="32"/>
  <c r="C114" i="32"/>
  <c r="C123" i="32"/>
  <c r="C134" i="32"/>
  <c r="C128" i="32" s="1"/>
  <c r="C143" i="32"/>
  <c r="D143" i="17"/>
  <c r="D134" i="17"/>
  <c r="D128" i="17" s="1"/>
  <c r="D123" i="17"/>
  <c r="D114" i="17"/>
  <c r="D105" i="17"/>
  <c r="D101" i="17"/>
  <c r="D89" i="17"/>
  <c r="D79" i="17"/>
  <c r="D70" i="17"/>
  <c r="D67" i="17"/>
  <c r="D61" i="17"/>
  <c r="D49" i="17"/>
  <c r="D45" i="17" s="1"/>
  <c r="D38" i="17"/>
  <c r="D34" i="17"/>
  <c r="D31" i="17"/>
  <c r="D26" i="17"/>
  <c r="D22" i="17"/>
  <c r="D10" i="17"/>
  <c r="D9" i="17" s="1"/>
  <c r="C89" i="17"/>
  <c r="C101" i="17"/>
  <c r="C105" i="17"/>
  <c r="C114" i="17"/>
  <c r="C123" i="17"/>
  <c r="C134" i="17"/>
  <c r="C128" i="17" s="1"/>
  <c r="C143" i="17"/>
  <c r="C89" i="16"/>
  <c r="C101" i="16"/>
  <c r="C105" i="16"/>
  <c r="C114" i="16"/>
  <c r="C123" i="16"/>
  <c r="C134" i="16"/>
  <c r="C128" i="16" s="1"/>
  <c r="C143" i="16"/>
  <c r="C89" i="15"/>
  <c r="C101" i="15"/>
  <c r="C105" i="15"/>
  <c r="C114" i="15"/>
  <c r="C123" i="15"/>
  <c r="C134" i="15"/>
  <c r="C128" i="15" s="1"/>
  <c r="C143" i="15"/>
  <c r="C89" i="14"/>
  <c r="C101" i="14"/>
  <c r="C105" i="14"/>
  <c r="C114" i="14"/>
  <c r="C123" i="14"/>
  <c r="C134" i="14"/>
  <c r="C128" i="14" s="1"/>
  <c r="C143" i="14"/>
  <c r="C89" i="13"/>
  <c r="C101" i="13"/>
  <c r="C105" i="13"/>
  <c r="C114" i="13"/>
  <c r="C123" i="13"/>
  <c r="C134" i="13"/>
  <c r="C128" i="13" s="1"/>
  <c r="C143" i="13"/>
  <c r="C89" i="12"/>
  <c r="C101" i="12"/>
  <c r="C105" i="12"/>
  <c r="C114" i="12"/>
  <c r="C123" i="12"/>
  <c r="C134" i="12"/>
  <c r="C128" i="12" s="1"/>
  <c r="C143" i="12"/>
  <c r="C89" i="11"/>
  <c r="C101" i="11"/>
  <c r="C105" i="11"/>
  <c r="C114" i="11"/>
  <c r="C123" i="11"/>
  <c r="C134" i="11"/>
  <c r="C128" i="11" s="1"/>
  <c r="C89" i="10"/>
  <c r="C101" i="10"/>
  <c r="C105" i="10"/>
  <c r="C134" i="10"/>
  <c r="C128" i="10" s="1"/>
  <c r="C143" i="10"/>
  <c r="C89" i="9"/>
  <c r="C101" i="9"/>
  <c r="C105" i="9"/>
  <c r="C114" i="9"/>
  <c r="C123" i="9"/>
  <c r="C134" i="9"/>
  <c r="C128" i="9" s="1"/>
  <c r="C143" i="9"/>
  <c r="C89" i="8"/>
  <c r="C101" i="8"/>
  <c r="C105" i="8"/>
  <c r="C123" i="8"/>
  <c r="C134" i="8"/>
  <c r="C143" i="8"/>
  <c r="C89" i="21"/>
  <c r="C101" i="21"/>
  <c r="C105" i="21"/>
  <c r="C114" i="21"/>
  <c r="C123" i="21"/>
  <c r="C134" i="21"/>
  <c r="C128" i="21" s="1"/>
  <c r="C143" i="21"/>
  <c r="C89" i="22"/>
  <c r="C105" i="22"/>
  <c r="C114" i="22"/>
  <c r="C134" i="22"/>
  <c r="C143" i="22"/>
  <c r="C89" i="18"/>
  <c r="C101" i="18"/>
  <c r="C105" i="18"/>
  <c r="C114" i="18"/>
  <c r="C123" i="18"/>
  <c r="C134" i="18"/>
  <c r="C128" i="18" s="1"/>
  <c r="C143" i="18"/>
  <c r="C89" i="19"/>
  <c r="C101" i="19"/>
  <c r="C105" i="19"/>
  <c r="C114" i="19"/>
  <c r="C123" i="19"/>
  <c r="C134" i="19"/>
  <c r="C143" i="19"/>
  <c r="F150" i="45"/>
  <c r="F149" i="45"/>
  <c r="F148" i="45"/>
  <c r="F147" i="45"/>
  <c r="F145" i="45"/>
  <c r="F144" i="45"/>
  <c r="E143" i="45"/>
  <c r="F141" i="45"/>
  <c r="F140" i="45"/>
  <c r="F139" i="45"/>
  <c r="F138" i="45"/>
  <c r="F137" i="45"/>
  <c r="F136" i="45"/>
  <c r="F135" i="45"/>
  <c r="E134" i="45"/>
  <c r="E128" i="45" s="1"/>
  <c r="F133" i="45"/>
  <c r="F132" i="45"/>
  <c r="F131" i="45"/>
  <c r="F130" i="45"/>
  <c r="F129" i="45"/>
  <c r="F127" i="45"/>
  <c r="F126" i="45"/>
  <c r="F125" i="45"/>
  <c r="F124" i="45"/>
  <c r="E123" i="45"/>
  <c r="F122" i="45"/>
  <c r="F121" i="45"/>
  <c r="F120" i="45"/>
  <c r="F119" i="45"/>
  <c r="F118" i="45"/>
  <c r="F117" i="45"/>
  <c r="F116" i="45"/>
  <c r="F115" i="45"/>
  <c r="E114" i="45"/>
  <c r="F113" i="45"/>
  <c r="F112" i="45"/>
  <c r="F110" i="45"/>
  <c r="F109" i="45"/>
  <c r="F108" i="45"/>
  <c r="F107" i="45"/>
  <c r="F106" i="45"/>
  <c r="E105" i="45"/>
  <c r="F104" i="45"/>
  <c r="F103" i="45"/>
  <c r="F102" i="45"/>
  <c r="E101" i="45"/>
  <c r="F100" i="45"/>
  <c r="F99" i="45"/>
  <c r="F98" i="45"/>
  <c r="F97" i="45"/>
  <c r="F96" i="45"/>
  <c r="F95" i="45"/>
  <c r="F94" i="45"/>
  <c r="F93" i="45"/>
  <c r="F92" i="45"/>
  <c r="F90" i="45"/>
  <c r="E89" i="45"/>
  <c r="F84" i="45"/>
  <c r="F83" i="45"/>
  <c r="F81" i="45"/>
  <c r="F80" i="45"/>
  <c r="E79" i="45"/>
  <c r="C79" i="45"/>
  <c r="F78" i="45"/>
  <c r="F77" i="45"/>
  <c r="F76" i="45"/>
  <c r="F71" i="45"/>
  <c r="E70" i="45"/>
  <c r="F69" i="45"/>
  <c r="F68" i="45"/>
  <c r="E67" i="45"/>
  <c r="C67" i="45"/>
  <c r="F66" i="45"/>
  <c r="F65" i="45"/>
  <c r="F64" i="45"/>
  <c r="F63" i="45"/>
  <c r="F62" i="45"/>
  <c r="E61" i="45"/>
  <c r="C61" i="45"/>
  <c r="F60" i="45"/>
  <c r="F59" i="45"/>
  <c r="F58" i="45"/>
  <c r="F57" i="45"/>
  <c r="F56" i="45"/>
  <c r="F55" i="45"/>
  <c r="F54" i="45"/>
  <c r="F53" i="45"/>
  <c r="F52" i="45"/>
  <c r="F51" i="45"/>
  <c r="F50" i="45"/>
  <c r="E49" i="45"/>
  <c r="E45" i="45" s="1"/>
  <c r="C49" i="45"/>
  <c r="C45" i="45" s="1"/>
  <c r="F48" i="45"/>
  <c r="F47" i="45"/>
  <c r="F46" i="45"/>
  <c r="F44" i="45"/>
  <c r="F43" i="45"/>
  <c r="F42" i="45"/>
  <c r="F41" i="45"/>
  <c r="F40" i="45"/>
  <c r="F39" i="45"/>
  <c r="E38" i="45"/>
  <c r="C38" i="45"/>
  <c r="F37" i="45"/>
  <c r="F36" i="45"/>
  <c r="F35" i="45"/>
  <c r="E34" i="45"/>
  <c r="C34" i="45"/>
  <c r="F33" i="45"/>
  <c r="F32" i="45"/>
  <c r="E31" i="45"/>
  <c r="C31" i="45"/>
  <c r="F29" i="45"/>
  <c r="F28" i="45"/>
  <c r="F27" i="45"/>
  <c r="E26" i="45"/>
  <c r="C26" i="45"/>
  <c r="F24" i="45"/>
  <c r="F23" i="45"/>
  <c r="E22" i="45"/>
  <c r="F21" i="45"/>
  <c r="F20" i="45"/>
  <c r="F19" i="45"/>
  <c r="F18" i="45"/>
  <c r="F17" i="45"/>
  <c r="F16" i="45"/>
  <c r="F15" i="45"/>
  <c r="F14" i="45"/>
  <c r="F13" i="45"/>
  <c r="F12" i="45"/>
  <c r="F11" i="45"/>
  <c r="E10" i="45"/>
  <c r="E9" i="45" s="1"/>
  <c r="C10" i="45"/>
  <c r="C9" i="45" s="1"/>
  <c r="J20" i="25"/>
  <c r="J24" i="25"/>
  <c r="J35" i="25"/>
  <c r="J39" i="25"/>
  <c r="J46" i="25"/>
  <c r="J48" i="25"/>
  <c r="J51" i="25"/>
  <c r="J61" i="25"/>
  <c r="J64" i="25"/>
  <c r="E65" i="41"/>
  <c r="F65" i="41"/>
  <c r="E15" i="41"/>
  <c r="D65" i="41"/>
  <c r="D47" i="41"/>
  <c r="D39" i="41"/>
  <c r="D21" i="41"/>
  <c r="D10" i="41"/>
  <c r="D15" i="41" s="1"/>
  <c r="C79" i="33"/>
  <c r="C70" i="33"/>
  <c r="C67" i="33"/>
  <c r="C61" i="33"/>
  <c r="C49" i="33"/>
  <c r="C45" i="33" s="1"/>
  <c r="C38" i="33"/>
  <c r="C34" i="33"/>
  <c r="C31" i="33"/>
  <c r="C26" i="33"/>
  <c r="C22" i="33"/>
  <c r="C10" i="33"/>
  <c r="C9" i="33" s="1"/>
  <c r="D10" i="33"/>
  <c r="D9" i="33" s="1"/>
  <c r="D22" i="33"/>
  <c r="D26" i="33"/>
  <c r="D31" i="33"/>
  <c r="D34" i="33"/>
  <c r="D38" i="33"/>
  <c r="D49" i="33"/>
  <c r="D45" i="33" s="1"/>
  <c r="D61" i="33"/>
  <c r="D67" i="33"/>
  <c r="D70" i="33"/>
  <c r="D79" i="33"/>
  <c r="D89" i="33"/>
  <c r="D101" i="33"/>
  <c r="D105" i="33"/>
  <c r="D114" i="33"/>
  <c r="D123" i="33"/>
  <c r="D134" i="33"/>
  <c r="D128" i="33" s="1"/>
  <c r="D143" i="33"/>
  <c r="C79" i="34"/>
  <c r="C70" i="34"/>
  <c r="C67" i="34"/>
  <c r="C61" i="34"/>
  <c r="C49" i="34"/>
  <c r="C45" i="34" s="1"/>
  <c r="C38" i="34"/>
  <c r="C34" i="34"/>
  <c r="C31" i="34"/>
  <c r="C26" i="34"/>
  <c r="C22" i="34"/>
  <c r="C10" i="34"/>
  <c r="C9" i="34" s="1"/>
  <c r="C79" i="35"/>
  <c r="C70" i="35"/>
  <c r="C67" i="35"/>
  <c r="C61" i="35"/>
  <c r="C49" i="35"/>
  <c r="C45" i="35" s="1"/>
  <c r="C38" i="35"/>
  <c r="C34" i="35"/>
  <c r="C31" i="35"/>
  <c r="C26" i="35"/>
  <c r="C22" i="35"/>
  <c r="C10" i="35"/>
  <c r="C9" i="35" s="1"/>
  <c r="C79" i="36"/>
  <c r="C70" i="36"/>
  <c r="C67" i="36"/>
  <c r="C61" i="36"/>
  <c r="C49" i="36"/>
  <c r="C45" i="36" s="1"/>
  <c r="C38" i="36"/>
  <c r="C34" i="36"/>
  <c r="C31" i="36"/>
  <c r="C26" i="36"/>
  <c r="C22" i="36"/>
  <c r="C10" i="36"/>
  <c r="C9" i="36" s="1"/>
  <c r="C79" i="37"/>
  <c r="C70" i="37"/>
  <c r="C67" i="37"/>
  <c r="C61" i="37"/>
  <c r="C49" i="37"/>
  <c r="C45" i="37" s="1"/>
  <c r="C38" i="37"/>
  <c r="C34" i="37"/>
  <c r="C31" i="37"/>
  <c r="C26" i="37"/>
  <c r="C22" i="37"/>
  <c r="C10" i="37"/>
  <c r="C9" i="37" s="1"/>
  <c r="C79" i="26"/>
  <c r="C70" i="26"/>
  <c r="C67" i="26"/>
  <c r="C61" i="26"/>
  <c r="C49" i="26"/>
  <c r="C45" i="26" s="1"/>
  <c r="C38" i="26"/>
  <c r="C34" i="26"/>
  <c r="C31" i="26"/>
  <c r="C26" i="26"/>
  <c r="C22" i="26"/>
  <c r="C10" i="26"/>
  <c r="C9" i="26" s="1"/>
  <c r="C79" i="27"/>
  <c r="C70" i="27"/>
  <c r="C67" i="27"/>
  <c r="C61" i="27"/>
  <c r="C49" i="27"/>
  <c r="C45" i="27" s="1"/>
  <c r="C38" i="27"/>
  <c r="C34" i="27"/>
  <c r="C31" i="27"/>
  <c r="C26" i="27"/>
  <c r="C22" i="27"/>
  <c r="C10" i="27"/>
  <c r="C9" i="27" s="1"/>
  <c r="C79" i="28"/>
  <c r="C70" i="28"/>
  <c r="C67" i="28"/>
  <c r="C61" i="28"/>
  <c r="C49" i="28"/>
  <c r="C45" i="28" s="1"/>
  <c r="C38" i="28"/>
  <c r="C34" i="28"/>
  <c r="C31" i="28"/>
  <c r="C26" i="28"/>
  <c r="C22" i="28"/>
  <c r="C10" i="28"/>
  <c r="C9" i="28" s="1"/>
  <c r="C79" i="29"/>
  <c r="C70" i="29"/>
  <c r="C67" i="29"/>
  <c r="C61" i="29"/>
  <c r="C49" i="29"/>
  <c r="C45" i="29" s="1"/>
  <c r="C38" i="29"/>
  <c r="C34" i="29"/>
  <c r="C31" i="29"/>
  <c r="C26" i="29"/>
  <c r="C22" i="29"/>
  <c r="C10" i="29"/>
  <c r="C9" i="29" s="1"/>
  <c r="C79" i="30"/>
  <c r="C70" i="30"/>
  <c r="C67" i="30"/>
  <c r="C61" i="30"/>
  <c r="C49" i="30"/>
  <c r="C45" i="30" s="1"/>
  <c r="C38" i="30"/>
  <c r="C34" i="30"/>
  <c r="C31" i="30"/>
  <c r="C26" i="30"/>
  <c r="C22" i="30"/>
  <c r="C10" i="30"/>
  <c r="C9" i="30" s="1"/>
  <c r="C79" i="31"/>
  <c r="C70" i="31"/>
  <c r="C67" i="31"/>
  <c r="C61" i="31"/>
  <c r="C49" i="31"/>
  <c r="C45" i="31" s="1"/>
  <c r="C38" i="31"/>
  <c r="C34" i="31"/>
  <c r="C31" i="31"/>
  <c r="C26" i="31"/>
  <c r="C22" i="31"/>
  <c r="C10" i="31"/>
  <c r="C9" i="31" s="1"/>
  <c r="C79" i="32"/>
  <c r="C70" i="32"/>
  <c r="C67" i="32"/>
  <c r="C61" i="32"/>
  <c r="C49" i="32"/>
  <c r="C38" i="32"/>
  <c r="C34" i="32"/>
  <c r="C31" i="32"/>
  <c r="C26" i="32"/>
  <c r="C22" i="32"/>
  <c r="C10" i="32"/>
  <c r="C9" i="32" s="1"/>
  <c r="C10" i="17"/>
  <c r="C9" i="17" s="1"/>
  <c r="C22" i="17"/>
  <c r="C26" i="17"/>
  <c r="C31" i="17"/>
  <c r="C34" i="17"/>
  <c r="C38" i="17"/>
  <c r="C49" i="17"/>
  <c r="C45" i="17" s="1"/>
  <c r="C61" i="17"/>
  <c r="C67" i="17"/>
  <c r="C70" i="17"/>
  <c r="C79" i="17"/>
  <c r="C75" i="17" s="1"/>
  <c r="C74" i="17" s="1"/>
  <c r="C79" i="16"/>
  <c r="C70" i="16"/>
  <c r="C67" i="16"/>
  <c r="C61" i="16"/>
  <c r="C49" i="16"/>
  <c r="C45" i="16" s="1"/>
  <c r="C38" i="16"/>
  <c r="C34" i="16"/>
  <c r="C31" i="16"/>
  <c r="C26" i="16"/>
  <c r="C22" i="16"/>
  <c r="C10" i="16"/>
  <c r="C9" i="16" s="1"/>
  <c r="C79" i="15"/>
  <c r="C70" i="15"/>
  <c r="C67" i="15"/>
  <c r="C61" i="15"/>
  <c r="C49" i="15"/>
  <c r="C45" i="15" s="1"/>
  <c r="C38" i="15"/>
  <c r="C34" i="15"/>
  <c r="C31" i="15"/>
  <c r="C26" i="15"/>
  <c r="C22" i="15"/>
  <c r="C10" i="15"/>
  <c r="C9" i="15" s="1"/>
  <c r="C79" i="14"/>
  <c r="C70" i="14"/>
  <c r="C67" i="14"/>
  <c r="C61" i="14"/>
  <c r="C49" i="14"/>
  <c r="C45" i="14" s="1"/>
  <c r="C38" i="14"/>
  <c r="C34" i="14"/>
  <c r="C31" i="14"/>
  <c r="C26" i="14"/>
  <c r="C22" i="14"/>
  <c r="C10" i="14"/>
  <c r="C9" i="14" s="1"/>
  <c r="C79" i="13"/>
  <c r="C70" i="13"/>
  <c r="C67" i="13"/>
  <c r="C61" i="13"/>
  <c r="C49" i="13"/>
  <c r="C45" i="13" s="1"/>
  <c r="C38" i="13"/>
  <c r="C34" i="13"/>
  <c r="C31" i="13"/>
  <c r="C26" i="13"/>
  <c r="C22" i="13"/>
  <c r="C10" i="13"/>
  <c r="C9" i="13" s="1"/>
  <c r="C79" i="12"/>
  <c r="C70" i="12"/>
  <c r="C67" i="12"/>
  <c r="C61" i="12"/>
  <c r="C49" i="12"/>
  <c r="C45" i="12" s="1"/>
  <c r="C38" i="12"/>
  <c r="C34" i="12"/>
  <c r="C31" i="12"/>
  <c r="C26" i="12"/>
  <c r="C22" i="12"/>
  <c r="C10" i="12"/>
  <c r="C9" i="12" s="1"/>
  <c r="C79" i="11"/>
  <c r="C70" i="11"/>
  <c r="C67" i="11"/>
  <c r="C61" i="11"/>
  <c r="C49" i="11"/>
  <c r="C45" i="11" s="1"/>
  <c r="C38" i="11"/>
  <c r="C34" i="11"/>
  <c r="C31" i="11"/>
  <c r="C26" i="11"/>
  <c r="C22" i="11"/>
  <c r="C9" i="11"/>
  <c r="C79" i="10"/>
  <c r="C70" i="10"/>
  <c r="C67" i="10"/>
  <c r="C61" i="10"/>
  <c r="C49" i="10"/>
  <c r="C45" i="10" s="1"/>
  <c r="C38" i="10"/>
  <c r="C34" i="10"/>
  <c r="C31" i="10"/>
  <c r="C26" i="10"/>
  <c r="C22" i="10"/>
  <c r="C10" i="10"/>
  <c r="C9" i="10" s="1"/>
  <c r="C79" i="9"/>
  <c r="C70" i="9"/>
  <c r="C67" i="9"/>
  <c r="C61" i="9"/>
  <c r="C49" i="9"/>
  <c r="C45" i="9" s="1"/>
  <c r="C38" i="9"/>
  <c r="C34" i="9"/>
  <c r="C31" i="9"/>
  <c r="C26" i="9"/>
  <c r="C22" i="9"/>
  <c r="C10" i="9"/>
  <c r="C9" i="9" s="1"/>
  <c r="C79" i="8"/>
  <c r="C70" i="8"/>
  <c r="C67" i="8"/>
  <c r="C61" i="8"/>
  <c r="C49" i="8"/>
  <c r="C38" i="8"/>
  <c r="C34" i="8"/>
  <c r="C31" i="8"/>
  <c r="C26" i="8"/>
  <c r="C22" i="8"/>
  <c r="C10" i="8"/>
  <c r="C79" i="21"/>
  <c r="C70" i="21"/>
  <c r="C67" i="21"/>
  <c r="C61" i="21"/>
  <c r="C49" i="21"/>
  <c r="C45" i="21" s="1"/>
  <c r="C38" i="21"/>
  <c r="C34" i="21"/>
  <c r="C31" i="21"/>
  <c r="C26" i="21"/>
  <c r="C22" i="21"/>
  <c r="C10" i="21"/>
  <c r="C9" i="21" s="1"/>
  <c r="C79" i="22"/>
  <c r="C70" i="22"/>
  <c r="C67" i="22"/>
  <c r="C61" i="22"/>
  <c r="C49" i="22"/>
  <c r="C38" i="22"/>
  <c r="C34" i="22"/>
  <c r="C31" i="22"/>
  <c r="C26" i="22"/>
  <c r="C22" i="22"/>
  <c r="C10" i="22"/>
  <c r="C79" i="18"/>
  <c r="C75" i="18" s="1"/>
  <c r="C74" i="18" s="1"/>
  <c r="C70" i="18"/>
  <c r="C67" i="18"/>
  <c r="C61" i="18"/>
  <c r="C49" i="18"/>
  <c r="C45" i="18" s="1"/>
  <c r="C38" i="18"/>
  <c r="C34" i="18"/>
  <c r="C31" i="18"/>
  <c r="C26" i="18"/>
  <c r="C22" i="18"/>
  <c r="C10" i="18"/>
  <c r="C9" i="18" s="1"/>
  <c r="C79" i="19"/>
  <c r="C70" i="19"/>
  <c r="C67" i="19"/>
  <c r="C61" i="19"/>
  <c r="C49" i="19"/>
  <c r="C34" i="19"/>
  <c r="C31" i="19"/>
  <c r="C26" i="19"/>
  <c r="C26" i="5" s="1"/>
  <c r="C26" i="4" s="1"/>
  <c r="C22" i="19"/>
  <c r="C10" i="19"/>
  <c r="Q13" i="42"/>
  <c r="I11" i="42"/>
  <c r="H11" i="42"/>
  <c r="F11" i="42"/>
  <c r="C34" i="5" l="1"/>
  <c r="C34" i="4" s="1"/>
  <c r="E85" i="47"/>
  <c r="C73" i="47"/>
  <c r="C85" i="47" s="1"/>
  <c r="F111" i="47"/>
  <c r="F88" i="47"/>
  <c r="J73" i="25"/>
  <c r="C22" i="7"/>
  <c r="Q22" i="4" s="1"/>
  <c r="C31" i="7"/>
  <c r="Q31" i="4" s="1"/>
  <c r="C38" i="7"/>
  <c r="Q38" i="4" s="1"/>
  <c r="C61" i="7"/>
  <c r="Q61" i="4" s="1"/>
  <c r="C70" i="7"/>
  <c r="C143" i="7"/>
  <c r="Q143" i="4" s="1"/>
  <c r="C123" i="7"/>
  <c r="C101" i="7"/>
  <c r="Q101" i="4" s="1"/>
  <c r="C10" i="7"/>
  <c r="Q10" i="4" s="1"/>
  <c r="C26" i="7"/>
  <c r="Q26" i="4" s="1"/>
  <c r="C34" i="7"/>
  <c r="Q34" i="4" s="1"/>
  <c r="C49" i="7"/>
  <c r="Q49" i="4" s="1"/>
  <c r="C67" i="7"/>
  <c r="Q67" i="4" s="1"/>
  <c r="C79" i="7"/>
  <c r="Q79" i="4" s="1"/>
  <c r="C134" i="7"/>
  <c r="Q134" i="4" s="1"/>
  <c r="C105" i="7"/>
  <c r="Q105" i="4" s="1"/>
  <c r="C89" i="7"/>
  <c r="Q89" i="4" s="1"/>
  <c r="C114" i="7"/>
  <c r="E111" i="45"/>
  <c r="F111" i="45" s="1"/>
  <c r="C101" i="6"/>
  <c r="J101" i="4" s="1"/>
  <c r="E88" i="45"/>
  <c r="F88" i="45" s="1"/>
  <c r="X112" i="4"/>
  <c r="X137" i="4"/>
  <c r="G39" i="60" s="1"/>
  <c r="G44" i="60" s="1"/>
  <c r="E111" i="46"/>
  <c r="F45" i="46"/>
  <c r="C30" i="30"/>
  <c r="C25" i="30" s="1"/>
  <c r="C73" i="30" s="1"/>
  <c r="C30" i="28"/>
  <c r="C25" i="28" s="1"/>
  <c r="C73" i="28" s="1"/>
  <c r="C30" i="26"/>
  <c r="C25" i="26" s="1"/>
  <c r="C73" i="26" s="1"/>
  <c r="C30" i="36"/>
  <c r="C25" i="36" s="1"/>
  <c r="C73" i="36" s="1"/>
  <c r="C30" i="34"/>
  <c r="C25" i="34" s="1"/>
  <c r="C73" i="34" s="1"/>
  <c r="C114" i="6"/>
  <c r="J114" i="4" s="1"/>
  <c r="F26" i="20"/>
  <c r="F10" i="46"/>
  <c r="C30" i="46"/>
  <c r="C25" i="46" s="1"/>
  <c r="C73" i="46" s="1"/>
  <c r="E30" i="46"/>
  <c r="E25" i="46" s="1"/>
  <c r="E73" i="46" s="1"/>
  <c r="F34" i="46"/>
  <c r="F38" i="46"/>
  <c r="F70" i="46"/>
  <c r="E142" i="48"/>
  <c r="E151" i="48" s="1"/>
  <c r="C49" i="5"/>
  <c r="C49" i="4" s="1"/>
  <c r="C67" i="5"/>
  <c r="C67" i="4" s="1"/>
  <c r="C30" i="18"/>
  <c r="C25" i="18" s="1"/>
  <c r="C73" i="18" s="1"/>
  <c r="C85" i="18" s="1"/>
  <c r="C26" i="6"/>
  <c r="J26" i="4" s="1"/>
  <c r="C67" i="6"/>
  <c r="J67" i="4" s="1"/>
  <c r="C30" i="21"/>
  <c r="C25" i="21" s="1"/>
  <c r="C73" i="21" s="1"/>
  <c r="C30" i="29"/>
  <c r="C25" i="29" s="1"/>
  <c r="C73" i="29" s="1"/>
  <c r="C30" i="27"/>
  <c r="C25" i="27" s="1"/>
  <c r="C73" i="27" s="1"/>
  <c r="C30" i="37"/>
  <c r="C25" i="37" s="1"/>
  <c r="C73" i="37" s="1"/>
  <c r="C30" i="35"/>
  <c r="C25" i="35" s="1"/>
  <c r="C73" i="35" s="1"/>
  <c r="C30" i="33"/>
  <c r="C25" i="33" s="1"/>
  <c r="C73" i="33" s="1"/>
  <c r="F88" i="48"/>
  <c r="C61" i="5"/>
  <c r="C61" i="4" s="1"/>
  <c r="C70" i="5"/>
  <c r="C70" i="4" s="1"/>
  <c r="C22" i="6"/>
  <c r="J22" i="4" s="1"/>
  <c r="C38" i="6"/>
  <c r="J38" i="4" s="1"/>
  <c r="C61" i="6"/>
  <c r="J61" i="4" s="1"/>
  <c r="C70" i="6"/>
  <c r="J70" i="4" s="1"/>
  <c r="C30" i="9"/>
  <c r="C25" i="9" s="1"/>
  <c r="C73" i="9" s="1"/>
  <c r="C30" i="11"/>
  <c r="C25" i="11" s="1"/>
  <c r="C73" i="11" s="1"/>
  <c r="C30" i="13"/>
  <c r="C25" i="13" s="1"/>
  <c r="C73" i="13" s="1"/>
  <c r="C30" i="15"/>
  <c r="C25" i="15" s="1"/>
  <c r="C73" i="15" s="1"/>
  <c r="C30" i="31"/>
  <c r="C25" i="31" s="1"/>
  <c r="C73" i="31" s="1"/>
  <c r="D111" i="33"/>
  <c r="C114" i="5"/>
  <c r="C114" i="4" s="1"/>
  <c r="C101" i="5"/>
  <c r="C101" i="4" s="1"/>
  <c r="C105" i="6"/>
  <c r="J105" i="4" s="1"/>
  <c r="F91" i="6"/>
  <c r="F30" i="47"/>
  <c r="D142" i="48"/>
  <c r="D151" i="48" s="1"/>
  <c r="F111" i="48"/>
  <c r="C142" i="48"/>
  <c r="C151" i="48" s="1"/>
  <c r="C142" i="47"/>
  <c r="C151" i="47" s="1"/>
  <c r="C22" i="5"/>
  <c r="C22" i="4" s="1"/>
  <c r="C30" i="19"/>
  <c r="C31" i="5"/>
  <c r="C31" i="4" s="1"/>
  <c r="C45" i="19"/>
  <c r="C45" i="5" s="1"/>
  <c r="C45" i="4" s="1"/>
  <c r="C34" i="6"/>
  <c r="J34" i="4" s="1"/>
  <c r="D54" i="41"/>
  <c r="C143" i="5"/>
  <c r="C143" i="4" s="1"/>
  <c r="C123" i="5"/>
  <c r="C123" i="4" s="1"/>
  <c r="C105" i="5"/>
  <c r="C105" i="4" s="1"/>
  <c r="C89" i="5"/>
  <c r="C89" i="4" s="1"/>
  <c r="C143" i="6"/>
  <c r="J143" i="4" s="1"/>
  <c r="C89" i="6"/>
  <c r="J89" i="4" s="1"/>
  <c r="C38" i="5"/>
  <c r="C38" i="4" s="1"/>
  <c r="C111" i="20"/>
  <c r="E111" i="20"/>
  <c r="C111" i="46"/>
  <c r="C142" i="46" s="1"/>
  <c r="C151" i="46" s="1"/>
  <c r="C9" i="19"/>
  <c r="C9" i="5" s="1"/>
  <c r="C9" i="4" s="1"/>
  <c r="C10" i="5"/>
  <c r="C10" i="4" s="1"/>
  <c r="C75" i="19"/>
  <c r="C74" i="19" s="1"/>
  <c r="C74" i="5" s="1"/>
  <c r="C74" i="4" s="1"/>
  <c r="C79" i="5"/>
  <c r="C79" i="4" s="1"/>
  <c r="C128" i="19"/>
  <c r="C128" i="5" s="1"/>
  <c r="C128" i="4" s="1"/>
  <c r="C134" i="5"/>
  <c r="C134" i="4" s="1"/>
  <c r="D30" i="17"/>
  <c r="C113" i="6"/>
  <c r="J113" i="4" s="1"/>
  <c r="X113" i="4" s="1"/>
  <c r="C9" i="22"/>
  <c r="C9" i="6" s="1"/>
  <c r="J9" i="4" s="1"/>
  <c r="C10" i="6"/>
  <c r="J10" i="4" s="1"/>
  <c r="C45" i="22"/>
  <c r="C45" i="6" s="1"/>
  <c r="J45" i="4" s="1"/>
  <c r="C49" i="6"/>
  <c r="J49" i="4" s="1"/>
  <c r="C30" i="22"/>
  <c r="C25" i="22" s="1"/>
  <c r="C31" i="6"/>
  <c r="J31" i="4" s="1"/>
  <c r="C128" i="22"/>
  <c r="C128" i="6" s="1"/>
  <c r="J128" i="4" s="1"/>
  <c r="C134" i="6"/>
  <c r="J134" i="4" s="1"/>
  <c r="D111" i="46"/>
  <c r="C75" i="20"/>
  <c r="C79" i="6"/>
  <c r="J79" i="4" s="1"/>
  <c r="J74" i="25"/>
  <c r="C30" i="14"/>
  <c r="C25" i="14" s="1"/>
  <c r="C73" i="14" s="1"/>
  <c r="C111" i="31"/>
  <c r="C128" i="30"/>
  <c r="C111" i="37"/>
  <c r="C111" i="35"/>
  <c r="C88" i="34"/>
  <c r="D25" i="47"/>
  <c r="D25" i="48"/>
  <c r="F25" i="48" s="1"/>
  <c r="D111" i="17"/>
  <c r="D111" i="20"/>
  <c r="D25" i="17"/>
  <c r="D73" i="17" s="1"/>
  <c r="C9" i="8"/>
  <c r="C45" i="8"/>
  <c r="C128" i="8"/>
  <c r="C111" i="30"/>
  <c r="Q70" i="4"/>
  <c r="C30" i="10"/>
  <c r="C25" i="10" s="1"/>
  <c r="C73" i="10" s="1"/>
  <c r="C30" i="12"/>
  <c r="C25" i="12" s="1"/>
  <c r="C73" i="12" s="1"/>
  <c r="C30" i="32"/>
  <c r="C25" i="32" s="1"/>
  <c r="J49" i="25"/>
  <c r="J52" i="25" s="1"/>
  <c r="C123" i="22"/>
  <c r="C123" i="6" s="1"/>
  <c r="J123" i="4" s="1"/>
  <c r="C111" i="21"/>
  <c r="C88" i="9"/>
  <c r="C88" i="12"/>
  <c r="C88" i="15"/>
  <c r="D88" i="17"/>
  <c r="C88" i="33"/>
  <c r="C30" i="20"/>
  <c r="C25" i="20" s="1"/>
  <c r="C73" i="20" s="1"/>
  <c r="E30" i="20"/>
  <c r="E25" i="20" s="1"/>
  <c r="E73" i="20" s="1"/>
  <c r="E85" i="20" s="1"/>
  <c r="F34" i="20"/>
  <c r="F38" i="20"/>
  <c r="F26" i="46"/>
  <c r="E88" i="46"/>
  <c r="F101" i="46"/>
  <c r="F105" i="46"/>
  <c r="C45" i="32"/>
  <c r="C111" i="14"/>
  <c r="C30" i="8"/>
  <c r="C30" i="16"/>
  <c r="C25" i="16" s="1"/>
  <c r="C73" i="16" s="1"/>
  <c r="C30" i="17"/>
  <c r="C25" i="17" s="1"/>
  <c r="C73" i="17" s="1"/>
  <c r="C85" i="17" s="1"/>
  <c r="J68" i="25"/>
  <c r="C111" i="18"/>
  <c r="C88" i="18"/>
  <c r="C88" i="21"/>
  <c r="C88" i="10"/>
  <c r="C111" i="11"/>
  <c r="C111" i="12"/>
  <c r="C88" i="32"/>
  <c r="C88" i="30"/>
  <c r="C88" i="29"/>
  <c r="C88" i="35"/>
  <c r="C111" i="34"/>
  <c r="C111" i="33"/>
  <c r="D30" i="20"/>
  <c r="D25" i="20" s="1"/>
  <c r="F70" i="20"/>
  <c r="F134" i="20"/>
  <c r="D30" i="46"/>
  <c r="D25" i="46" s="1"/>
  <c r="D88" i="46"/>
  <c r="F49" i="45"/>
  <c r="F89" i="45"/>
  <c r="F101" i="45"/>
  <c r="F134" i="45"/>
  <c r="F61" i="45"/>
  <c r="F67" i="45"/>
  <c r="C88" i="45"/>
  <c r="F10" i="45"/>
  <c r="F26" i="45"/>
  <c r="E30" i="45"/>
  <c r="E25" i="45" s="1"/>
  <c r="E73" i="45" s="1"/>
  <c r="F34" i="45"/>
  <c r="F123" i="45"/>
  <c r="C30" i="45"/>
  <c r="C25" i="45" s="1"/>
  <c r="C73" i="45" s="1"/>
  <c r="F38" i="45"/>
  <c r="F45" i="45"/>
  <c r="F70" i="45"/>
  <c r="F114" i="45"/>
  <c r="F128" i="45"/>
  <c r="C25" i="48"/>
  <c r="C73" i="48" s="1"/>
  <c r="C85" i="48" s="1"/>
  <c r="C111" i="36"/>
  <c r="C111" i="26"/>
  <c r="C111" i="27"/>
  <c r="C111" i="28"/>
  <c r="C111" i="29"/>
  <c r="C111" i="32"/>
  <c r="C88" i="14"/>
  <c r="C111" i="13"/>
  <c r="C111" i="8"/>
  <c r="C88" i="8"/>
  <c r="Q11" i="42"/>
  <c r="C75" i="16"/>
  <c r="C74" i="16" s="1"/>
  <c r="D30" i="33"/>
  <c r="D25" i="33" s="1"/>
  <c r="D73" i="33" s="1"/>
  <c r="C75" i="33"/>
  <c r="C74" i="33" s="1"/>
  <c r="J69" i="25"/>
  <c r="C75" i="45"/>
  <c r="C74" i="45" s="1"/>
  <c r="E75" i="45"/>
  <c r="E74" i="45" s="1"/>
  <c r="F105" i="45"/>
  <c r="C111" i="10"/>
  <c r="C88" i="11"/>
  <c r="C88" i="13"/>
  <c r="C88" i="31"/>
  <c r="C88" i="28"/>
  <c r="C88" i="27"/>
  <c r="C88" i="26"/>
  <c r="C88" i="37"/>
  <c r="C88" i="36"/>
  <c r="F10" i="20"/>
  <c r="F22" i="20"/>
  <c r="F31" i="20"/>
  <c r="C88" i="20"/>
  <c r="E88" i="20"/>
  <c r="F88" i="20" s="1"/>
  <c r="C75" i="46"/>
  <c r="C74" i="46" s="1"/>
  <c r="E75" i="46"/>
  <c r="E74" i="46" s="1"/>
  <c r="C75" i="22"/>
  <c r="C74" i="22" s="1"/>
  <c r="C75" i="21"/>
  <c r="C74" i="21" s="1"/>
  <c r="C75" i="8"/>
  <c r="C75" i="9"/>
  <c r="C74" i="9" s="1"/>
  <c r="C75" i="10"/>
  <c r="C74" i="10" s="1"/>
  <c r="C75" i="11"/>
  <c r="C74" i="11" s="1"/>
  <c r="C75" i="12"/>
  <c r="C74" i="12" s="1"/>
  <c r="C75" i="13"/>
  <c r="C74" i="13" s="1"/>
  <c r="C75" i="14"/>
  <c r="C74" i="14" s="1"/>
  <c r="C75" i="15"/>
  <c r="C74" i="15" s="1"/>
  <c r="C75" i="32"/>
  <c r="C74" i="32" s="1"/>
  <c r="C75" i="31"/>
  <c r="C74" i="31" s="1"/>
  <c r="C75" i="30"/>
  <c r="C74" i="30" s="1"/>
  <c r="C75" i="29"/>
  <c r="C74" i="29" s="1"/>
  <c r="C75" i="28"/>
  <c r="C74" i="28" s="1"/>
  <c r="C75" i="27"/>
  <c r="C74" i="27" s="1"/>
  <c r="C75" i="26"/>
  <c r="C74" i="26" s="1"/>
  <c r="C75" i="37"/>
  <c r="C74" i="37" s="1"/>
  <c r="C75" i="36"/>
  <c r="C74" i="36" s="1"/>
  <c r="C75" i="35"/>
  <c r="C74" i="35" s="1"/>
  <c r="C75" i="34"/>
  <c r="C74" i="34" s="1"/>
  <c r="D75" i="33"/>
  <c r="D74" i="33" s="1"/>
  <c r="F9" i="45"/>
  <c r="F31" i="45"/>
  <c r="F79" i="45"/>
  <c r="C88" i="19"/>
  <c r="C111" i="15"/>
  <c r="C88" i="16"/>
  <c r="C88" i="17"/>
  <c r="D75" i="17"/>
  <c r="D74" i="17" s="1"/>
  <c r="C111" i="45"/>
  <c r="F45" i="20"/>
  <c r="F61" i="20"/>
  <c r="F67" i="20"/>
  <c r="F89" i="20"/>
  <c r="F101" i="20"/>
  <c r="F105" i="20"/>
  <c r="F123" i="20"/>
  <c r="D128" i="20"/>
  <c r="F128" i="20" s="1"/>
  <c r="D9" i="46"/>
  <c r="F9" i="46" s="1"/>
  <c r="F31" i="46"/>
  <c r="F49" i="46"/>
  <c r="F61" i="46"/>
  <c r="F67" i="46"/>
  <c r="F79" i="46"/>
  <c r="D75" i="46"/>
  <c r="F89" i="46"/>
  <c r="F123" i="46"/>
  <c r="D142" i="47"/>
  <c r="F142" i="47" s="1"/>
  <c r="C111" i="17"/>
  <c r="C111" i="16"/>
  <c r="C111" i="9"/>
  <c r="F128" i="46"/>
  <c r="F22" i="46"/>
  <c r="F114" i="46"/>
  <c r="F134" i="46"/>
  <c r="F143" i="46"/>
  <c r="F75" i="20"/>
  <c r="D74" i="20"/>
  <c r="F74" i="20" s="1"/>
  <c r="F9" i="20"/>
  <c r="F49" i="20"/>
  <c r="F79" i="20"/>
  <c r="F114" i="20"/>
  <c r="F143" i="20"/>
  <c r="C88" i="22"/>
  <c r="C111" i="19"/>
  <c r="D88" i="33"/>
  <c r="F22" i="45"/>
  <c r="F143" i="45"/>
  <c r="F25" i="47" l="1"/>
  <c r="D73" i="47"/>
  <c r="F73" i="47" s="1"/>
  <c r="C128" i="7"/>
  <c r="C75" i="7"/>
  <c r="Q75" i="4" s="1"/>
  <c r="C88" i="7"/>
  <c r="Q88" i="4" s="1"/>
  <c r="C30" i="7"/>
  <c r="Q30" i="4" s="1"/>
  <c r="C45" i="7"/>
  <c r="Q45" i="4" s="1"/>
  <c r="X45" i="4" s="1"/>
  <c r="G11" i="60" s="1"/>
  <c r="C9" i="7"/>
  <c r="Q9" i="4" s="1"/>
  <c r="X9" i="4" s="1"/>
  <c r="C111" i="7"/>
  <c r="E142" i="45"/>
  <c r="E151" i="45" s="1"/>
  <c r="F151" i="45" s="1"/>
  <c r="X105" i="4"/>
  <c r="G20" i="60" s="1"/>
  <c r="Q114" i="4"/>
  <c r="X114" i="4" s="1"/>
  <c r="Q123" i="4"/>
  <c r="X123" i="4" s="1"/>
  <c r="C30" i="5"/>
  <c r="C30" i="4" s="1"/>
  <c r="C142" i="37"/>
  <c r="C151" i="37" s="1"/>
  <c r="C142" i="11"/>
  <c r="C151" i="11" s="1"/>
  <c r="C142" i="35"/>
  <c r="C151" i="35" s="1"/>
  <c r="X143" i="4"/>
  <c r="X26" i="4"/>
  <c r="C88" i="6"/>
  <c r="J88" i="4" s="1"/>
  <c r="F142" i="48"/>
  <c r="F151" i="48"/>
  <c r="D142" i="33"/>
  <c r="D151" i="33" s="1"/>
  <c r="C142" i="20"/>
  <c r="C151" i="20" s="1"/>
  <c r="X101" i="4"/>
  <c r="X34" i="4"/>
  <c r="E142" i="20"/>
  <c r="E151" i="20" s="1"/>
  <c r="C25" i="19"/>
  <c r="C85" i="35"/>
  <c r="C85" i="27"/>
  <c r="F88" i="46"/>
  <c r="D142" i="46"/>
  <c r="C111" i="5"/>
  <c r="C111" i="4" s="1"/>
  <c r="C85" i="36"/>
  <c r="F111" i="46"/>
  <c r="C142" i="26"/>
  <c r="C151" i="26" s="1"/>
  <c r="F25" i="46"/>
  <c r="C142" i="30"/>
  <c r="C151" i="30" s="1"/>
  <c r="C75" i="5"/>
  <c r="C75" i="4" s="1"/>
  <c r="C85" i="37"/>
  <c r="C111" i="22"/>
  <c r="C111" i="6" s="1"/>
  <c r="J111" i="4" s="1"/>
  <c r="D85" i="17"/>
  <c r="C88" i="5"/>
  <c r="C88" i="4" s="1"/>
  <c r="C85" i="34"/>
  <c r="C85" i="26"/>
  <c r="C85" i="30"/>
  <c r="E142" i="46"/>
  <c r="E151" i="46" s="1"/>
  <c r="C142" i="13"/>
  <c r="C151" i="13" s="1"/>
  <c r="C142" i="10"/>
  <c r="F25" i="20"/>
  <c r="D142" i="17"/>
  <c r="D151" i="17" s="1"/>
  <c r="X70" i="4"/>
  <c r="Q128" i="4"/>
  <c r="X128" i="4" s="1"/>
  <c r="X49" i="4"/>
  <c r="X89" i="4"/>
  <c r="X67" i="4"/>
  <c r="G16" i="60" s="1"/>
  <c r="C85" i="28"/>
  <c r="C142" i="9"/>
  <c r="C151" i="9" s="1"/>
  <c r="C142" i="16"/>
  <c r="C151" i="16" s="1"/>
  <c r="D73" i="48"/>
  <c r="C85" i="29"/>
  <c r="C85" i="33"/>
  <c r="C142" i="34"/>
  <c r="C151" i="34" s="1"/>
  <c r="C73" i="32"/>
  <c r="C85" i="32" s="1"/>
  <c r="X61" i="4"/>
  <c r="X134" i="4"/>
  <c r="C30" i="6"/>
  <c r="J30" i="4" s="1"/>
  <c r="X79" i="4"/>
  <c r="G52" i="60" s="1"/>
  <c r="G55" i="60" s="1"/>
  <c r="X10" i="4"/>
  <c r="G13" i="60" s="1"/>
  <c r="X38" i="4"/>
  <c r="X31" i="4"/>
  <c r="X22" i="4"/>
  <c r="G34" i="60" s="1"/>
  <c r="G37" i="60" s="1"/>
  <c r="C142" i="33"/>
  <c r="C151" i="33" s="1"/>
  <c r="C142" i="31"/>
  <c r="C151" i="31" s="1"/>
  <c r="C151" i="10"/>
  <c r="C73" i="22"/>
  <c r="C73" i="6" s="1"/>
  <c r="J73" i="4" s="1"/>
  <c r="C25" i="6"/>
  <c r="J25" i="4" s="1"/>
  <c r="C74" i="20"/>
  <c r="C74" i="6" s="1"/>
  <c r="J74" i="4" s="1"/>
  <c r="C75" i="6"/>
  <c r="J75" i="4" s="1"/>
  <c r="C142" i="15"/>
  <c r="C151" i="15" s="1"/>
  <c r="C142" i="27"/>
  <c r="C151" i="27" s="1"/>
  <c r="C142" i="21"/>
  <c r="C151" i="21" s="1"/>
  <c r="D142" i="20"/>
  <c r="D151" i="20" s="1"/>
  <c r="D151" i="47"/>
  <c r="F151" i="47" s="1"/>
  <c r="C85" i="15"/>
  <c r="F30" i="46"/>
  <c r="C142" i="32"/>
  <c r="C151" i="32" s="1"/>
  <c r="C142" i="12"/>
  <c r="C151" i="12" s="1"/>
  <c r="F111" i="20"/>
  <c r="F30" i="20"/>
  <c r="C85" i="16"/>
  <c r="C85" i="14"/>
  <c r="C85" i="12"/>
  <c r="C74" i="8"/>
  <c r="C25" i="8"/>
  <c r="C25" i="7" s="1"/>
  <c r="C142" i="18"/>
  <c r="C151" i="18" s="1"/>
  <c r="C142" i="45"/>
  <c r="C142" i="19"/>
  <c r="C142" i="14"/>
  <c r="C151" i="14" s="1"/>
  <c r="C85" i="46"/>
  <c r="C85" i="21"/>
  <c r="C142" i="36"/>
  <c r="C151" i="36" s="1"/>
  <c r="E85" i="46"/>
  <c r="D73" i="20"/>
  <c r="F73" i="20" s="1"/>
  <c r="C85" i="31"/>
  <c r="C85" i="13"/>
  <c r="C85" i="11"/>
  <c r="C85" i="9"/>
  <c r="C142" i="29"/>
  <c r="C151" i="29" s="1"/>
  <c r="F25" i="45"/>
  <c r="F30" i="45"/>
  <c r="C142" i="28"/>
  <c r="C151" i="28" s="1"/>
  <c r="C85" i="10"/>
  <c r="C142" i="8"/>
  <c r="D85" i="33"/>
  <c r="C85" i="45"/>
  <c r="D74" i="46"/>
  <c r="F74" i="46" s="1"/>
  <c r="F75" i="46"/>
  <c r="F74" i="45"/>
  <c r="F75" i="45"/>
  <c r="D73" i="46"/>
  <c r="E85" i="45"/>
  <c r="C142" i="17"/>
  <c r="C151" i="17" s="1"/>
  <c r="F150" i="33"/>
  <c r="F149" i="33"/>
  <c r="F148" i="33"/>
  <c r="F147" i="33"/>
  <c r="F145" i="33"/>
  <c r="F144" i="33"/>
  <c r="E143" i="33"/>
  <c r="F143" i="33" s="1"/>
  <c r="F141" i="33"/>
  <c r="F140" i="33"/>
  <c r="F139" i="33"/>
  <c r="F138" i="33"/>
  <c r="F137" i="33"/>
  <c r="F136" i="33"/>
  <c r="F135" i="33"/>
  <c r="E134" i="33"/>
  <c r="F134" i="33" s="1"/>
  <c r="F133" i="33"/>
  <c r="F132" i="33"/>
  <c r="F131" i="33"/>
  <c r="F130" i="33"/>
  <c r="F129" i="33"/>
  <c r="F127" i="33"/>
  <c r="F126" i="33"/>
  <c r="F125" i="33"/>
  <c r="F124" i="33"/>
  <c r="E123" i="33"/>
  <c r="F123" i="33" s="1"/>
  <c r="F122" i="33"/>
  <c r="F121" i="33"/>
  <c r="F120" i="33"/>
  <c r="F119" i="33"/>
  <c r="F118" i="33"/>
  <c r="F117" i="33"/>
  <c r="F116" i="33"/>
  <c r="F115" i="33"/>
  <c r="E114" i="33"/>
  <c r="F114" i="33" s="1"/>
  <c r="F113" i="33"/>
  <c r="F112" i="33"/>
  <c r="F110" i="33"/>
  <c r="F109" i="33"/>
  <c r="F108" i="33"/>
  <c r="F107" i="33"/>
  <c r="F106" i="33"/>
  <c r="E105" i="33"/>
  <c r="F105" i="33" s="1"/>
  <c r="F104" i="33"/>
  <c r="F103" i="33"/>
  <c r="F102" i="33"/>
  <c r="E101" i="33"/>
  <c r="F101" i="33" s="1"/>
  <c r="F100" i="33"/>
  <c r="F99" i="33"/>
  <c r="F98" i="33"/>
  <c r="F97" i="33"/>
  <c r="F96" i="33"/>
  <c r="F95" i="33"/>
  <c r="F94" i="33"/>
  <c r="F93" i="33"/>
  <c r="F92" i="33"/>
  <c r="F90" i="33"/>
  <c r="E89" i="33"/>
  <c r="F84" i="33"/>
  <c r="F83" i="33"/>
  <c r="F81" i="33"/>
  <c r="F80" i="33"/>
  <c r="E79" i="33"/>
  <c r="F79" i="33" s="1"/>
  <c r="F78" i="33"/>
  <c r="F77" i="33"/>
  <c r="F76" i="33"/>
  <c r="F71" i="33"/>
  <c r="E70" i="33"/>
  <c r="F70" i="33" s="1"/>
  <c r="F69" i="33"/>
  <c r="F68" i="33"/>
  <c r="E67" i="33"/>
  <c r="F67" i="33" s="1"/>
  <c r="F66" i="33"/>
  <c r="F65" i="33"/>
  <c r="F64" i="33"/>
  <c r="F63" i="33"/>
  <c r="F62" i="33"/>
  <c r="E61" i="33"/>
  <c r="F60" i="33"/>
  <c r="F59" i="33"/>
  <c r="F58" i="33"/>
  <c r="F57" i="33"/>
  <c r="F56" i="33"/>
  <c r="F55" i="33"/>
  <c r="F54" i="33"/>
  <c r="F53" i="33"/>
  <c r="F52" i="33"/>
  <c r="F51" i="33"/>
  <c r="F50" i="33"/>
  <c r="E49" i="33"/>
  <c r="F49" i="33" s="1"/>
  <c r="F48" i="33"/>
  <c r="F47" i="33"/>
  <c r="F46" i="33"/>
  <c r="E45" i="33"/>
  <c r="F44" i="33"/>
  <c r="F43" i="33"/>
  <c r="F42" i="33"/>
  <c r="F41" i="33"/>
  <c r="F40" i="33"/>
  <c r="F39" i="33"/>
  <c r="E38" i="33"/>
  <c r="F37" i="33"/>
  <c r="F36" i="33"/>
  <c r="F35" i="33"/>
  <c r="E34" i="33"/>
  <c r="F33" i="33"/>
  <c r="F32" i="33"/>
  <c r="E31" i="33"/>
  <c r="F29" i="33"/>
  <c r="F28" i="33"/>
  <c r="F27" i="33"/>
  <c r="E26" i="33"/>
  <c r="F26" i="33" s="1"/>
  <c r="F24" i="33"/>
  <c r="F23" i="33"/>
  <c r="E22" i="33"/>
  <c r="F22" i="33" s="1"/>
  <c r="F21" i="33"/>
  <c r="F20" i="33"/>
  <c r="F19" i="33"/>
  <c r="F18" i="33"/>
  <c r="F17" i="33"/>
  <c r="F16" i="33"/>
  <c r="F15" i="33"/>
  <c r="F14" i="33"/>
  <c r="F13" i="33"/>
  <c r="F12" i="33"/>
  <c r="F11" i="33"/>
  <c r="E10" i="33"/>
  <c r="E9" i="33" s="1"/>
  <c r="F150" i="34"/>
  <c r="F149" i="34"/>
  <c r="F148" i="34"/>
  <c r="F147" i="34"/>
  <c r="F145" i="34"/>
  <c r="F144" i="34"/>
  <c r="E143" i="34"/>
  <c r="D143" i="34"/>
  <c r="F141" i="34"/>
  <c r="F140" i="34"/>
  <c r="F139" i="34"/>
  <c r="F138" i="34"/>
  <c r="F137" i="34"/>
  <c r="F136" i="34"/>
  <c r="F135" i="34"/>
  <c r="E134" i="34"/>
  <c r="D134" i="34"/>
  <c r="F133" i="34"/>
  <c r="F132" i="34"/>
  <c r="F131" i="34"/>
  <c r="F130" i="34"/>
  <c r="F129" i="34"/>
  <c r="D128" i="34"/>
  <c r="F127" i="34"/>
  <c r="F126" i="34"/>
  <c r="F125" i="34"/>
  <c r="F124" i="34"/>
  <c r="E123" i="34"/>
  <c r="D123" i="34"/>
  <c r="F122" i="34"/>
  <c r="F121" i="34"/>
  <c r="F120" i="34"/>
  <c r="F119" i="34"/>
  <c r="F118" i="34"/>
  <c r="F117" i="34"/>
  <c r="F116" i="34"/>
  <c r="F115" i="34"/>
  <c r="E114" i="34"/>
  <c r="D114" i="34"/>
  <c r="D111" i="34" s="1"/>
  <c r="F113" i="34"/>
  <c r="F112" i="34"/>
  <c r="F110" i="34"/>
  <c r="F109" i="34"/>
  <c r="F108" i="34"/>
  <c r="F107" i="34"/>
  <c r="F106" i="34"/>
  <c r="E105" i="34"/>
  <c r="D105" i="34"/>
  <c r="F104" i="34"/>
  <c r="F103" i="34"/>
  <c r="F102" i="34"/>
  <c r="E101" i="34"/>
  <c r="D101" i="34"/>
  <c r="F100" i="34"/>
  <c r="F99" i="34"/>
  <c r="F98" i="34"/>
  <c r="F97" i="34"/>
  <c r="F96" i="34"/>
  <c r="F95" i="34"/>
  <c r="F94" i="34"/>
  <c r="F93" i="34"/>
  <c r="F90" i="34"/>
  <c r="E89" i="34"/>
  <c r="D89" i="34"/>
  <c r="F84" i="34"/>
  <c r="F83" i="34"/>
  <c r="F81" i="34"/>
  <c r="F80" i="34"/>
  <c r="E79" i="34"/>
  <c r="D79" i="34"/>
  <c r="D75" i="34" s="1"/>
  <c r="D74" i="34" s="1"/>
  <c r="F78" i="34"/>
  <c r="F77" i="34"/>
  <c r="F76" i="34"/>
  <c r="F71" i="34"/>
  <c r="E70" i="34"/>
  <c r="D70" i="34"/>
  <c r="F69" i="34"/>
  <c r="F68" i="34"/>
  <c r="E67" i="34"/>
  <c r="D67" i="34"/>
  <c r="F66" i="34"/>
  <c r="F65" i="34"/>
  <c r="F64" i="34"/>
  <c r="F63" i="34"/>
  <c r="F62" i="34"/>
  <c r="E61" i="34"/>
  <c r="D61" i="34"/>
  <c r="F60" i="34"/>
  <c r="F59" i="34"/>
  <c r="F58" i="34"/>
  <c r="F57" i="34"/>
  <c r="F56" i="34"/>
  <c r="F55" i="34"/>
  <c r="F54" i="34"/>
  <c r="F53" i="34"/>
  <c r="F52" i="34"/>
  <c r="F51" i="34"/>
  <c r="F50" i="34"/>
  <c r="E49" i="34"/>
  <c r="E45" i="34" s="1"/>
  <c r="D49" i="34"/>
  <c r="F48" i="34"/>
  <c r="F47" i="34"/>
  <c r="F46" i="34"/>
  <c r="F44" i="34"/>
  <c r="F43" i="34"/>
  <c r="F42" i="34"/>
  <c r="F41" i="34"/>
  <c r="F40" i="34"/>
  <c r="F39" i="34"/>
  <c r="E38" i="34"/>
  <c r="D38" i="34"/>
  <c r="F37" i="34"/>
  <c r="F36" i="34"/>
  <c r="F35" i="34"/>
  <c r="E34" i="34"/>
  <c r="D34" i="34"/>
  <c r="F33" i="34"/>
  <c r="F32" i="34"/>
  <c r="E31" i="34"/>
  <c r="D31" i="34"/>
  <c r="D30" i="34" s="1"/>
  <c r="F29" i="34"/>
  <c r="F28" i="34"/>
  <c r="F27" i="34"/>
  <c r="E26" i="34"/>
  <c r="D26" i="34"/>
  <c r="F24" i="34"/>
  <c r="F23" i="34"/>
  <c r="E22" i="34"/>
  <c r="D22" i="34"/>
  <c r="F21" i="34"/>
  <c r="F20" i="34"/>
  <c r="F19" i="34"/>
  <c r="F18" i="34"/>
  <c r="F17" i="34"/>
  <c r="F16" i="34"/>
  <c r="F15" i="34"/>
  <c r="F14" i="34"/>
  <c r="F13" i="34"/>
  <c r="F12" i="34"/>
  <c r="F11" i="34"/>
  <c r="E10" i="34"/>
  <c r="D10" i="34"/>
  <c r="D9" i="34" s="1"/>
  <c r="E9" i="34"/>
  <c r="F150" i="35"/>
  <c r="F149" i="35"/>
  <c r="F148" i="35"/>
  <c r="F147" i="35"/>
  <c r="F145" i="35"/>
  <c r="F144" i="35"/>
  <c r="E143" i="35"/>
  <c r="D143" i="35"/>
  <c r="F141" i="35"/>
  <c r="F140" i="35"/>
  <c r="F139" i="35"/>
  <c r="F138" i="35"/>
  <c r="F137" i="35"/>
  <c r="F136" i="35"/>
  <c r="F135" i="35"/>
  <c r="E134" i="35"/>
  <c r="E128" i="35" s="1"/>
  <c r="D134" i="35"/>
  <c r="D128" i="35" s="1"/>
  <c r="F133" i="35"/>
  <c r="F132" i="35"/>
  <c r="F131" i="35"/>
  <c r="F130" i="35"/>
  <c r="F129" i="35"/>
  <c r="F127" i="35"/>
  <c r="F126" i="35"/>
  <c r="F125" i="35"/>
  <c r="F124" i="35"/>
  <c r="E123" i="35"/>
  <c r="E111" i="35" s="1"/>
  <c r="D123" i="35"/>
  <c r="F122" i="35"/>
  <c r="F121" i="35"/>
  <c r="F120" i="35"/>
  <c r="F119" i="35"/>
  <c r="F118" i="35"/>
  <c r="F117" i="35"/>
  <c r="F116" i="35"/>
  <c r="F115" i="35"/>
  <c r="E114" i="35"/>
  <c r="D114" i="35"/>
  <c r="F113" i="35"/>
  <c r="F112" i="35"/>
  <c r="F110" i="35"/>
  <c r="F109" i="35"/>
  <c r="F108" i="35"/>
  <c r="F107" i="35"/>
  <c r="F106" i="35"/>
  <c r="E105" i="35"/>
  <c r="D105" i="35"/>
  <c r="F104" i="35"/>
  <c r="F103" i="35"/>
  <c r="F102" i="35"/>
  <c r="E101" i="35"/>
  <c r="D101" i="35"/>
  <c r="F100" i="35"/>
  <c r="F99" i="35"/>
  <c r="F98" i="35"/>
  <c r="F97" i="35"/>
  <c r="F96" i="35"/>
  <c r="F95" i="35"/>
  <c r="F94" i="35"/>
  <c r="F93" i="35"/>
  <c r="F92" i="35"/>
  <c r="F90" i="35"/>
  <c r="E89" i="35"/>
  <c r="E88" i="35" s="1"/>
  <c r="D89" i="35"/>
  <c r="F84" i="35"/>
  <c r="F83" i="35"/>
  <c r="F81" i="35"/>
  <c r="F80" i="35"/>
  <c r="E79" i="35"/>
  <c r="D79" i="35"/>
  <c r="D75" i="35" s="1"/>
  <c r="F78" i="35"/>
  <c r="F77" i="35"/>
  <c r="F76" i="35"/>
  <c r="F71" i="35"/>
  <c r="E70" i="35"/>
  <c r="D70" i="35"/>
  <c r="F69" i="35"/>
  <c r="F68" i="35"/>
  <c r="E67" i="35"/>
  <c r="D67" i="35"/>
  <c r="F66" i="35"/>
  <c r="F65" i="35"/>
  <c r="F64" i="35"/>
  <c r="F63" i="35"/>
  <c r="F62" i="35"/>
  <c r="E61" i="35"/>
  <c r="D61" i="35"/>
  <c r="F60" i="35"/>
  <c r="F59" i="35"/>
  <c r="F58" i="35"/>
  <c r="F57" i="35"/>
  <c r="F56" i="35"/>
  <c r="F55" i="35"/>
  <c r="F54" i="35"/>
  <c r="F53" i="35"/>
  <c r="F52" i="35"/>
  <c r="F51" i="35"/>
  <c r="F50" i="35"/>
  <c r="E49" i="35"/>
  <c r="E45" i="35" s="1"/>
  <c r="D49" i="35"/>
  <c r="F48" i="35"/>
  <c r="F47" i="35"/>
  <c r="F46" i="35"/>
  <c r="F44" i="35"/>
  <c r="F43" i="35"/>
  <c r="F42" i="35"/>
  <c r="F41" i="35"/>
  <c r="F40" i="35"/>
  <c r="F39" i="35"/>
  <c r="E38" i="35"/>
  <c r="D38" i="35"/>
  <c r="F37" i="35"/>
  <c r="F36" i="35"/>
  <c r="F35" i="35"/>
  <c r="E34" i="35"/>
  <c r="D34" i="35"/>
  <c r="F33" i="35"/>
  <c r="F32" i="35"/>
  <c r="E31" i="35"/>
  <c r="E30" i="35" s="1"/>
  <c r="D31" i="35"/>
  <c r="F29" i="35"/>
  <c r="F28" i="35"/>
  <c r="F27" i="35"/>
  <c r="E26" i="35"/>
  <c r="D26" i="35"/>
  <c r="F24" i="35"/>
  <c r="F23" i="35"/>
  <c r="E22" i="35"/>
  <c r="D22" i="35"/>
  <c r="F21" i="35"/>
  <c r="F20" i="35"/>
  <c r="F19" i="35"/>
  <c r="F18" i="35"/>
  <c r="F17" i="35"/>
  <c r="F16" i="35"/>
  <c r="F15" i="35"/>
  <c r="F14" i="35"/>
  <c r="F13" i="35"/>
  <c r="F12" i="35"/>
  <c r="F11" i="35"/>
  <c r="E10" i="35"/>
  <c r="E9" i="35" s="1"/>
  <c r="D10" i="35"/>
  <c r="F150" i="36"/>
  <c r="F149" i="36"/>
  <c r="F148" i="36"/>
  <c r="F147" i="36"/>
  <c r="F145" i="36"/>
  <c r="F144" i="36"/>
  <c r="E143" i="36"/>
  <c r="D143" i="36"/>
  <c r="F141" i="36"/>
  <c r="F140" i="36"/>
  <c r="F139" i="36"/>
  <c r="F138" i="36"/>
  <c r="F137" i="36"/>
  <c r="F136" i="36"/>
  <c r="F135" i="36"/>
  <c r="E134" i="36"/>
  <c r="E128" i="36" s="1"/>
  <c r="D134" i="36"/>
  <c r="F133" i="36"/>
  <c r="F132" i="36"/>
  <c r="F131" i="36"/>
  <c r="F130" i="36"/>
  <c r="F129" i="36"/>
  <c r="F127" i="36"/>
  <c r="F126" i="36"/>
  <c r="F125" i="36"/>
  <c r="F124" i="36"/>
  <c r="E123" i="36"/>
  <c r="E111" i="36" s="1"/>
  <c r="D123" i="36"/>
  <c r="D111" i="36" s="1"/>
  <c r="F122" i="36"/>
  <c r="F121" i="36"/>
  <c r="F120" i="36"/>
  <c r="F119" i="36"/>
  <c r="F118" i="36"/>
  <c r="F117" i="36"/>
  <c r="F116" i="36"/>
  <c r="F115" i="36"/>
  <c r="E114" i="36"/>
  <c r="D114" i="36"/>
  <c r="F113" i="36"/>
  <c r="F112" i="36"/>
  <c r="F110" i="36"/>
  <c r="F109" i="36"/>
  <c r="F108" i="36"/>
  <c r="F107" i="36"/>
  <c r="F106" i="36"/>
  <c r="E105" i="36"/>
  <c r="D105" i="36"/>
  <c r="F104" i="36"/>
  <c r="F103" i="36"/>
  <c r="F102" i="36"/>
  <c r="E101" i="36"/>
  <c r="D101" i="36"/>
  <c r="F100" i="36"/>
  <c r="F99" i="36"/>
  <c r="F98" i="36"/>
  <c r="F97" i="36"/>
  <c r="F96" i="36"/>
  <c r="F95" i="36"/>
  <c r="F94" i="36"/>
  <c r="F93" i="36"/>
  <c r="F92" i="36"/>
  <c r="F90" i="36"/>
  <c r="E89" i="36"/>
  <c r="E88" i="36" s="1"/>
  <c r="D89" i="36"/>
  <c r="F84" i="36"/>
  <c r="F83" i="36"/>
  <c r="F81" i="36"/>
  <c r="F80" i="36"/>
  <c r="E79" i="36"/>
  <c r="D79" i="36"/>
  <c r="F78" i="36"/>
  <c r="F77" i="36"/>
  <c r="F76" i="36"/>
  <c r="F71" i="36"/>
  <c r="E70" i="36"/>
  <c r="D70" i="36"/>
  <c r="F69" i="36"/>
  <c r="F68" i="36"/>
  <c r="E67" i="36"/>
  <c r="D67" i="36"/>
  <c r="F66" i="36"/>
  <c r="F65" i="36"/>
  <c r="F64" i="36"/>
  <c r="F63" i="36"/>
  <c r="F62" i="36"/>
  <c r="E61" i="36"/>
  <c r="D61" i="36"/>
  <c r="F60" i="36"/>
  <c r="F59" i="36"/>
  <c r="F58" i="36"/>
  <c r="F57" i="36"/>
  <c r="F56" i="36"/>
  <c r="F55" i="36"/>
  <c r="F54" i="36"/>
  <c r="F53" i="36"/>
  <c r="F52" i="36"/>
  <c r="F51" i="36"/>
  <c r="F50" i="36"/>
  <c r="E49" i="36"/>
  <c r="E45" i="36" s="1"/>
  <c r="D49" i="36"/>
  <c r="F48" i="36"/>
  <c r="F47" i="36"/>
  <c r="F46" i="36"/>
  <c r="F44" i="36"/>
  <c r="F43" i="36"/>
  <c r="F42" i="36"/>
  <c r="F41" i="36"/>
  <c r="F40" i="36"/>
  <c r="F39" i="36"/>
  <c r="E38" i="36"/>
  <c r="D38" i="36"/>
  <c r="F37" i="36"/>
  <c r="F36" i="36"/>
  <c r="F35" i="36"/>
  <c r="E34" i="36"/>
  <c r="D34" i="36"/>
  <c r="F33" i="36"/>
  <c r="F32" i="36"/>
  <c r="E31" i="36"/>
  <c r="D31" i="36"/>
  <c r="D30" i="36" s="1"/>
  <c r="F29" i="36"/>
  <c r="F28" i="36"/>
  <c r="F27" i="36"/>
  <c r="E26" i="36"/>
  <c r="D26" i="36"/>
  <c r="F24" i="36"/>
  <c r="F23" i="36"/>
  <c r="E22" i="36"/>
  <c r="D22" i="36"/>
  <c r="F21" i="36"/>
  <c r="F20" i="36"/>
  <c r="F19" i="36"/>
  <c r="F18" i="36"/>
  <c r="F17" i="36"/>
  <c r="F16" i="36"/>
  <c r="F15" i="36"/>
  <c r="F14" i="36"/>
  <c r="F13" i="36"/>
  <c r="F12" i="36"/>
  <c r="F11" i="36"/>
  <c r="E10" i="36"/>
  <c r="D10" i="36"/>
  <c r="E9" i="36"/>
  <c r="F150" i="37"/>
  <c r="F149" i="37"/>
  <c r="F148" i="37"/>
  <c r="F147" i="37"/>
  <c r="F145" i="37"/>
  <c r="F144" i="37"/>
  <c r="E143" i="37"/>
  <c r="D143" i="37"/>
  <c r="F141" i="37"/>
  <c r="F140" i="37"/>
  <c r="F139" i="37"/>
  <c r="F138" i="37"/>
  <c r="F137" i="37"/>
  <c r="F136" i="37"/>
  <c r="F135" i="37"/>
  <c r="E134" i="37"/>
  <c r="E128" i="37" s="1"/>
  <c r="D134" i="37"/>
  <c r="F133" i="37"/>
  <c r="F132" i="37"/>
  <c r="F131" i="37"/>
  <c r="F130" i="37"/>
  <c r="F129" i="37"/>
  <c r="D128" i="37"/>
  <c r="F127" i="37"/>
  <c r="F126" i="37"/>
  <c r="F125" i="37"/>
  <c r="F124" i="37"/>
  <c r="E123" i="37"/>
  <c r="D123" i="37"/>
  <c r="F122" i="37"/>
  <c r="F121" i="37"/>
  <c r="F120" i="37"/>
  <c r="F119" i="37"/>
  <c r="F118" i="37"/>
  <c r="F117" i="37"/>
  <c r="F116" i="37"/>
  <c r="F115" i="37"/>
  <c r="E114" i="37"/>
  <c r="F113" i="37"/>
  <c r="F112" i="37"/>
  <c r="D111" i="37"/>
  <c r="F110" i="37"/>
  <c r="F109" i="37"/>
  <c r="F108" i="37"/>
  <c r="F107" i="37"/>
  <c r="F106" i="37"/>
  <c r="E105" i="37"/>
  <c r="D105" i="37"/>
  <c r="F104" i="37"/>
  <c r="F103" i="37"/>
  <c r="F102" i="37"/>
  <c r="E101" i="37"/>
  <c r="D101" i="37"/>
  <c r="F100" i="37"/>
  <c r="F99" i="37"/>
  <c r="F98" i="37"/>
  <c r="F97" i="37"/>
  <c r="F96" i="37"/>
  <c r="F95" i="37"/>
  <c r="F94" i="37"/>
  <c r="F93" i="37"/>
  <c r="F90" i="37"/>
  <c r="E89" i="37"/>
  <c r="D89" i="37"/>
  <c r="F84" i="37"/>
  <c r="F83" i="37"/>
  <c r="F81" i="37"/>
  <c r="F80" i="37"/>
  <c r="E79" i="37"/>
  <c r="E75" i="37" s="1"/>
  <c r="E74" i="37" s="1"/>
  <c r="D79" i="37"/>
  <c r="D75" i="37" s="1"/>
  <c r="F78" i="37"/>
  <c r="F77" i="37"/>
  <c r="F76" i="37"/>
  <c r="F71" i="37"/>
  <c r="E70" i="37"/>
  <c r="D70" i="37"/>
  <c r="F69" i="37"/>
  <c r="F68" i="37"/>
  <c r="E67" i="37"/>
  <c r="D67" i="37"/>
  <c r="F66" i="37"/>
  <c r="F65" i="37"/>
  <c r="F64" i="37"/>
  <c r="F63" i="37"/>
  <c r="F62" i="37"/>
  <c r="E61" i="37"/>
  <c r="D61" i="37"/>
  <c r="F60" i="37"/>
  <c r="F59" i="37"/>
  <c r="F58" i="37"/>
  <c r="F57" i="37"/>
  <c r="F56" i="37"/>
  <c r="F55" i="37"/>
  <c r="F54" i="37"/>
  <c r="F53" i="37"/>
  <c r="F52" i="37"/>
  <c r="F51" i="37"/>
  <c r="F50" i="37"/>
  <c r="E49" i="37"/>
  <c r="E45" i="37" s="1"/>
  <c r="D49" i="37"/>
  <c r="F48" i="37"/>
  <c r="F47" i="37"/>
  <c r="F46" i="37"/>
  <c r="D45" i="37"/>
  <c r="F44" i="37"/>
  <c r="F43" i="37"/>
  <c r="F42" i="37"/>
  <c r="F41" i="37"/>
  <c r="F40" i="37"/>
  <c r="F39" i="37"/>
  <c r="E38" i="37"/>
  <c r="D38" i="37"/>
  <c r="F37" i="37"/>
  <c r="F36" i="37"/>
  <c r="F35" i="37"/>
  <c r="E34" i="37"/>
  <c r="D34" i="37"/>
  <c r="F33" i="37"/>
  <c r="F32" i="37"/>
  <c r="E31" i="37"/>
  <c r="E30" i="37" s="1"/>
  <c r="D31" i="37"/>
  <c r="F29" i="37"/>
  <c r="F28" i="37"/>
  <c r="F27" i="37"/>
  <c r="E26" i="37"/>
  <c r="D26" i="37"/>
  <c r="F24" i="37"/>
  <c r="F23" i="37"/>
  <c r="E22" i="37"/>
  <c r="D22" i="37"/>
  <c r="F21" i="37"/>
  <c r="F20" i="37"/>
  <c r="F19" i="37"/>
  <c r="F18" i="37"/>
  <c r="F17" i="37"/>
  <c r="F16" i="37"/>
  <c r="F15" i="37"/>
  <c r="F14" i="37"/>
  <c r="F13" i="37"/>
  <c r="F12" i="37"/>
  <c r="F11" i="37"/>
  <c r="E10" i="37"/>
  <c r="D10" i="37"/>
  <c r="E9" i="37"/>
  <c r="F150" i="32"/>
  <c r="F149" i="32"/>
  <c r="F148" i="32"/>
  <c r="F147" i="32"/>
  <c r="F145" i="32"/>
  <c r="F144" i="32"/>
  <c r="E143" i="32"/>
  <c r="D143" i="32"/>
  <c r="F141" i="32"/>
  <c r="F140" i="32"/>
  <c r="F139" i="32"/>
  <c r="F138" i="32"/>
  <c r="F137" i="32"/>
  <c r="F136" i="32"/>
  <c r="F135" i="32"/>
  <c r="E134" i="32"/>
  <c r="E128" i="32" s="1"/>
  <c r="D134" i="32"/>
  <c r="F133" i="32"/>
  <c r="F132" i="32"/>
  <c r="F131" i="32"/>
  <c r="F130" i="32"/>
  <c r="F129" i="32"/>
  <c r="F127" i="32"/>
  <c r="F126" i="32"/>
  <c r="F125" i="32"/>
  <c r="F124" i="32"/>
  <c r="E123" i="32"/>
  <c r="E111" i="32" s="1"/>
  <c r="D123" i="32"/>
  <c r="F122" i="32"/>
  <c r="F121" i="32"/>
  <c r="F120" i="32"/>
  <c r="F119" i="32"/>
  <c r="F118" i="32"/>
  <c r="F117" i="32"/>
  <c r="F116" i="32"/>
  <c r="F115" i="32"/>
  <c r="E114" i="32"/>
  <c r="D114" i="32"/>
  <c r="F113" i="32"/>
  <c r="F112" i="32"/>
  <c r="F110" i="32"/>
  <c r="F109" i="32"/>
  <c r="F108" i="32"/>
  <c r="F107" i="32"/>
  <c r="F106" i="32"/>
  <c r="E105" i="32"/>
  <c r="D105" i="32"/>
  <c r="F104" i="32"/>
  <c r="F103" i="32"/>
  <c r="F102" i="32"/>
  <c r="E101" i="32"/>
  <c r="D101" i="32"/>
  <c r="F100" i="32"/>
  <c r="F99" i="32"/>
  <c r="F98" i="32"/>
  <c r="F97" i="32"/>
  <c r="F96" i="32"/>
  <c r="F95" i="32"/>
  <c r="F94" i="32"/>
  <c r="F93" i="32"/>
  <c r="F92" i="32"/>
  <c r="F90" i="32"/>
  <c r="E89" i="32"/>
  <c r="E88" i="32" s="1"/>
  <c r="D89" i="32"/>
  <c r="F84" i="32"/>
  <c r="F83" i="32"/>
  <c r="F81" i="32"/>
  <c r="F80" i="32"/>
  <c r="E79" i="32"/>
  <c r="D79" i="32"/>
  <c r="F78" i="32"/>
  <c r="F77" i="32"/>
  <c r="F76" i="32"/>
  <c r="F71" i="32"/>
  <c r="E70" i="32"/>
  <c r="D70" i="32"/>
  <c r="F69" i="32"/>
  <c r="F68" i="32"/>
  <c r="E67" i="32"/>
  <c r="D67" i="32"/>
  <c r="F66" i="32"/>
  <c r="F65" i="32"/>
  <c r="F64" i="32"/>
  <c r="F63" i="32"/>
  <c r="F62" i="32"/>
  <c r="E61" i="32"/>
  <c r="D61" i="32"/>
  <c r="F60" i="32"/>
  <c r="F59" i="32"/>
  <c r="F58" i="32"/>
  <c r="F57" i="32"/>
  <c r="F56" i="32"/>
  <c r="F55" i="32"/>
  <c r="F54" i="32"/>
  <c r="F53" i="32"/>
  <c r="F52" i="32"/>
  <c r="F51" i="32"/>
  <c r="F50" i="32"/>
  <c r="E49" i="32"/>
  <c r="E45" i="32" s="1"/>
  <c r="D49" i="32"/>
  <c r="F48" i="32"/>
  <c r="F47" i="32"/>
  <c r="F46" i="32"/>
  <c r="F44" i="32"/>
  <c r="F43" i="32"/>
  <c r="F42" i="32"/>
  <c r="F41" i="32"/>
  <c r="F40" i="32"/>
  <c r="F39" i="32"/>
  <c r="E38" i="32"/>
  <c r="D38" i="32"/>
  <c r="F37" i="32"/>
  <c r="F36" i="32"/>
  <c r="F35" i="32"/>
  <c r="E34" i="32"/>
  <c r="D34" i="32"/>
  <c r="F33" i="32"/>
  <c r="F32" i="32"/>
  <c r="E31" i="32"/>
  <c r="D31" i="32"/>
  <c r="D30" i="32" s="1"/>
  <c r="F29" i="32"/>
  <c r="F28" i="32"/>
  <c r="F27" i="32"/>
  <c r="E26" i="32"/>
  <c r="D26" i="32"/>
  <c r="F24" i="32"/>
  <c r="F23" i="32"/>
  <c r="E22" i="32"/>
  <c r="D22" i="32"/>
  <c r="F21" i="32"/>
  <c r="F20" i="32"/>
  <c r="F19" i="32"/>
  <c r="F18" i="32"/>
  <c r="F17" i="32"/>
  <c r="F16" i="32"/>
  <c r="F15" i="32"/>
  <c r="F14" i="32"/>
  <c r="F13" i="32"/>
  <c r="F12" i="32"/>
  <c r="F11" i="32"/>
  <c r="E10" i="32"/>
  <c r="E9" i="32" s="1"/>
  <c r="D10" i="32"/>
  <c r="D9" i="32" s="1"/>
  <c r="F150" i="31"/>
  <c r="F149" i="31"/>
  <c r="F148" i="31"/>
  <c r="F147" i="31"/>
  <c r="F145" i="31"/>
  <c r="F144" i="31"/>
  <c r="E143" i="31"/>
  <c r="D143" i="31"/>
  <c r="F141" i="31"/>
  <c r="F140" i="31"/>
  <c r="F139" i="31"/>
  <c r="F138" i="31"/>
  <c r="F137" i="31"/>
  <c r="F136" i="31"/>
  <c r="F135" i="31"/>
  <c r="E134" i="31"/>
  <c r="E128" i="31" s="1"/>
  <c r="D134" i="31"/>
  <c r="D128" i="31" s="1"/>
  <c r="F133" i="31"/>
  <c r="F132" i="31"/>
  <c r="F131" i="31"/>
  <c r="F130" i="31"/>
  <c r="F129" i="31"/>
  <c r="F127" i="31"/>
  <c r="F126" i="31"/>
  <c r="F125" i="31"/>
  <c r="F124" i="31"/>
  <c r="E123" i="31"/>
  <c r="E111" i="31" s="1"/>
  <c r="D123" i="31"/>
  <c r="F122" i="31"/>
  <c r="F121" i="31"/>
  <c r="F120" i="31"/>
  <c r="F119" i="31"/>
  <c r="F118" i="31"/>
  <c r="F117" i="31"/>
  <c r="F116" i="31"/>
  <c r="F115" i="31"/>
  <c r="E114" i="31"/>
  <c r="D114" i="31"/>
  <c r="F113" i="31"/>
  <c r="F112" i="31"/>
  <c r="F110" i="31"/>
  <c r="F109" i="31"/>
  <c r="F108" i="31"/>
  <c r="F107" i="31"/>
  <c r="F106" i="31"/>
  <c r="E105" i="31"/>
  <c r="D105" i="31"/>
  <c r="F104" i="31"/>
  <c r="F103" i="31"/>
  <c r="F102" i="31"/>
  <c r="E101" i="31"/>
  <c r="D101" i="31"/>
  <c r="F100" i="31"/>
  <c r="F99" i="31"/>
  <c r="F98" i="31"/>
  <c r="F97" i="31"/>
  <c r="F96" i="31"/>
  <c r="F95" i="31"/>
  <c r="F94" i="31"/>
  <c r="F93" i="31"/>
  <c r="F92" i="31"/>
  <c r="F90" i="31"/>
  <c r="E89" i="31"/>
  <c r="E88" i="31" s="1"/>
  <c r="D89" i="31"/>
  <c r="F84" i="31"/>
  <c r="F83" i="31"/>
  <c r="F81" i="31"/>
  <c r="F80" i="31"/>
  <c r="E79" i="31"/>
  <c r="D79" i="31"/>
  <c r="F78" i="31"/>
  <c r="F77" i="31"/>
  <c r="F76" i="31"/>
  <c r="F71" i="31"/>
  <c r="E70" i="31"/>
  <c r="D70" i="31"/>
  <c r="F69" i="31"/>
  <c r="F68" i="31"/>
  <c r="E67" i="31"/>
  <c r="D67" i="31"/>
  <c r="F66" i="31"/>
  <c r="F65" i="31"/>
  <c r="F64" i="31"/>
  <c r="F63" i="31"/>
  <c r="F62" i="31"/>
  <c r="E61" i="31"/>
  <c r="D61" i="31"/>
  <c r="F60" i="31"/>
  <c r="F59" i="31"/>
  <c r="F58" i="31"/>
  <c r="F57" i="31"/>
  <c r="F56" i="31"/>
  <c r="F55" i="31"/>
  <c r="F54" i="31"/>
  <c r="F53" i="31"/>
  <c r="F52" i="31"/>
  <c r="F51" i="31"/>
  <c r="F50" i="31"/>
  <c r="E49" i="31"/>
  <c r="E45" i="31" s="1"/>
  <c r="D49" i="31"/>
  <c r="F48" i="31"/>
  <c r="F47" i="31"/>
  <c r="F46" i="31"/>
  <c r="F44" i="31"/>
  <c r="F43" i="31"/>
  <c r="F42" i="31"/>
  <c r="F41" i="31"/>
  <c r="F40" i="31"/>
  <c r="F39" i="31"/>
  <c r="E38" i="31"/>
  <c r="D38" i="31"/>
  <c r="F37" i="31"/>
  <c r="F36" i="31"/>
  <c r="F35" i="31"/>
  <c r="E34" i="31"/>
  <c r="D34" i="31"/>
  <c r="F33" i="31"/>
  <c r="F32" i="31"/>
  <c r="E31" i="31"/>
  <c r="D31" i="31"/>
  <c r="D30" i="31" s="1"/>
  <c r="F29" i="31"/>
  <c r="F28" i="31"/>
  <c r="F27" i="31"/>
  <c r="E26" i="31"/>
  <c r="D26" i="31"/>
  <c r="F24" i="31"/>
  <c r="F23" i="31"/>
  <c r="E22" i="31"/>
  <c r="D22" i="31"/>
  <c r="F21" i="31"/>
  <c r="F20" i="31"/>
  <c r="F19" i="31"/>
  <c r="F18" i="31"/>
  <c r="F17" i="31"/>
  <c r="F16" i="31"/>
  <c r="F15" i="31"/>
  <c r="F14" i="31"/>
  <c r="F13" i="31"/>
  <c r="F12" i="31"/>
  <c r="F11" i="31"/>
  <c r="E10" i="31"/>
  <c r="E9" i="31" s="1"/>
  <c r="D10" i="31"/>
  <c r="D9" i="31" s="1"/>
  <c r="F150" i="30"/>
  <c r="F149" i="30"/>
  <c r="F148" i="30"/>
  <c r="F147" i="30"/>
  <c r="F145" i="30"/>
  <c r="F144" i="30"/>
  <c r="E143" i="30"/>
  <c r="D143" i="30"/>
  <c r="F141" i="30"/>
  <c r="F140" i="30"/>
  <c r="F139" i="30"/>
  <c r="F138" i="30"/>
  <c r="F137" i="30"/>
  <c r="F136" i="30"/>
  <c r="F135" i="30"/>
  <c r="E134" i="30"/>
  <c r="E128" i="30" s="1"/>
  <c r="D134" i="30"/>
  <c r="F133" i="30"/>
  <c r="F132" i="30"/>
  <c r="F131" i="30"/>
  <c r="F130" i="30"/>
  <c r="F129" i="30"/>
  <c r="F127" i="30"/>
  <c r="F126" i="30"/>
  <c r="F125" i="30"/>
  <c r="F124" i="30"/>
  <c r="E123" i="30"/>
  <c r="D123" i="30"/>
  <c r="R122" i="4" s="1"/>
  <c r="Y122" i="4" s="1"/>
  <c r="F122" i="30"/>
  <c r="F121" i="30"/>
  <c r="F120" i="30"/>
  <c r="F119" i="30"/>
  <c r="F118" i="30"/>
  <c r="F117" i="30"/>
  <c r="F116" i="30"/>
  <c r="F115" i="30"/>
  <c r="E114" i="30"/>
  <c r="D114" i="30"/>
  <c r="R113" i="4" s="1"/>
  <c r="Y113" i="4" s="1"/>
  <c r="F113" i="30"/>
  <c r="F112" i="30"/>
  <c r="E111" i="30"/>
  <c r="F110" i="30"/>
  <c r="F109" i="30"/>
  <c r="F108" i="30"/>
  <c r="F107" i="30"/>
  <c r="F106" i="30"/>
  <c r="E105" i="30"/>
  <c r="D105" i="30"/>
  <c r="F104" i="30"/>
  <c r="F103" i="30"/>
  <c r="F102" i="30"/>
  <c r="E101" i="30"/>
  <c r="D101" i="30"/>
  <c r="F100" i="30"/>
  <c r="F99" i="30"/>
  <c r="F98" i="30"/>
  <c r="F97" i="30"/>
  <c r="F96" i="30"/>
  <c r="F95" i="30"/>
  <c r="F94" i="30"/>
  <c r="F90" i="30"/>
  <c r="E89" i="30"/>
  <c r="D89" i="30"/>
  <c r="F84" i="30"/>
  <c r="F83" i="30"/>
  <c r="F81" i="30"/>
  <c r="F80" i="30"/>
  <c r="E79" i="30"/>
  <c r="D79" i="30"/>
  <c r="F78" i="30"/>
  <c r="F77" i="30"/>
  <c r="F76" i="30"/>
  <c r="F71" i="30"/>
  <c r="E70" i="30"/>
  <c r="D70" i="30"/>
  <c r="F69" i="30"/>
  <c r="F68" i="30"/>
  <c r="E67" i="30"/>
  <c r="D67" i="30"/>
  <c r="F66" i="30"/>
  <c r="F65" i="30"/>
  <c r="F64" i="30"/>
  <c r="F63" i="30"/>
  <c r="F62" i="30"/>
  <c r="E61" i="30"/>
  <c r="D61" i="30"/>
  <c r="F60" i="30"/>
  <c r="F59" i="30"/>
  <c r="F58" i="30"/>
  <c r="F57" i="30"/>
  <c r="F56" i="30"/>
  <c r="F55" i="30"/>
  <c r="F54" i="30"/>
  <c r="F53" i="30"/>
  <c r="F52" i="30"/>
  <c r="F51" i="30"/>
  <c r="F50" i="30"/>
  <c r="E49" i="30"/>
  <c r="E45" i="30" s="1"/>
  <c r="D49" i="30"/>
  <c r="F48" i="30"/>
  <c r="F47" i="30"/>
  <c r="F46" i="30"/>
  <c r="F44" i="30"/>
  <c r="F43" i="30"/>
  <c r="F42" i="30"/>
  <c r="F41" i="30"/>
  <c r="F40" i="30"/>
  <c r="F39" i="30"/>
  <c r="E38" i="30"/>
  <c r="D38" i="30"/>
  <c r="F37" i="30"/>
  <c r="F36" i="30"/>
  <c r="F35" i="30"/>
  <c r="E34" i="30"/>
  <c r="D34" i="30"/>
  <c r="F33" i="30"/>
  <c r="F32" i="30"/>
  <c r="E31" i="30"/>
  <c r="D31" i="30"/>
  <c r="D30" i="30" s="1"/>
  <c r="F29" i="30"/>
  <c r="F28" i="30"/>
  <c r="F27" i="30"/>
  <c r="E26" i="30"/>
  <c r="D26" i="30"/>
  <c r="F24" i="30"/>
  <c r="F23" i="30"/>
  <c r="E22" i="30"/>
  <c r="D22" i="30"/>
  <c r="F21" i="30"/>
  <c r="F20" i="30"/>
  <c r="F19" i="30"/>
  <c r="F18" i="30"/>
  <c r="F17" i="30"/>
  <c r="F16" i="30"/>
  <c r="F15" i="30"/>
  <c r="F14" i="30"/>
  <c r="F13" i="30"/>
  <c r="F12" i="30"/>
  <c r="F11" i="30"/>
  <c r="E10" i="30"/>
  <c r="E9" i="30" s="1"/>
  <c r="D10" i="30"/>
  <c r="D9" i="30" s="1"/>
  <c r="F150" i="29"/>
  <c r="F149" i="29"/>
  <c r="F148" i="29"/>
  <c r="F147" i="29"/>
  <c r="F145" i="29"/>
  <c r="F144" i="29"/>
  <c r="E143" i="29"/>
  <c r="D143" i="29"/>
  <c r="F141" i="29"/>
  <c r="F140" i="29"/>
  <c r="F139" i="29"/>
  <c r="F138" i="29"/>
  <c r="F137" i="29"/>
  <c r="F136" i="29"/>
  <c r="F135" i="29"/>
  <c r="E134" i="29"/>
  <c r="E128" i="29" s="1"/>
  <c r="D134" i="29"/>
  <c r="F133" i="29"/>
  <c r="F132" i="29"/>
  <c r="F131" i="29"/>
  <c r="F130" i="29"/>
  <c r="F129" i="29"/>
  <c r="F127" i="29"/>
  <c r="F126" i="29"/>
  <c r="F125" i="29"/>
  <c r="F124" i="29"/>
  <c r="E123" i="29"/>
  <c r="D123" i="29"/>
  <c r="F122" i="29"/>
  <c r="F121" i="29"/>
  <c r="F120" i="29"/>
  <c r="F119" i="29"/>
  <c r="F118" i="29"/>
  <c r="F117" i="29"/>
  <c r="F116" i="29"/>
  <c r="F115" i="29"/>
  <c r="E114" i="29"/>
  <c r="D114" i="29"/>
  <c r="D111" i="29" s="1"/>
  <c r="F113" i="29"/>
  <c r="F112" i="29"/>
  <c r="F110" i="29"/>
  <c r="F109" i="29"/>
  <c r="F108" i="29"/>
  <c r="F107" i="29"/>
  <c r="F106" i="29"/>
  <c r="E105" i="29"/>
  <c r="D105" i="29"/>
  <c r="F104" i="29"/>
  <c r="F103" i="29"/>
  <c r="F102" i="29"/>
  <c r="E101" i="29"/>
  <c r="D101" i="29"/>
  <c r="F100" i="29"/>
  <c r="F99" i="29"/>
  <c r="F98" i="29"/>
  <c r="F97" i="29"/>
  <c r="F96" i="29"/>
  <c r="F95" i="29"/>
  <c r="F94" i="29"/>
  <c r="F93" i="29"/>
  <c r="F92" i="29"/>
  <c r="F90" i="29"/>
  <c r="E89" i="29"/>
  <c r="D88" i="29"/>
  <c r="F84" i="29"/>
  <c r="F83" i="29"/>
  <c r="F81" i="29"/>
  <c r="F80" i="29"/>
  <c r="E79" i="29"/>
  <c r="E75" i="29" s="1"/>
  <c r="E74" i="29" s="1"/>
  <c r="D79" i="29"/>
  <c r="F78" i="29"/>
  <c r="F77" i="29"/>
  <c r="F76" i="29"/>
  <c r="F71" i="29"/>
  <c r="E70" i="29"/>
  <c r="D70" i="29"/>
  <c r="F69" i="29"/>
  <c r="F68" i="29"/>
  <c r="E67" i="29"/>
  <c r="D67" i="29"/>
  <c r="F66" i="29"/>
  <c r="F65" i="29"/>
  <c r="F64" i="29"/>
  <c r="F63" i="29"/>
  <c r="F62" i="29"/>
  <c r="E61" i="29"/>
  <c r="D61" i="29"/>
  <c r="F60" i="29"/>
  <c r="F59" i="29"/>
  <c r="F58" i="29"/>
  <c r="F57" i="29"/>
  <c r="F56" i="29"/>
  <c r="F55" i="29"/>
  <c r="F54" i="29"/>
  <c r="F53" i="29"/>
  <c r="F52" i="29"/>
  <c r="F51" i="29"/>
  <c r="F50" i="29"/>
  <c r="E49" i="29"/>
  <c r="E45" i="29" s="1"/>
  <c r="D49" i="29"/>
  <c r="F48" i="29"/>
  <c r="F47" i="29"/>
  <c r="F46" i="29"/>
  <c r="D45" i="29"/>
  <c r="F44" i="29"/>
  <c r="F43" i="29"/>
  <c r="F42" i="29"/>
  <c r="F41" i="29"/>
  <c r="F40" i="29"/>
  <c r="F39" i="29"/>
  <c r="E38" i="29"/>
  <c r="D38" i="29"/>
  <c r="F37" i="29"/>
  <c r="F36" i="29"/>
  <c r="F35" i="29"/>
  <c r="E34" i="29"/>
  <c r="D34" i="29"/>
  <c r="F33" i="29"/>
  <c r="F32" i="29"/>
  <c r="E31" i="29"/>
  <c r="E30" i="29" s="1"/>
  <c r="D31" i="29"/>
  <c r="F29" i="29"/>
  <c r="F28" i="29"/>
  <c r="F27" i="29"/>
  <c r="E26" i="29"/>
  <c r="D26" i="29"/>
  <c r="F24" i="29"/>
  <c r="F23" i="29"/>
  <c r="E22" i="29"/>
  <c r="D22" i="29"/>
  <c r="F21" i="29"/>
  <c r="F20" i="29"/>
  <c r="F19" i="29"/>
  <c r="F18" i="29"/>
  <c r="F17" i="29"/>
  <c r="F16" i="29"/>
  <c r="F15" i="29"/>
  <c r="F14" i="29"/>
  <c r="F13" i="29"/>
  <c r="F12" i="29"/>
  <c r="F11" i="29"/>
  <c r="E10" i="29"/>
  <c r="D10" i="29"/>
  <c r="E9" i="29"/>
  <c r="F150" i="28"/>
  <c r="F149" i="28"/>
  <c r="F148" i="28"/>
  <c r="F147" i="28"/>
  <c r="F145" i="28"/>
  <c r="F144" i="28"/>
  <c r="E143" i="28"/>
  <c r="D143" i="28"/>
  <c r="F141" i="28"/>
  <c r="F140" i="28"/>
  <c r="F139" i="28"/>
  <c r="F138" i="28"/>
  <c r="F137" i="28"/>
  <c r="F136" i="28"/>
  <c r="F135" i="28"/>
  <c r="E134" i="28"/>
  <c r="E128" i="28" s="1"/>
  <c r="D134" i="28"/>
  <c r="F133" i="28"/>
  <c r="F132" i="28"/>
  <c r="F131" i="28"/>
  <c r="F130" i="28"/>
  <c r="F129" i="28"/>
  <c r="D128" i="28"/>
  <c r="F127" i="28"/>
  <c r="F126" i="28"/>
  <c r="F125" i="28"/>
  <c r="F124" i="28"/>
  <c r="E123" i="28"/>
  <c r="D123" i="28"/>
  <c r="F122" i="28"/>
  <c r="F121" i="28"/>
  <c r="F120" i="28"/>
  <c r="F119" i="28"/>
  <c r="F118" i="28"/>
  <c r="F117" i="28"/>
  <c r="F116" i="28"/>
  <c r="F115" i="28"/>
  <c r="E114" i="28"/>
  <c r="D114" i="28"/>
  <c r="F113" i="28"/>
  <c r="F112" i="28"/>
  <c r="F110" i="28"/>
  <c r="F109" i="28"/>
  <c r="F108" i="28"/>
  <c r="F107" i="28"/>
  <c r="F106" i="28"/>
  <c r="E105" i="28"/>
  <c r="D105" i="28"/>
  <c r="F104" i="28"/>
  <c r="F103" i="28"/>
  <c r="F102" i="28"/>
  <c r="E101" i="28"/>
  <c r="D101" i="28"/>
  <c r="F100" i="28"/>
  <c r="F99" i="28"/>
  <c r="F98" i="28"/>
  <c r="F97" i="28"/>
  <c r="F96" i="28"/>
  <c r="F95" i="28"/>
  <c r="F94" i="28"/>
  <c r="F93" i="28"/>
  <c r="F92" i="28"/>
  <c r="F90" i="28"/>
  <c r="E89" i="28"/>
  <c r="E88" i="28" s="1"/>
  <c r="D89" i="28"/>
  <c r="F84" i="28"/>
  <c r="F83" i="28"/>
  <c r="F81" i="28"/>
  <c r="F80" i="28"/>
  <c r="E79" i="28"/>
  <c r="D79" i="28"/>
  <c r="D75" i="28" s="1"/>
  <c r="D74" i="28" s="1"/>
  <c r="F78" i="28"/>
  <c r="F77" i="28"/>
  <c r="F76" i="28"/>
  <c r="F71" i="28"/>
  <c r="E70" i="28"/>
  <c r="D70" i="28"/>
  <c r="F69" i="28"/>
  <c r="F68" i="28"/>
  <c r="E67" i="28"/>
  <c r="D67" i="28"/>
  <c r="F66" i="28"/>
  <c r="F65" i="28"/>
  <c r="F64" i="28"/>
  <c r="F63" i="28"/>
  <c r="F62" i="28"/>
  <c r="E61" i="28"/>
  <c r="D61" i="28"/>
  <c r="F60" i="28"/>
  <c r="F59" i="28"/>
  <c r="F58" i="28"/>
  <c r="F57" i="28"/>
  <c r="F56" i="28"/>
  <c r="F55" i="28"/>
  <c r="F54" i="28"/>
  <c r="F53" i="28"/>
  <c r="F52" i="28"/>
  <c r="F51" i="28"/>
  <c r="F50" i="28"/>
  <c r="E49" i="28"/>
  <c r="E45" i="28" s="1"/>
  <c r="D49" i="28"/>
  <c r="F48" i="28"/>
  <c r="F47" i="28"/>
  <c r="F46" i="28"/>
  <c r="F44" i="28"/>
  <c r="F43" i="28"/>
  <c r="F42" i="28"/>
  <c r="F41" i="28"/>
  <c r="F40" i="28"/>
  <c r="F39" i="28"/>
  <c r="E38" i="28"/>
  <c r="D38" i="28"/>
  <c r="F37" i="28"/>
  <c r="F36" i="28"/>
  <c r="F35" i="28"/>
  <c r="E34" i="28"/>
  <c r="D34" i="28"/>
  <c r="F33" i="28"/>
  <c r="F32" i="28"/>
  <c r="E31" i="28"/>
  <c r="E30" i="28" s="1"/>
  <c r="D31" i="28"/>
  <c r="F29" i="28"/>
  <c r="F28" i="28"/>
  <c r="F27" i="28"/>
  <c r="E26" i="28"/>
  <c r="D26" i="28"/>
  <c r="F24" i="28"/>
  <c r="F23" i="28"/>
  <c r="E22" i="28"/>
  <c r="D22" i="28"/>
  <c r="F21" i="28"/>
  <c r="F20" i="28"/>
  <c r="F19" i="28"/>
  <c r="F18" i="28"/>
  <c r="F17" i="28"/>
  <c r="F16" i="28"/>
  <c r="F15" i="28"/>
  <c r="F14" i="28"/>
  <c r="F13" i="28"/>
  <c r="F12" i="28"/>
  <c r="F11" i="28"/>
  <c r="E10" i="28"/>
  <c r="E9" i="28" s="1"/>
  <c r="D10" i="28"/>
  <c r="F150" i="27"/>
  <c r="F149" i="27"/>
  <c r="F148" i="27"/>
  <c r="F147" i="27"/>
  <c r="F145" i="27"/>
  <c r="F144" i="27"/>
  <c r="E143" i="27"/>
  <c r="D143" i="27"/>
  <c r="F141" i="27"/>
  <c r="F140" i="27"/>
  <c r="F139" i="27"/>
  <c r="F138" i="27"/>
  <c r="F137" i="27"/>
  <c r="F136" i="27"/>
  <c r="F135" i="27"/>
  <c r="E134" i="27"/>
  <c r="E128" i="27" s="1"/>
  <c r="D134" i="27"/>
  <c r="F133" i="27"/>
  <c r="F132" i="27"/>
  <c r="F131" i="27"/>
  <c r="F130" i="27"/>
  <c r="F129" i="27"/>
  <c r="F127" i="27"/>
  <c r="F126" i="27"/>
  <c r="F125" i="27"/>
  <c r="F124" i="27"/>
  <c r="E123" i="27"/>
  <c r="E111" i="27" s="1"/>
  <c r="D123" i="27"/>
  <c r="D111" i="27" s="1"/>
  <c r="F122" i="27"/>
  <c r="F121" i="27"/>
  <c r="F120" i="27"/>
  <c r="F119" i="27"/>
  <c r="F118" i="27"/>
  <c r="F117" i="27"/>
  <c r="F116" i="27"/>
  <c r="F115" i="27"/>
  <c r="E114" i="27"/>
  <c r="D114" i="27"/>
  <c r="F113" i="27"/>
  <c r="F112" i="27"/>
  <c r="F110" i="27"/>
  <c r="F109" i="27"/>
  <c r="F108" i="27"/>
  <c r="F107" i="27"/>
  <c r="F106" i="27"/>
  <c r="E105" i="27"/>
  <c r="D105" i="27"/>
  <c r="F104" i="27"/>
  <c r="F103" i="27"/>
  <c r="F102" i="27"/>
  <c r="E101" i="27"/>
  <c r="D101" i="27"/>
  <c r="F100" i="27"/>
  <c r="F99" i="27"/>
  <c r="F98" i="27"/>
  <c r="F97" i="27"/>
  <c r="F96" i="27"/>
  <c r="F95" i="27"/>
  <c r="F94" i="27"/>
  <c r="F93" i="27"/>
  <c r="F92" i="27"/>
  <c r="F90" i="27"/>
  <c r="E89" i="27"/>
  <c r="E88" i="27" s="1"/>
  <c r="D89" i="27"/>
  <c r="F84" i="27"/>
  <c r="F83" i="27"/>
  <c r="F81" i="27"/>
  <c r="F80" i="27"/>
  <c r="E79" i="27"/>
  <c r="D79" i="27"/>
  <c r="F78" i="27"/>
  <c r="F77" i="27"/>
  <c r="F76" i="27"/>
  <c r="F71" i="27"/>
  <c r="E70" i="27"/>
  <c r="D70" i="27"/>
  <c r="F69" i="27"/>
  <c r="F68" i="27"/>
  <c r="E67" i="27"/>
  <c r="D67" i="27"/>
  <c r="F66" i="27"/>
  <c r="F65" i="27"/>
  <c r="F64" i="27"/>
  <c r="F63" i="27"/>
  <c r="F62" i="27"/>
  <c r="E61" i="27"/>
  <c r="D61" i="27"/>
  <c r="F60" i="27"/>
  <c r="F59" i="27"/>
  <c r="F58" i="27"/>
  <c r="F57" i="27"/>
  <c r="F56" i="27"/>
  <c r="F55" i="27"/>
  <c r="F54" i="27"/>
  <c r="F53" i="27"/>
  <c r="F52" i="27"/>
  <c r="F51" i="27"/>
  <c r="F50" i="27"/>
  <c r="E49" i="27"/>
  <c r="E45" i="27" s="1"/>
  <c r="D49" i="27"/>
  <c r="F48" i="27"/>
  <c r="F47" i="27"/>
  <c r="F46" i="27"/>
  <c r="F44" i="27"/>
  <c r="F43" i="27"/>
  <c r="F42" i="27"/>
  <c r="F41" i="27"/>
  <c r="F40" i="27"/>
  <c r="F39" i="27"/>
  <c r="E38" i="27"/>
  <c r="D38" i="27"/>
  <c r="F37" i="27"/>
  <c r="F36" i="27"/>
  <c r="F35" i="27"/>
  <c r="E34" i="27"/>
  <c r="D34" i="27"/>
  <c r="F33" i="27"/>
  <c r="F32" i="27"/>
  <c r="E31" i="27"/>
  <c r="D31" i="27"/>
  <c r="D30" i="27" s="1"/>
  <c r="F29" i="27"/>
  <c r="F28" i="27"/>
  <c r="F27" i="27"/>
  <c r="E26" i="27"/>
  <c r="D26" i="27"/>
  <c r="F24" i="27"/>
  <c r="F23" i="27"/>
  <c r="E22" i="27"/>
  <c r="D22" i="27"/>
  <c r="F21" i="27"/>
  <c r="F20" i="27"/>
  <c r="F19" i="27"/>
  <c r="F18" i="27"/>
  <c r="F17" i="27"/>
  <c r="F16" i="27"/>
  <c r="F15" i="27"/>
  <c r="F14" i="27"/>
  <c r="F13" i="27"/>
  <c r="F12" i="27"/>
  <c r="F11" i="27"/>
  <c r="E10" i="27"/>
  <c r="E9" i="27" s="1"/>
  <c r="D10" i="27"/>
  <c r="F150" i="26"/>
  <c r="F149" i="26"/>
  <c r="F148" i="26"/>
  <c r="F147" i="26"/>
  <c r="F145" i="26"/>
  <c r="F144" i="26"/>
  <c r="E143" i="26"/>
  <c r="D143" i="26"/>
  <c r="F141" i="26"/>
  <c r="F140" i="26"/>
  <c r="F139" i="26"/>
  <c r="F138" i="26"/>
  <c r="F137" i="26"/>
  <c r="F136" i="26"/>
  <c r="F135" i="26"/>
  <c r="E134" i="26"/>
  <c r="E128" i="26" s="1"/>
  <c r="D134" i="26"/>
  <c r="F133" i="26"/>
  <c r="F132" i="26"/>
  <c r="F131" i="26"/>
  <c r="F130" i="26"/>
  <c r="F129" i="26"/>
  <c r="F127" i="26"/>
  <c r="F126" i="26"/>
  <c r="F125" i="26"/>
  <c r="F124" i="26"/>
  <c r="E123" i="26"/>
  <c r="E111" i="26" s="1"/>
  <c r="D123" i="26"/>
  <c r="F122" i="26"/>
  <c r="F121" i="26"/>
  <c r="F120" i="26"/>
  <c r="F119" i="26"/>
  <c r="F118" i="26"/>
  <c r="F117" i="26"/>
  <c r="F116" i="26"/>
  <c r="F115" i="26"/>
  <c r="E114" i="26"/>
  <c r="D114" i="26"/>
  <c r="F113" i="26"/>
  <c r="F112" i="26"/>
  <c r="F110" i="26"/>
  <c r="F109" i="26"/>
  <c r="F108" i="26"/>
  <c r="F107" i="26"/>
  <c r="F106" i="26"/>
  <c r="E105" i="26"/>
  <c r="D105" i="26"/>
  <c r="F104" i="26"/>
  <c r="F103" i="26"/>
  <c r="F102" i="26"/>
  <c r="E101" i="26"/>
  <c r="D101" i="26"/>
  <c r="F100" i="26"/>
  <c r="F99" i="26"/>
  <c r="F98" i="26"/>
  <c r="F97" i="26"/>
  <c r="F96" i="26"/>
  <c r="F95" i="26"/>
  <c r="F94" i="26"/>
  <c r="F93" i="26"/>
  <c r="F92" i="26"/>
  <c r="F90" i="26"/>
  <c r="E89" i="26"/>
  <c r="E88" i="26" s="1"/>
  <c r="D89" i="26"/>
  <c r="F84" i="26"/>
  <c r="F83" i="26"/>
  <c r="F81" i="26"/>
  <c r="F80" i="26"/>
  <c r="E79" i="26"/>
  <c r="D79" i="26"/>
  <c r="D75" i="26" s="1"/>
  <c r="D74" i="26" s="1"/>
  <c r="F78" i="26"/>
  <c r="F77" i="26"/>
  <c r="F76" i="26"/>
  <c r="F71" i="26"/>
  <c r="E70" i="26"/>
  <c r="D70" i="26"/>
  <c r="F69" i="26"/>
  <c r="F68" i="26"/>
  <c r="E67" i="26"/>
  <c r="D67" i="26"/>
  <c r="F66" i="26"/>
  <c r="F65" i="26"/>
  <c r="F64" i="26"/>
  <c r="F63" i="26"/>
  <c r="F62" i="26"/>
  <c r="E61" i="26"/>
  <c r="D61" i="26"/>
  <c r="F60" i="26"/>
  <c r="F59" i="26"/>
  <c r="F58" i="26"/>
  <c r="F57" i="26"/>
  <c r="F56" i="26"/>
  <c r="F55" i="26"/>
  <c r="F54" i="26"/>
  <c r="F53" i="26"/>
  <c r="F52" i="26"/>
  <c r="F51" i="26"/>
  <c r="F50" i="26"/>
  <c r="E49" i="26"/>
  <c r="E45" i="26" s="1"/>
  <c r="D49" i="26"/>
  <c r="F48" i="26"/>
  <c r="F47" i="26"/>
  <c r="F46" i="26"/>
  <c r="F44" i="26"/>
  <c r="F43" i="26"/>
  <c r="F42" i="26"/>
  <c r="F41" i="26"/>
  <c r="F40" i="26"/>
  <c r="F39" i="26"/>
  <c r="E38" i="26"/>
  <c r="D38" i="26"/>
  <c r="F37" i="26"/>
  <c r="F36" i="26"/>
  <c r="F35" i="26"/>
  <c r="E34" i="26"/>
  <c r="D34" i="26"/>
  <c r="F33" i="26"/>
  <c r="F32" i="26"/>
  <c r="E31" i="26"/>
  <c r="D31" i="26"/>
  <c r="F29" i="26"/>
  <c r="F28" i="26"/>
  <c r="F27" i="26"/>
  <c r="E26" i="26"/>
  <c r="D26" i="26"/>
  <c r="F24" i="26"/>
  <c r="F23" i="26"/>
  <c r="E22" i="26"/>
  <c r="D22" i="26"/>
  <c r="F21" i="26"/>
  <c r="F20" i="26"/>
  <c r="F19" i="26"/>
  <c r="F18" i="26"/>
  <c r="F17" i="26"/>
  <c r="F16" i="26"/>
  <c r="F15" i="26"/>
  <c r="F14" i="26"/>
  <c r="F13" i="26"/>
  <c r="F12" i="26"/>
  <c r="F11" i="26"/>
  <c r="E10" i="26"/>
  <c r="E9" i="26" s="1"/>
  <c r="D10" i="26"/>
  <c r="D9" i="26" s="1"/>
  <c r="I64" i="25"/>
  <c r="H64" i="25"/>
  <c r="G64" i="25"/>
  <c r="I61" i="25"/>
  <c r="H61" i="25"/>
  <c r="G61" i="25"/>
  <c r="I51" i="25"/>
  <c r="H51" i="25"/>
  <c r="G51" i="25"/>
  <c r="I48" i="25"/>
  <c r="H48" i="25"/>
  <c r="I46" i="25"/>
  <c r="H46" i="25"/>
  <c r="I39" i="25"/>
  <c r="H39" i="25"/>
  <c r="G39" i="25"/>
  <c r="I35" i="25"/>
  <c r="H35" i="25"/>
  <c r="H24" i="25"/>
  <c r="G24" i="25"/>
  <c r="I24" i="25"/>
  <c r="I69" i="25" s="1"/>
  <c r="I20" i="25"/>
  <c r="I68" i="25" s="1"/>
  <c r="H20" i="25"/>
  <c r="H68" i="25" s="1"/>
  <c r="G20" i="25"/>
  <c r="D15" i="24"/>
  <c r="H74" i="25" l="1"/>
  <c r="E111" i="34"/>
  <c r="I73" i="25"/>
  <c r="G74" i="25"/>
  <c r="I74" i="25"/>
  <c r="C142" i="7"/>
  <c r="C74" i="7"/>
  <c r="Q74" i="4" s="1"/>
  <c r="X74" i="4" s="1"/>
  <c r="E111" i="37"/>
  <c r="F111" i="37" s="1"/>
  <c r="Q111" i="4"/>
  <c r="X111" i="4" s="1"/>
  <c r="G21" i="60" s="1"/>
  <c r="E111" i="28"/>
  <c r="E142" i="28" s="1"/>
  <c r="C85" i="22"/>
  <c r="C142" i="22"/>
  <c r="C142" i="6" s="1"/>
  <c r="J142" i="4" s="1"/>
  <c r="F151" i="20"/>
  <c r="X88" i="4"/>
  <c r="G19" i="60" s="1"/>
  <c r="F142" i="46"/>
  <c r="D151" i="46"/>
  <c r="F151" i="46" s="1"/>
  <c r="X75" i="4"/>
  <c r="C25" i="5"/>
  <c r="C25" i="4" s="1"/>
  <c r="C73" i="19"/>
  <c r="E88" i="33"/>
  <c r="F88" i="33" s="1"/>
  <c r="F142" i="20"/>
  <c r="F73" i="48"/>
  <c r="D85" i="48"/>
  <c r="F85" i="48" s="1"/>
  <c r="F153" i="48" s="1"/>
  <c r="Q142" i="4"/>
  <c r="X30" i="4"/>
  <c r="E111" i="33"/>
  <c r="F111" i="33" s="1"/>
  <c r="D85" i="20"/>
  <c r="F85" i="20" s="1"/>
  <c r="F153" i="20" s="1"/>
  <c r="C151" i="45"/>
  <c r="C151" i="19"/>
  <c r="C142" i="5"/>
  <c r="C142" i="4" s="1"/>
  <c r="C85" i="20"/>
  <c r="D85" i="47"/>
  <c r="F85" i="47" s="1"/>
  <c r="F153" i="47" s="1"/>
  <c r="G69" i="25"/>
  <c r="H49" i="25"/>
  <c r="H52" i="25" s="1"/>
  <c r="I49" i="25"/>
  <c r="I52" i="25" s="1"/>
  <c r="F34" i="26"/>
  <c r="F38" i="26"/>
  <c r="F61" i="26"/>
  <c r="F70" i="26"/>
  <c r="F89" i="26"/>
  <c r="F101" i="26"/>
  <c r="F105" i="26"/>
  <c r="F9" i="30"/>
  <c r="F9" i="32"/>
  <c r="F134" i="32"/>
  <c r="F34" i="37"/>
  <c r="F67" i="37"/>
  <c r="F143" i="37"/>
  <c r="F22" i="36"/>
  <c r="F38" i="36"/>
  <c r="F49" i="36"/>
  <c r="F61" i="36"/>
  <c r="F70" i="36"/>
  <c r="F101" i="36"/>
  <c r="F34" i="35"/>
  <c r="F67" i="35"/>
  <c r="E30" i="33"/>
  <c r="E25" i="33" s="1"/>
  <c r="E73" i="33" s="1"/>
  <c r="F73" i="33" s="1"/>
  <c r="F123" i="26"/>
  <c r="F134" i="30"/>
  <c r="C73" i="8"/>
  <c r="C73" i="7" s="1"/>
  <c r="Q73" i="4" s="1"/>
  <c r="Q25" i="4"/>
  <c r="F134" i="26"/>
  <c r="F22" i="27"/>
  <c r="F38" i="27"/>
  <c r="F49" i="27"/>
  <c r="F70" i="27"/>
  <c r="F22" i="29"/>
  <c r="F26" i="29"/>
  <c r="F49" i="29"/>
  <c r="F67" i="29"/>
  <c r="F70" i="29"/>
  <c r="F143" i="29"/>
  <c r="F49" i="30"/>
  <c r="F67" i="30"/>
  <c r="F70" i="30"/>
  <c r="E88" i="30"/>
  <c r="E142" i="30" s="1"/>
  <c r="F9" i="31"/>
  <c r="F128" i="31"/>
  <c r="F22" i="34"/>
  <c r="D25" i="34"/>
  <c r="F38" i="34"/>
  <c r="F67" i="34"/>
  <c r="D88" i="34"/>
  <c r="D142" i="34" s="1"/>
  <c r="D151" i="34" s="1"/>
  <c r="C151" i="8"/>
  <c r="F31" i="26"/>
  <c r="D128" i="26"/>
  <c r="F128" i="26" s="1"/>
  <c r="F105" i="27"/>
  <c r="F10" i="28"/>
  <c r="F22" i="28"/>
  <c r="F26" i="28"/>
  <c r="F61" i="28"/>
  <c r="F105" i="29"/>
  <c r="D128" i="30"/>
  <c r="F49" i="31"/>
  <c r="F70" i="31"/>
  <c r="F101" i="31"/>
  <c r="F105" i="31"/>
  <c r="F114" i="31"/>
  <c r="F123" i="31"/>
  <c r="F143" i="31"/>
  <c r="F49" i="32"/>
  <c r="F67" i="32"/>
  <c r="F70" i="32"/>
  <c r="F114" i="32"/>
  <c r="D128" i="32"/>
  <c r="F128" i="32" s="1"/>
  <c r="F105" i="36"/>
  <c r="F22" i="35"/>
  <c r="F26" i="35"/>
  <c r="F89" i="35"/>
  <c r="E88" i="34"/>
  <c r="F67" i="26"/>
  <c r="E75" i="26"/>
  <c r="E74" i="26" s="1"/>
  <c r="F74" i="26" s="1"/>
  <c r="F61" i="27"/>
  <c r="F79" i="27"/>
  <c r="D75" i="27"/>
  <c r="F89" i="27"/>
  <c r="F101" i="27"/>
  <c r="F134" i="27"/>
  <c r="F34" i="28"/>
  <c r="F38" i="28"/>
  <c r="F67" i="28"/>
  <c r="E75" i="28"/>
  <c r="E74" i="28" s="1"/>
  <c r="F74" i="28" s="1"/>
  <c r="F123" i="28"/>
  <c r="F134" i="28"/>
  <c r="F10" i="29"/>
  <c r="F34" i="29"/>
  <c r="F79" i="29"/>
  <c r="D75" i="29"/>
  <c r="F101" i="29"/>
  <c r="F123" i="29"/>
  <c r="F134" i="29"/>
  <c r="F61" i="30"/>
  <c r="E75" i="30"/>
  <c r="E74" i="30" s="1"/>
  <c r="F101" i="30"/>
  <c r="F105" i="30"/>
  <c r="F114" i="30"/>
  <c r="E30" i="31"/>
  <c r="F30" i="31" s="1"/>
  <c r="F79" i="31"/>
  <c r="D75" i="31"/>
  <c r="E30" i="32"/>
  <c r="F30" i="32" s="1"/>
  <c r="F79" i="32"/>
  <c r="D75" i="32"/>
  <c r="F101" i="32"/>
  <c r="F105" i="32"/>
  <c r="F22" i="37"/>
  <c r="E88" i="37"/>
  <c r="F101" i="37"/>
  <c r="F114" i="37"/>
  <c r="F34" i="36"/>
  <c r="E75" i="36"/>
  <c r="E74" i="36" s="1"/>
  <c r="F61" i="35"/>
  <c r="E75" i="35"/>
  <c r="E74" i="35" s="1"/>
  <c r="F134" i="35"/>
  <c r="F34" i="34"/>
  <c r="F70" i="34"/>
  <c r="E75" i="34"/>
  <c r="E74" i="34" s="1"/>
  <c r="F74" i="34" s="1"/>
  <c r="E75" i="33"/>
  <c r="E74" i="33" s="1"/>
  <c r="E128" i="33"/>
  <c r="F128" i="33" s="1"/>
  <c r="F9" i="26"/>
  <c r="D30" i="26"/>
  <c r="D25" i="26" s="1"/>
  <c r="E142" i="26"/>
  <c r="E151" i="26" s="1"/>
  <c r="F34" i="27"/>
  <c r="E75" i="27"/>
  <c r="E74" i="27" s="1"/>
  <c r="F128" i="28"/>
  <c r="E30" i="30"/>
  <c r="E25" i="30" s="1"/>
  <c r="E73" i="30" s="1"/>
  <c r="F79" i="30"/>
  <c r="D75" i="30"/>
  <c r="F61" i="31"/>
  <c r="E75" i="31"/>
  <c r="E74" i="31" s="1"/>
  <c r="F134" i="31"/>
  <c r="E75" i="32"/>
  <c r="E74" i="32" s="1"/>
  <c r="F79" i="36"/>
  <c r="D75" i="36"/>
  <c r="F38" i="35"/>
  <c r="F105" i="34"/>
  <c r="F123" i="34"/>
  <c r="F73" i="45"/>
  <c r="F85" i="45"/>
  <c r="D85" i="46"/>
  <c r="F85" i="46" s="1"/>
  <c r="F73" i="46"/>
  <c r="F143" i="34"/>
  <c r="F143" i="30"/>
  <c r="F143" i="32"/>
  <c r="F142" i="45"/>
  <c r="F89" i="36"/>
  <c r="F89" i="28"/>
  <c r="F22" i="26"/>
  <c r="E30" i="26"/>
  <c r="F49" i="26"/>
  <c r="F114" i="26"/>
  <c r="F10" i="27"/>
  <c r="D25" i="27"/>
  <c r="F26" i="27"/>
  <c r="F31" i="27"/>
  <c r="F67" i="27"/>
  <c r="F111" i="27"/>
  <c r="F114" i="27"/>
  <c r="F123" i="27"/>
  <c r="D128" i="27"/>
  <c r="F128" i="27" s="1"/>
  <c r="F143" i="27"/>
  <c r="D9" i="28"/>
  <c r="F9" i="28" s="1"/>
  <c r="D30" i="28"/>
  <c r="F30" i="28" s="1"/>
  <c r="F31" i="28"/>
  <c r="F49" i="28"/>
  <c r="F70" i="28"/>
  <c r="F79" i="28"/>
  <c r="F101" i="28"/>
  <c r="F105" i="28"/>
  <c r="F114" i="28"/>
  <c r="F143" i="28"/>
  <c r="D9" i="29"/>
  <c r="F9" i="29" s="1"/>
  <c r="E25" i="29"/>
  <c r="E73" i="29" s="1"/>
  <c r="E85" i="29" s="1"/>
  <c r="F31" i="29"/>
  <c r="F38" i="29"/>
  <c r="F45" i="29"/>
  <c r="F61" i="29"/>
  <c r="F89" i="29"/>
  <c r="F114" i="29"/>
  <c r="D128" i="29"/>
  <c r="D142" i="29" s="1"/>
  <c r="D151" i="29" s="1"/>
  <c r="F10" i="30"/>
  <c r="F22" i="30"/>
  <c r="F26" i="30"/>
  <c r="F34" i="30"/>
  <c r="F38" i="30"/>
  <c r="F89" i="30"/>
  <c r="F31" i="31"/>
  <c r="F67" i="31"/>
  <c r="F61" i="32"/>
  <c r="F26" i="37"/>
  <c r="F38" i="37"/>
  <c r="F45" i="37"/>
  <c r="F134" i="36"/>
  <c r="D128" i="36"/>
  <c r="F128" i="36" s="1"/>
  <c r="F128" i="35"/>
  <c r="F79" i="34"/>
  <c r="F134" i="34"/>
  <c r="E128" i="34"/>
  <c r="F128" i="34" s="1"/>
  <c r="F61" i="33"/>
  <c r="F31" i="30"/>
  <c r="F31" i="32"/>
  <c r="F31" i="37"/>
  <c r="D30" i="37"/>
  <c r="D25" i="37" s="1"/>
  <c r="F10" i="35"/>
  <c r="D9" i="35"/>
  <c r="F9" i="35" s="1"/>
  <c r="E142" i="35"/>
  <c r="E151" i="35" s="1"/>
  <c r="F10" i="34"/>
  <c r="F10" i="33"/>
  <c r="F9" i="33"/>
  <c r="F123" i="30"/>
  <c r="F10" i="31"/>
  <c r="F22" i="31"/>
  <c r="F26" i="31"/>
  <c r="F34" i="31"/>
  <c r="F38" i="31"/>
  <c r="F89" i="31"/>
  <c r="E142" i="31"/>
  <c r="E151" i="31" s="1"/>
  <c r="F10" i="32"/>
  <c r="F22" i="32"/>
  <c r="F26" i="32"/>
  <c r="F34" i="32"/>
  <c r="F38" i="32"/>
  <c r="F89" i="32"/>
  <c r="F123" i="32"/>
  <c r="E142" i="32"/>
  <c r="E151" i="32" s="1"/>
  <c r="F10" i="37"/>
  <c r="E25" i="37"/>
  <c r="E73" i="37" s="1"/>
  <c r="E85" i="37" s="1"/>
  <c r="F49" i="37"/>
  <c r="F61" i="37"/>
  <c r="F70" i="37"/>
  <c r="F79" i="37"/>
  <c r="F89" i="37"/>
  <c r="F105" i="37"/>
  <c r="F123" i="37"/>
  <c r="F134" i="37"/>
  <c r="F10" i="36"/>
  <c r="D25" i="36"/>
  <c r="F26" i="36"/>
  <c r="F31" i="36"/>
  <c r="F67" i="36"/>
  <c r="F111" i="36"/>
  <c r="F114" i="36"/>
  <c r="F123" i="36"/>
  <c r="F143" i="36"/>
  <c r="D30" i="35"/>
  <c r="D25" i="35" s="1"/>
  <c r="F31" i="35"/>
  <c r="F49" i="35"/>
  <c r="F70" i="35"/>
  <c r="F79" i="35"/>
  <c r="F101" i="35"/>
  <c r="F105" i="35"/>
  <c r="F114" i="35"/>
  <c r="F123" i="35"/>
  <c r="F143" i="35"/>
  <c r="F31" i="34"/>
  <c r="F49" i="34"/>
  <c r="F61" i="34"/>
  <c r="F89" i="34"/>
  <c r="F101" i="34"/>
  <c r="F114" i="34"/>
  <c r="F31" i="33"/>
  <c r="F34" i="33"/>
  <c r="F38" i="33"/>
  <c r="F89" i="33"/>
  <c r="F45" i="33"/>
  <c r="F9" i="34"/>
  <c r="F111" i="34"/>
  <c r="F26" i="34"/>
  <c r="E30" i="34"/>
  <c r="D45" i="34"/>
  <c r="F45" i="34" s="1"/>
  <c r="E25" i="35"/>
  <c r="E73" i="35" s="1"/>
  <c r="D111" i="35"/>
  <c r="F111" i="35" s="1"/>
  <c r="D88" i="35"/>
  <c r="F88" i="35" s="1"/>
  <c r="D45" i="35"/>
  <c r="F45" i="35" s="1"/>
  <c r="E142" i="36"/>
  <c r="E151" i="36" s="1"/>
  <c r="D9" i="36"/>
  <c r="E30" i="36"/>
  <c r="E25" i="36" s="1"/>
  <c r="D88" i="36"/>
  <c r="D45" i="36"/>
  <c r="F45" i="36" s="1"/>
  <c r="D9" i="37"/>
  <c r="F128" i="37"/>
  <c r="D88" i="37"/>
  <c r="D25" i="32"/>
  <c r="D111" i="32"/>
  <c r="F111" i="32" s="1"/>
  <c r="D88" i="32"/>
  <c r="F88" i="32" s="1"/>
  <c r="D45" i="32"/>
  <c r="F45" i="32" s="1"/>
  <c r="D25" i="31"/>
  <c r="D111" i="31"/>
  <c r="F111" i="31" s="1"/>
  <c r="D88" i="31"/>
  <c r="F88" i="31" s="1"/>
  <c r="D45" i="31"/>
  <c r="F45" i="31" s="1"/>
  <c r="D25" i="30"/>
  <c r="D111" i="30"/>
  <c r="D88" i="30"/>
  <c r="D45" i="30"/>
  <c r="F45" i="30" s="1"/>
  <c r="D30" i="29"/>
  <c r="E111" i="29"/>
  <c r="E88" i="29"/>
  <c r="F88" i="29" s="1"/>
  <c r="E25" i="28"/>
  <c r="E73" i="28" s="1"/>
  <c r="D111" i="28"/>
  <c r="D88" i="28"/>
  <c r="F88" i="28" s="1"/>
  <c r="D45" i="28"/>
  <c r="F45" i="28" s="1"/>
  <c r="E142" i="27"/>
  <c r="E151" i="27" s="1"/>
  <c r="D9" i="27"/>
  <c r="E30" i="27"/>
  <c r="E25" i="27" s="1"/>
  <c r="D88" i="27"/>
  <c r="F88" i="27" s="1"/>
  <c r="D45" i="27"/>
  <c r="F45" i="27" s="1"/>
  <c r="F10" i="26"/>
  <c r="F26" i="26"/>
  <c r="D111" i="26"/>
  <c r="F79" i="26"/>
  <c r="D88" i="26"/>
  <c r="F143" i="26"/>
  <c r="D45" i="26"/>
  <c r="F45" i="26" s="1"/>
  <c r="H69" i="25"/>
  <c r="H73" i="25"/>
  <c r="F153" i="46" l="1"/>
  <c r="F153" i="45"/>
  <c r="E142" i="37"/>
  <c r="E151" i="37" s="1"/>
  <c r="C151" i="7"/>
  <c r="Q151" i="4" s="1"/>
  <c r="F111" i="28"/>
  <c r="F88" i="36"/>
  <c r="G28" i="60"/>
  <c r="G48" i="60" s="1"/>
  <c r="G63" i="60" s="1"/>
  <c r="C85" i="6"/>
  <c r="J85" i="4" s="1"/>
  <c r="X25" i="4"/>
  <c r="G12" i="60" s="1"/>
  <c r="G18" i="60" s="1"/>
  <c r="G46" i="60" s="1"/>
  <c r="G62" i="60" s="1"/>
  <c r="C151" i="22"/>
  <c r="C151" i="6" s="1"/>
  <c r="J151" i="4" s="1"/>
  <c r="E142" i="33"/>
  <c r="E151" i="33" s="1"/>
  <c r="C85" i="19"/>
  <c r="C85" i="5" s="1"/>
  <c r="C85" i="4" s="1"/>
  <c r="C73" i="5"/>
  <c r="C73" i="4" s="1"/>
  <c r="X73" i="4" s="1"/>
  <c r="F75" i="26"/>
  <c r="F75" i="28"/>
  <c r="E25" i="32"/>
  <c r="E73" i="32" s="1"/>
  <c r="E85" i="32" s="1"/>
  <c r="F88" i="37"/>
  <c r="E25" i="31"/>
  <c r="E73" i="31" s="1"/>
  <c r="E85" i="31" s="1"/>
  <c r="F30" i="37"/>
  <c r="F30" i="35"/>
  <c r="F88" i="34"/>
  <c r="F128" i="29"/>
  <c r="F30" i="26"/>
  <c r="X142" i="4"/>
  <c r="E151" i="28"/>
  <c r="F88" i="26"/>
  <c r="C151" i="5"/>
  <c r="F88" i="30"/>
  <c r="F30" i="30"/>
  <c r="F75" i="34"/>
  <c r="F128" i="30"/>
  <c r="F111" i="30"/>
  <c r="D25" i="28"/>
  <c r="D73" i="28" s="1"/>
  <c r="F25" i="37"/>
  <c r="E151" i="30"/>
  <c r="E142" i="34"/>
  <c r="E151" i="34" s="1"/>
  <c r="F151" i="34" s="1"/>
  <c r="C85" i="8"/>
  <c r="C85" i="7" s="1"/>
  <c r="E25" i="26"/>
  <c r="E73" i="26" s="1"/>
  <c r="E85" i="26" s="1"/>
  <c r="F25" i="27"/>
  <c r="F25" i="36"/>
  <c r="E85" i="35"/>
  <c r="F30" i="27"/>
  <c r="E85" i="28"/>
  <c r="E85" i="30"/>
  <c r="E85" i="33"/>
  <c r="D142" i="27"/>
  <c r="F75" i="29"/>
  <c r="D74" i="29"/>
  <c r="F74" i="29" s="1"/>
  <c r="D142" i="37"/>
  <c r="F74" i="33"/>
  <c r="F75" i="33"/>
  <c r="F30" i="33"/>
  <c r="D73" i="34"/>
  <c r="F30" i="34"/>
  <c r="E25" i="34"/>
  <c r="D74" i="35"/>
  <c r="F74" i="35" s="1"/>
  <c r="F75" i="35"/>
  <c r="D142" i="35"/>
  <c r="D73" i="35"/>
  <c r="F25" i="35"/>
  <c r="D74" i="36"/>
  <c r="F74" i="36" s="1"/>
  <c r="F75" i="36"/>
  <c r="F9" i="36"/>
  <c r="D73" i="36"/>
  <c r="E73" i="36"/>
  <c r="E85" i="36" s="1"/>
  <c r="D142" i="36"/>
  <c r="F30" i="36"/>
  <c r="F9" i="37"/>
  <c r="D73" i="37"/>
  <c r="D74" i="37"/>
  <c r="F74" i="37" s="1"/>
  <c r="F75" i="37"/>
  <c r="D74" i="32"/>
  <c r="F74" i="32" s="1"/>
  <c r="F75" i="32"/>
  <c r="D142" i="32"/>
  <c r="D73" i="32"/>
  <c r="D74" i="31"/>
  <c r="F74" i="31" s="1"/>
  <c r="F75" i="31"/>
  <c r="D142" i="31"/>
  <c r="D73" i="31"/>
  <c r="D74" i="30"/>
  <c r="F74" i="30" s="1"/>
  <c r="F75" i="30"/>
  <c r="D142" i="30"/>
  <c r="D73" i="30"/>
  <c r="F25" i="30"/>
  <c r="E142" i="29"/>
  <c r="F111" i="29"/>
  <c r="D25" i="29"/>
  <c r="F30" i="29"/>
  <c r="D142" i="28"/>
  <c r="E73" i="27"/>
  <c r="E85" i="27" s="1"/>
  <c r="D74" i="27"/>
  <c r="F74" i="27" s="1"/>
  <c r="F75" i="27"/>
  <c r="F9" i="27"/>
  <c r="D73" i="27"/>
  <c r="D142" i="26"/>
  <c r="F111" i="26"/>
  <c r="D73" i="26"/>
  <c r="F142" i="37" l="1"/>
  <c r="F25" i="28"/>
  <c r="F25" i="31"/>
  <c r="F25" i="32"/>
  <c r="F142" i="34"/>
  <c r="C151" i="4"/>
  <c r="X151" i="4" s="1"/>
  <c r="Q85" i="4"/>
  <c r="F25" i="26"/>
  <c r="D151" i="37"/>
  <c r="F151" i="37" s="1"/>
  <c r="F142" i="27"/>
  <c r="D151" i="27"/>
  <c r="F151" i="27" s="1"/>
  <c r="F142" i="33"/>
  <c r="F151" i="33"/>
  <c r="F25" i="33"/>
  <c r="E73" i="34"/>
  <c r="E85" i="34" s="1"/>
  <c r="F25" i="34"/>
  <c r="D85" i="34"/>
  <c r="D85" i="35"/>
  <c r="F85" i="35" s="1"/>
  <c r="F73" i="35"/>
  <c r="F142" i="35"/>
  <c r="D151" i="35"/>
  <c r="F151" i="35" s="1"/>
  <c r="D85" i="36"/>
  <c r="F85" i="36" s="1"/>
  <c r="F73" i="36"/>
  <c r="F142" i="36"/>
  <c r="D151" i="36"/>
  <c r="F151" i="36" s="1"/>
  <c r="D85" i="37"/>
  <c r="F85" i="37" s="1"/>
  <c r="F73" i="37"/>
  <c r="D85" i="32"/>
  <c r="F85" i="32" s="1"/>
  <c r="F73" i="32"/>
  <c r="F142" i="32"/>
  <c r="D151" i="32"/>
  <c r="F151" i="32" s="1"/>
  <c r="D85" i="31"/>
  <c r="F85" i="31" s="1"/>
  <c r="F73" i="31"/>
  <c r="F142" i="31"/>
  <c r="D151" i="31"/>
  <c r="F151" i="31" s="1"/>
  <c r="D85" i="30"/>
  <c r="F85" i="30" s="1"/>
  <c r="F73" i="30"/>
  <c r="F142" i="30"/>
  <c r="D151" i="30"/>
  <c r="E151" i="29"/>
  <c r="F151" i="29" s="1"/>
  <c r="F142" i="29"/>
  <c r="F25" i="29"/>
  <c r="D73" i="29"/>
  <c r="F142" i="28"/>
  <c r="D151" i="28"/>
  <c r="F151" i="28" s="1"/>
  <c r="D85" i="28"/>
  <c r="F85" i="28" s="1"/>
  <c r="F73" i="28"/>
  <c r="D85" i="27"/>
  <c r="F85" i="27" s="1"/>
  <c r="F73" i="27"/>
  <c r="F142" i="26"/>
  <c r="D151" i="26"/>
  <c r="D85" i="26"/>
  <c r="F85" i="26" s="1"/>
  <c r="F73" i="26"/>
  <c r="M11" i="4"/>
  <c r="T11" i="4"/>
  <c r="M12" i="4"/>
  <c r="T12" i="4"/>
  <c r="M13" i="4"/>
  <c r="T13" i="4"/>
  <c r="M14" i="4"/>
  <c r="T14" i="4"/>
  <c r="M15" i="4"/>
  <c r="T15" i="4"/>
  <c r="M16" i="4"/>
  <c r="T16" i="4"/>
  <c r="M17" i="4"/>
  <c r="T17" i="4"/>
  <c r="M18" i="4"/>
  <c r="T18" i="4"/>
  <c r="M19" i="4"/>
  <c r="T19" i="4"/>
  <c r="M20" i="4"/>
  <c r="T20" i="4"/>
  <c r="M21" i="4"/>
  <c r="T21" i="4"/>
  <c r="M23" i="4"/>
  <c r="T23" i="4"/>
  <c r="M24" i="4"/>
  <c r="T24" i="4"/>
  <c r="M27" i="4"/>
  <c r="T27" i="4"/>
  <c r="M28" i="4"/>
  <c r="T28" i="4"/>
  <c r="M29" i="4"/>
  <c r="T29" i="4"/>
  <c r="M32" i="4"/>
  <c r="T32" i="4"/>
  <c r="M33" i="4"/>
  <c r="T33" i="4"/>
  <c r="M35" i="4"/>
  <c r="T35" i="4"/>
  <c r="M36" i="4"/>
  <c r="T36" i="4"/>
  <c r="M37" i="4"/>
  <c r="T37" i="4"/>
  <c r="M39" i="4"/>
  <c r="T39" i="4"/>
  <c r="M40" i="4"/>
  <c r="T40" i="4"/>
  <c r="M41" i="4"/>
  <c r="T41" i="4"/>
  <c r="M42" i="4"/>
  <c r="T42" i="4"/>
  <c r="M43" i="4"/>
  <c r="T43" i="4"/>
  <c r="M44" i="4"/>
  <c r="T44" i="4"/>
  <c r="M46" i="4"/>
  <c r="T46" i="4"/>
  <c r="M47" i="4"/>
  <c r="T47" i="4"/>
  <c r="M48" i="4"/>
  <c r="T48" i="4"/>
  <c r="M50" i="4"/>
  <c r="T50" i="4"/>
  <c r="M51" i="4"/>
  <c r="T51" i="4"/>
  <c r="M52" i="4"/>
  <c r="T52" i="4"/>
  <c r="M53" i="4"/>
  <c r="T53" i="4"/>
  <c r="M54" i="4"/>
  <c r="T54" i="4"/>
  <c r="M55" i="4"/>
  <c r="T55" i="4"/>
  <c r="M56" i="4"/>
  <c r="T56" i="4"/>
  <c r="M57" i="4"/>
  <c r="T57" i="4"/>
  <c r="M58" i="4"/>
  <c r="T58" i="4"/>
  <c r="M59" i="4"/>
  <c r="T59" i="4"/>
  <c r="M60" i="4"/>
  <c r="T60" i="4"/>
  <c r="M62" i="4"/>
  <c r="T62" i="4"/>
  <c r="M63" i="4"/>
  <c r="T63" i="4"/>
  <c r="M64" i="4"/>
  <c r="T64" i="4"/>
  <c r="M65" i="4"/>
  <c r="T65" i="4"/>
  <c r="M66" i="4"/>
  <c r="T66" i="4"/>
  <c r="M68" i="4"/>
  <c r="T68" i="4"/>
  <c r="M69" i="4"/>
  <c r="T69" i="4"/>
  <c r="M71" i="4"/>
  <c r="T71" i="4"/>
  <c r="M76" i="4"/>
  <c r="T76" i="4"/>
  <c r="M77" i="4"/>
  <c r="T77" i="4"/>
  <c r="M78" i="4"/>
  <c r="T78" i="4"/>
  <c r="M80" i="4"/>
  <c r="T80" i="4"/>
  <c r="M81" i="4"/>
  <c r="T81" i="4"/>
  <c r="M83" i="4"/>
  <c r="T83" i="4"/>
  <c r="M84" i="4"/>
  <c r="T84" i="4"/>
  <c r="M90" i="4"/>
  <c r="T90" i="4"/>
  <c r="M92" i="4"/>
  <c r="T92" i="4"/>
  <c r="M93" i="4"/>
  <c r="T93" i="4"/>
  <c r="M94" i="4"/>
  <c r="T94" i="4"/>
  <c r="M95" i="4"/>
  <c r="T95" i="4"/>
  <c r="M96" i="4"/>
  <c r="T96" i="4"/>
  <c r="M97" i="4"/>
  <c r="T97" i="4"/>
  <c r="M98" i="4"/>
  <c r="T98" i="4"/>
  <c r="M99" i="4"/>
  <c r="T99" i="4"/>
  <c r="M100" i="4"/>
  <c r="T100" i="4"/>
  <c r="M102" i="4"/>
  <c r="T102" i="4"/>
  <c r="M103" i="4"/>
  <c r="T103" i="4"/>
  <c r="M104" i="4"/>
  <c r="T104" i="4"/>
  <c r="M106" i="4"/>
  <c r="T106" i="4"/>
  <c r="M107" i="4"/>
  <c r="T107" i="4"/>
  <c r="M108" i="4"/>
  <c r="T108" i="4"/>
  <c r="M109" i="4"/>
  <c r="T109" i="4"/>
  <c r="M110" i="4"/>
  <c r="T110" i="4"/>
  <c r="M112" i="4"/>
  <c r="T112" i="4"/>
  <c r="M113" i="4"/>
  <c r="T113" i="4"/>
  <c r="M115" i="4"/>
  <c r="T115" i="4"/>
  <c r="M116" i="4"/>
  <c r="T116" i="4"/>
  <c r="M117" i="4"/>
  <c r="T117" i="4"/>
  <c r="M118" i="4"/>
  <c r="T118" i="4"/>
  <c r="M119" i="4"/>
  <c r="T119" i="4"/>
  <c r="M120" i="4"/>
  <c r="T120" i="4"/>
  <c r="M121" i="4"/>
  <c r="T121" i="4"/>
  <c r="M122" i="4"/>
  <c r="T122" i="4"/>
  <c r="M124" i="4"/>
  <c r="T124" i="4"/>
  <c r="M125" i="4"/>
  <c r="T125" i="4"/>
  <c r="M126" i="4"/>
  <c r="T126" i="4"/>
  <c r="M127" i="4"/>
  <c r="T127" i="4"/>
  <c r="M129" i="4"/>
  <c r="T129" i="4"/>
  <c r="M130" i="4"/>
  <c r="T130" i="4"/>
  <c r="M131" i="4"/>
  <c r="T131" i="4"/>
  <c r="M132" i="4"/>
  <c r="T132" i="4"/>
  <c r="M133" i="4"/>
  <c r="T133" i="4"/>
  <c r="M135" i="4"/>
  <c r="T135" i="4"/>
  <c r="M136" i="4"/>
  <c r="T136" i="4"/>
  <c r="M137" i="4"/>
  <c r="T137" i="4"/>
  <c r="M138" i="4"/>
  <c r="T138" i="4"/>
  <c r="M139" i="4"/>
  <c r="T139" i="4"/>
  <c r="M140" i="4"/>
  <c r="T140" i="4"/>
  <c r="M141" i="4"/>
  <c r="T141" i="4"/>
  <c r="M144" i="4"/>
  <c r="T144" i="4"/>
  <c r="M145" i="4"/>
  <c r="T145" i="4"/>
  <c r="M147" i="4"/>
  <c r="T147" i="4"/>
  <c r="M148" i="4"/>
  <c r="T148" i="4"/>
  <c r="M149" i="4"/>
  <c r="T149" i="4"/>
  <c r="M150" i="4"/>
  <c r="T150" i="4"/>
  <c r="F150" i="21"/>
  <c r="F149" i="21"/>
  <c r="F148" i="21"/>
  <c r="F147" i="21"/>
  <c r="F145" i="21"/>
  <c r="F144" i="21"/>
  <c r="E143" i="21"/>
  <c r="D143" i="21"/>
  <c r="F141" i="21"/>
  <c r="F140" i="21"/>
  <c r="F139" i="21"/>
  <c r="F138" i="21"/>
  <c r="F137" i="21"/>
  <c r="F136" i="21"/>
  <c r="F135" i="21"/>
  <c r="E134" i="21"/>
  <c r="E128" i="21" s="1"/>
  <c r="D134" i="21"/>
  <c r="F133" i="21"/>
  <c r="F132" i="21"/>
  <c r="F131" i="21"/>
  <c r="F130" i="21"/>
  <c r="F129" i="21"/>
  <c r="D128" i="21"/>
  <c r="F127" i="21"/>
  <c r="F126" i="21"/>
  <c r="F125" i="21"/>
  <c r="F124" i="21"/>
  <c r="E123" i="21"/>
  <c r="D123" i="21"/>
  <c r="F122" i="21"/>
  <c r="F121" i="21"/>
  <c r="F120" i="21"/>
  <c r="F119" i="21"/>
  <c r="F118" i="21"/>
  <c r="F117" i="21"/>
  <c r="F116" i="21"/>
  <c r="F115" i="21"/>
  <c r="E114" i="21"/>
  <c r="D114" i="21"/>
  <c r="F113" i="21"/>
  <c r="F112" i="21"/>
  <c r="E111" i="21"/>
  <c r="F110" i="21"/>
  <c r="F109" i="21"/>
  <c r="F108" i="21"/>
  <c r="F107" i="21"/>
  <c r="F106" i="21"/>
  <c r="E105" i="21"/>
  <c r="D105" i="21"/>
  <c r="F104" i="21"/>
  <c r="F103" i="21"/>
  <c r="F102" i="21"/>
  <c r="E101" i="21"/>
  <c r="D101" i="21"/>
  <c r="F100" i="21"/>
  <c r="F99" i="21"/>
  <c r="F98" i="21"/>
  <c r="F97" i="21"/>
  <c r="F96" i="21"/>
  <c r="F95" i="21"/>
  <c r="F94" i="21"/>
  <c r="F93" i="21"/>
  <c r="F92" i="21"/>
  <c r="F92" i="6" s="1"/>
  <c r="F90" i="21"/>
  <c r="E89" i="21"/>
  <c r="E88" i="21" s="1"/>
  <c r="D89" i="21"/>
  <c r="F84" i="21"/>
  <c r="F83" i="21"/>
  <c r="F81" i="21"/>
  <c r="F80" i="21"/>
  <c r="E79" i="21"/>
  <c r="D79" i="21"/>
  <c r="D75" i="21" s="1"/>
  <c r="F78" i="21"/>
  <c r="F77" i="21"/>
  <c r="F76" i="21"/>
  <c r="F71" i="21"/>
  <c r="E70" i="21"/>
  <c r="D70" i="21"/>
  <c r="F69" i="21"/>
  <c r="F68" i="21"/>
  <c r="E67" i="21"/>
  <c r="D67" i="21"/>
  <c r="F66" i="21"/>
  <c r="F65" i="21"/>
  <c r="F64" i="21"/>
  <c r="F63" i="21"/>
  <c r="F62" i="21"/>
  <c r="E61" i="21"/>
  <c r="D61" i="21"/>
  <c r="F60" i="21"/>
  <c r="F59" i="21"/>
  <c r="F58" i="21"/>
  <c r="F57" i="21"/>
  <c r="F56" i="21"/>
  <c r="F55" i="21"/>
  <c r="F54" i="21"/>
  <c r="F53" i="21"/>
  <c r="F52" i="21"/>
  <c r="F51" i="21"/>
  <c r="F50" i="21"/>
  <c r="E49" i="21"/>
  <c r="E45" i="21" s="1"/>
  <c r="D49" i="21"/>
  <c r="F48" i="21"/>
  <c r="F47" i="21"/>
  <c r="F46" i="21"/>
  <c r="F44" i="21"/>
  <c r="F43" i="21"/>
  <c r="F42" i="21"/>
  <c r="F41" i="21"/>
  <c r="F40" i="21"/>
  <c r="F39" i="21"/>
  <c r="E38" i="21"/>
  <c r="D38" i="21"/>
  <c r="F37" i="21"/>
  <c r="F36" i="21"/>
  <c r="F35" i="21"/>
  <c r="E34" i="21"/>
  <c r="D34" i="21"/>
  <c r="F33" i="21"/>
  <c r="F32" i="21"/>
  <c r="E31" i="21"/>
  <c r="E30" i="21" s="1"/>
  <c r="D31" i="21"/>
  <c r="D30" i="21" s="1"/>
  <c r="F29" i="21"/>
  <c r="F28" i="21"/>
  <c r="F27" i="21"/>
  <c r="E26" i="21"/>
  <c r="D26" i="21"/>
  <c r="F24" i="21"/>
  <c r="F23" i="21"/>
  <c r="E22" i="21"/>
  <c r="D22" i="21"/>
  <c r="F21" i="21"/>
  <c r="F20" i="21"/>
  <c r="F19" i="21"/>
  <c r="F18" i="21"/>
  <c r="F17" i="21"/>
  <c r="F16" i="21"/>
  <c r="F15" i="21"/>
  <c r="F14" i="21"/>
  <c r="F13" i="21"/>
  <c r="F12" i="21"/>
  <c r="F11" i="21"/>
  <c r="E10" i="21"/>
  <c r="E9" i="21" s="1"/>
  <c r="D10" i="21"/>
  <c r="D9" i="21" s="1"/>
  <c r="F150" i="22"/>
  <c r="F150" i="6" s="1"/>
  <c r="F149" i="22"/>
  <c r="F149" i="6" s="1"/>
  <c r="F148" i="22"/>
  <c r="F148" i="6" s="1"/>
  <c r="F147" i="22"/>
  <c r="F147" i="6" s="1"/>
  <c r="F145" i="22"/>
  <c r="F145" i="6" s="1"/>
  <c r="F144" i="22"/>
  <c r="F144" i="6" s="1"/>
  <c r="E143" i="22"/>
  <c r="E143" i="6" s="1"/>
  <c r="L143" i="4" s="1"/>
  <c r="D143" i="22"/>
  <c r="D143" i="6" s="1"/>
  <c r="K143" i="4" s="1"/>
  <c r="F141" i="22"/>
  <c r="F141" i="6" s="1"/>
  <c r="F140" i="22"/>
  <c r="F140" i="6" s="1"/>
  <c r="F139" i="22"/>
  <c r="F139" i="6" s="1"/>
  <c r="F138" i="22"/>
  <c r="F137" i="22"/>
  <c r="F136" i="22"/>
  <c r="F136" i="6" s="1"/>
  <c r="F135" i="22"/>
  <c r="F135" i="6" s="1"/>
  <c r="E134" i="22"/>
  <c r="D134" i="22"/>
  <c r="D134" i="6" s="1"/>
  <c r="K134" i="4" s="1"/>
  <c r="F133" i="22"/>
  <c r="F133" i="6" s="1"/>
  <c r="F132" i="22"/>
  <c r="F132" i="6" s="1"/>
  <c r="F131" i="22"/>
  <c r="F131" i="6" s="1"/>
  <c r="F130" i="22"/>
  <c r="F130" i="6" s="1"/>
  <c r="F129" i="22"/>
  <c r="F129" i="6" s="1"/>
  <c r="D128" i="22"/>
  <c r="D128" i="6" s="1"/>
  <c r="K128" i="4" s="1"/>
  <c r="F127" i="22"/>
  <c r="F127" i="6" s="1"/>
  <c r="F126" i="22"/>
  <c r="F126" i="6" s="1"/>
  <c r="F125" i="22"/>
  <c r="F125" i="6" s="1"/>
  <c r="F124" i="22"/>
  <c r="F124" i="6" s="1"/>
  <c r="E123" i="22"/>
  <c r="E123" i="6" s="1"/>
  <c r="L123" i="4" s="1"/>
  <c r="D123" i="22"/>
  <c r="D123" i="6" s="1"/>
  <c r="K123" i="4" s="1"/>
  <c r="F122" i="22"/>
  <c r="F122" i="6" s="1"/>
  <c r="F121" i="22"/>
  <c r="F121" i="6" s="1"/>
  <c r="F120" i="22"/>
  <c r="F120" i="6" s="1"/>
  <c r="F119" i="22"/>
  <c r="F119" i="6" s="1"/>
  <c r="F118" i="22"/>
  <c r="F118" i="6" s="1"/>
  <c r="F117" i="22"/>
  <c r="F117" i="6" s="1"/>
  <c r="F116" i="22"/>
  <c r="F116" i="6" s="1"/>
  <c r="F115" i="22"/>
  <c r="F115" i="6" s="1"/>
  <c r="E114" i="22"/>
  <c r="E114" i="6" s="1"/>
  <c r="L114" i="4" s="1"/>
  <c r="D114" i="22"/>
  <c r="D114" i="6" s="1"/>
  <c r="K114" i="4" s="1"/>
  <c r="F113" i="22"/>
  <c r="F113" i="6" s="1"/>
  <c r="F112" i="22"/>
  <c r="F112" i="6" s="1"/>
  <c r="E111" i="22"/>
  <c r="E111" i="6" s="1"/>
  <c r="L111" i="4" s="1"/>
  <c r="D111" i="22"/>
  <c r="F110" i="22"/>
  <c r="F109" i="22"/>
  <c r="F108" i="22"/>
  <c r="F107" i="22"/>
  <c r="F106" i="22"/>
  <c r="E105" i="22"/>
  <c r="D105" i="22"/>
  <c r="F104" i="22"/>
  <c r="F103" i="22"/>
  <c r="F102" i="22"/>
  <c r="E101" i="22"/>
  <c r="D101" i="22"/>
  <c r="F100" i="22"/>
  <c r="F99" i="22"/>
  <c r="F98" i="22"/>
  <c r="F97" i="22"/>
  <c r="F96" i="22"/>
  <c r="F95" i="22"/>
  <c r="F94" i="22"/>
  <c r="F93" i="22"/>
  <c r="F90" i="22"/>
  <c r="F90" i="6" s="1"/>
  <c r="E89" i="22"/>
  <c r="E89" i="6" s="1"/>
  <c r="L89" i="4" s="1"/>
  <c r="D89" i="22"/>
  <c r="D89" i="6" s="1"/>
  <c r="K89" i="4" s="1"/>
  <c r="F84" i="22"/>
  <c r="F84" i="6" s="1"/>
  <c r="F83" i="22"/>
  <c r="F83" i="6" s="1"/>
  <c r="F81" i="22"/>
  <c r="F81" i="6" s="1"/>
  <c r="F80" i="22"/>
  <c r="F80" i="6" s="1"/>
  <c r="E79" i="22"/>
  <c r="E79" i="6" s="1"/>
  <c r="L79" i="4" s="1"/>
  <c r="D79" i="22"/>
  <c r="F78" i="22"/>
  <c r="F78" i="6" s="1"/>
  <c r="F77" i="22"/>
  <c r="F77" i="6" s="1"/>
  <c r="F76" i="22"/>
  <c r="F76" i="6" s="1"/>
  <c r="F71" i="22"/>
  <c r="F71" i="6" s="1"/>
  <c r="E70" i="22"/>
  <c r="E70" i="6" s="1"/>
  <c r="L70" i="4" s="1"/>
  <c r="D70" i="22"/>
  <c r="D70" i="6" s="1"/>
  <c r="K70" i="4" s="1"/>
  <c r="F69" i="22"/>
  <c r="F69" i="6" s="1"/>
  <c r="F68" i="22"/>
  <c r="F68" i="6" s="1"/>
  <c r="E67" i="22"/>
  <c r="E67" i="6" s="1"/>
  <c r="L67" i="4" s="1"/>
  <c r="D67" i="22"/>
  <c r="D67" i="6" s="1"/>
  <c r="K67" i="4" s="1"/>
  <c r="F66" i="22"/>
  <c r="F66" i="6" s="1"/>
  <c r="F65" i="22"/>
  <c r="F65" i="6" s="1"/>
  <c r="F64" i="22"/>
  <c r="F64" i="6" s="1"/>
  <c r="F63" i="22"/>
  <c r="F63" i="6" s="1"/>
  <c r="F62" i="22"/>
  <c r="F62" i="6" s="1"/>
  <c r="E61" i="22"/>
  <c r="E61" i="6" s="1"/>
  <c r="L61" i="4" s="1"/>
  <c r="D61" i="22"/>
  <c r="D61" i="6" s="1"/>
  <c r="K61" i="4" s="1"/>
  <c r="F60" i="22"/>
  <c r="F60" i="6" s="1"/>
  <c r="F59" i="22"/>
  <c r="F59" i="6" s="1"/>
  <c r="F58" i="22"/>
  <c r="F58" i="6" s="1"/>
  <c r="F57" i="22"/>
  <c r="F57" i="6" s="1"/>
  <c r="F56" i="22"/>
  <c r="F56" i="6" s="1"/>
  <c r="F55" i="22"/>
  <c r="F55" i="6" s="1"/>
  <c r="F54" i="22"/>
  <c r="F54" i="6" s="1"/>
  <c r="F53" i="22"/>
  <c r="F53" i="6" s="1"/>
  <c r="F52" i="22"/>
  <c r="F52" i="6" s="1"/>
  <c r="F51" i="22"/>
  <c r="F51" i="6" s="1"/>
  <c r="F50" i="22"/>
  <c r="F50" i="6" s="1"/>
  <c r="E49" i="22"/>
  <c r="D49" i="22"/>
  <c r="D49" i="6" s="1"/>
  <c r="K49" i="4" s="1"/>
  <c r="F48" i="22"/>
  <c r="F48" i="6" s="1"/>
  <c r="F47" i="22"/>
  <c r="F47" i="6" s="1"/>
  <c r="F46" i="22"/>
  <c r="F46" i="6" s="1"/>
  <c r="F44" i="22"/>
  <c r="F44" i="6" s="1"/>
  <c r="F43" i="22"/>
  <c r="F43" i="6" s="1"/>
  <c r="F42" i="22"/>
  <c r="F42" i="6" s="1"/>
  <c r="F41" i="22"/>
  <c r="F41" i="6" s="1"/>
  <c r="F40" i="22"/>
  <c r="F40" i="6" s="1"/>
  <c r="F39" i="22"/>
  <c r="F39" i="6" s="1"/>
  <c r="E38" i="22"/>
  <c r="E38" i="6" s="1"/>
  <c r="L38" i="4" s="1"/>
  <c r="D38" i="22"/>
  <c r="D38" i="6" s="1"/>
  <c r="K38" i="4" s="1"/>
  <c r="F37" i="22"/>
  <c r="F37" i="6" s="1"/>
  <c r="F36" i="22"/>
  <c r="F36" i="6" s="1"/>
  <c r="F35" i="22"/>
  <c r="F35" i="6" s="1"/>
  <c r="E34" i="22"/>
  <c r="E34" i="6" s="1"/>
  <c r="L34" i="4" s="1"/>
  <c r="D34" i="22"/>
  <c r="D34" i="6" s="1"/>
  <c r="K34" i="4" s="1"/>
  <c r="F33" i="22"/>
  <c r="F33" i="6" s="1"/>
  <c r="F32" i="22"/>
  <c r="F32" i="6" s="1"/>
  <c r="E31" i="22"/>
  <c r="E31" i="6" s="1"/>
  <c r="L31" i="4" s="1"/>
  <c r="D31" i="22"/>
  <c r="F29" i="22"/>
  <c r="F29" i="6" s="1"/>
  <c r="F28" i="22"/>
  <c r="F28" i="6" s="1"/>
  <c r="F27" i="22"/>
  <c r="F27" i="6" s="1"/>
  <c r="E26" i="22"/>
  <c r="E26" i="6" s="1"/>
  <c r="L26" i="4" s="1"/>
  <c r="D26" i="22"/>
  <c r="D26" i="6" s="1"/>
  <c r="K26" i="4" s="1"/>
  <c r="F24" i="22"/>
  <c r="F24" i="6" s="1"/>
  <c r="F23" i="22"/>
  <c r="F23" i="6" s="1"/>
  <c r="E22" i="22"/>
  <c r="E22" i="6" s="1"/>
  <c r="L22" i="4" s="1"/>
  <c r="D22" i="22"/>
  <c r="D22" i="6" s="1"/>
  <c r="K22" i="4" s="1"/>
  <c r="F21" i="22"/>
  <c r="F21" i="6" s="1"/>
  <c r="F20" i="22"/>
  <c r="F20" i="6" s="1"/>
  <c r="F19" i="22"/>
  <c r="F19" i="6" s="1"/>
  <c r="F18" i="22"/>
  <c r="F18" i="6" s="1"/>
  <c r="F17" i="22"/>
  <c r="F17" i="6" s="1"/>
  <c r="F16" i="22"/>
  <c r="F16" i="6" s="1"/>
  <c r="F15" i="22"/>
  <c r="F15" i="6" s="1"/>
  <c r="F14" i="22"/>
  <c r="F14" i="6" s="1"/>
  <c r="F13" i="22"/>
  <c r="F13" i="6" s="1"/>
  <c r="F12" i="22"/>
  <c r="F12" i="6" s="1"/>
  <c r="F11" i="22"/>
  <c r="F11" i="6" s="1"/>
  <c r="E10" i="22"/>
  <c r="D10" i="22"/>
  <c r="F150" i="18"/>
  <c r="F149" i="18"/>
  <c r="F148" i="18"/>
  <c r="F147" i="18"/>
  <c r="F145" i="18"/>
  <c r="F144" i="18"/>
  <c r="E143" i="18"/>
  <c r="D143" i="18"/>
  <c r="F141" i="18"/>
  <c r="F140" i="18"/>
  <c r="F139" i="18"/>
  <c r="F138" i="18"/>
  <c r="F137" i="18"/>
  <c r="F136" i="18"/>
  <c r="F135" i="18"/>
  <c r="E134" i="18"/>
  <c r="E128" i="18" s="1"/>
  <c r="D134" i="18"/>
  <c r="F133" i="18"/>
  <c r="F132" i="18"/>
  <c r="F131" i="18"/>
  <c r="F130" i="18"/>
  <c r="F129" i="18"/>
  <c r="D128" i="18"/>
  <c r="F127" i="18"/>
  <c r="F126" i="18"/>
  <c r="F125" i="18"/>
  <c r="F124" i="18"/>
  <c r="E123" i="18"/>
  <c r="D123" i="18"/>
  <c r="F122" i="18"/>
  <c r="F121" i="18"/>
  <c r="F120" i="18"/>
  <c r="F119" i="18"/>
  <c r="F118" i="18"/>
  <c r="F117" i="18"/>
  <c r="F116" i="18"/>
  <c r="F115" i="18"/>
  <c r="E114" i="18"/>
  <c r="D114" i="18"/>
  <c r="F113" i="18"/>
  <c r="F112" i="18"/>
  <c r="E111" i="18"/>
  <c r="F110" i="18"/>
  <c r="F109" i="18"/>
  <c r="F108" i="18"/>
  <c r="F107" i="18"/>
  <c r="F106" i="18"/>
  <c r="E105" i="18"/>
  <c r="D105" i="18"/>
  <c r="F104" i="18"/>
  <c r="F103" i="18"/>
  <c r="F102" i="18"/>
  <c r="E101" i="18"/>
  <c r="D101" i="18"/>
  <c r="F100" i="18"/>
  <c r="F99" i="18"/>
  <c r="F98" i="18"/>
  <c r="F97" i="18"/>
  <c r="F96" i="18"/>
  <c r="F95" i="18"/>
  <c r="F94" i="18"/>
  <c r="F93" i="18"/>
  <c r="F90" i="18"/>
  <c r="E89" i="18"/>
  <c r="F84" i="18"/>
  <c r="F83" i="18"/>
  <c r="F81" i="18"/>
  <c r="F80" i="18"/>
  <c r="E79" i="18"/>
  <c r="E75" i="18" s="1"/>
  <c r="E74" i="18" s="1"/>
  <c r="D79" i="18"/>
  <c r="F78" i="18"/>
  <c r="F77" i="18"/>
  <c r="F76" i="18"/>
  <c r="F71" i="18"/>
  <c r="E70" i="18"/>
  <c r="D70" i="18"/>
  <c r="F69" i="18"/>
  <c r="F68" i="18"/>
  <c r="E67" i="18"/>
  <c r="D67" i="18"/>
  <c r="F66" i="18"/>
  <c r="F65" i="18"/>
  <c r="F64" i="18"/>
  <c r="F63" i="18"/>
  <c r="F62" i="18"/>
  <c r="E61" i="18"/>
  <c r="D61" i="18"/>
  <c r="F60" i="18"/>
  <c r="F59" i="18"/>
  <c r="F58" i="18"/>
  <c r="F57" i="18"/>
  <c r="F56" i="18"/>
  <c r="F55" i="18"/>
  <c r="F54" i="18"/>
  <c r="F53" i="18"/>
  <c r="F52" i="18"/>
  <c r="F51" i="18"/>
  <c r="F50" i="18"/>
  <c r="E49" i="18"/>
  <c r="E45" i="18" s="1"/>
  <c r="D49" i="18"/>
  <c r="F48" i="18"/>
  <c r="F47" i="18"/>
  <c r="F46" i="18"/>
  <c r="D45" i="18"/>
  <c r="F44" i="18"/>
  <c r="F43" i="18"/>
  <c r="F42" i="18"/>
  <c r="F41" i="18"/>
  <c r="F40" i="18"/>
  <c r="F39" i="18"/>
  <c r="E38" i="18"/>
  <c r="D38" i="18"/>
  <c r="F37" i="18"/>
  <c r="F36" i="18"/>
  <c r="F35" i="18"/>
  <c r="E34" i="18"/>
  <c r="D34" i="18"/>
  <c r="F33" i="18"/>
  <c r="F32" i="18"/>
  <c r="E31" i="18"/>
  <c r="E30" i="18" s="1"/>
  <c r="D31" i="18"/>
  <c r="F29" i="18"/>
  <c r="F28" i="18"/>
  <c r="F27" i="18"/>
  <c r="E26" i="18"/>
  <c r="D26" i="18"/>
  <c r="F24" i="18"/>
  <c r="F23" i="18"/>
  <c r="E22" i="18"/>
  <c r="D22" i="18"/>
  <c r="F21" i="18"/>
  <c r="F20" i="18"/>
  <c r="F19" i="18"/>
  <c r="F18" i="18"/>
  <c r="F17" i="18"/>
  <c r="F16" i="18"/>
  <c r="F15" i="18"/>
  <c r="F14" i="18"/>
  <c r="F13" i="18"/>
  <c r="F12" i="18"/>
  <c r="F11" i="18"/>
  <c r="E10" i="18"/>
  <c r="E9" i="18" s="1"/>
  <c r="D10" i="18"/>
  <c r="F150" i="19"/>
  <c r="F149" i="19"/>
  <c r="F148" i="19"/>
  <c r="F147" i="19"/>
  <c r="F145" i="19"/>
  <c r="F144" i="19"/>
  <c r="E143" i="19"/>
  <c r="D143" i="19"/>
  <c r="F141" i="19"/>
  <c r="F140" i="19"/>
  <c r="F139" i="19"/>
  <c r="F138" i="19"/>
  <c r="F137" i="19"/>
  <c r="F136" i="19"/>
  <c r="F135" i="19"/>
  <c r="E134" i="19"/>
  <c r="D134" i="19"/>
  <c r="F133" i="19"/>
  <c r="F132" i="19"/>
  <c r="F131" i="19"/>
  <c r="F130" i="19"/>
  <c r="F129" i="19"/>
  <c r="D128" i="19"/>
  <c r="F127" i="19"/>
  <c r="F126" i="19"/>
  <c r="F125" i="19"/>
  <c r="F124" i="19"/>
  <c r="E123" i="19"/>
  <c r="D123" i="19"/>
  <c r="F122" i="19"/>
  <c r="F121" i="19"/>
  <c r="F120" i="19"/>
  <c r="F119" i="19"/>
  <c r="F118" i="19"/>
  <c r="F117" i="19"/>
  <c r="F116" i="19"/>
  <c r="F115" i="19"/>
  <c r="E114" i="19"/>
  <c r="D114" i="19"/>
  <c r="F113" i="19"/>
  <c r="F112" i="19"/>
  <c r="F110" i="19"/>
  <c r="F109" i="19"/>
  <c r="F108" i="19"/>
  <c r="F107" i="19"/>
  <c r="F106" i="19"/>
  <c r="E105" i="19"/>
  <c r="D105" i="19"/>
  <c r="F104" i="19"/>
  <c r="F103" i="19"/>
  <c r="F102" i="19"/>
  <c r="E101" i="19"/>
  <c r="D101" i="19"/>
  <c r="F100" i="19"/>
  <c r="F99" i="19"/>
  <c r="F98" i="19"/>
  <c r="F97" i="19"/>
  <c r="F96" i="19"/>
  <c r="F95" i="19"/>
  <c r="F94" i="19"/>
  <c r="F93" i="19"/>
  <c r="F92" i="19"/>
  <c r="F92" i="5" s="1"/>
  <c r="F90" i="19"/>
  <c r="E89" i="19"/>
  <c r="D89" i="19"/>
  <c r="D89" i="5" s="1"/>
  <c r="D89" i="4" s="1"/>
  <c r="F84" i="19"/>
  <c r="F84" i="5" s="1"/>
  <c r="F83" i="19"/>
  <c r="F83" i="5" s="1"/>
  <c r="F81" i="19"/>
  <c r="F81" i="5" s="1"/>
  <c r="F80" i="19"/>
  <c r="F80" i="5" s="1"/>
  <c r="E79" i="19"/>
  <c r="D79" i="19"/>
  <c r="D79" i="5" s="1"/>
  <c r="D79" i="4" s="1"/>
  <c r="F78" i="19"/>
  <c r="F78" i="5" s="1"/>
  <c r="F77" i="19"/>
  <c r="F77" i="5" s="1"/>
  <c r="F76" i="19"/>
  <c r="F76" i="5" s="1"/>
  <c r="F71" i="19"/>
  <c r="F71" i="5" s="1"/>
  <c r="E70" i="19"/>
  <c r="E70" i="5" s="1"/>
  <c r="E70" i="4" s="1"/>
  <c r="D70" i="19"/>
  <c r="D70" i="5" s="1"/>
  <c r="D70" i="4" s="1"/>
  <c r="F69" i="19"/>
  <c r="F69" i="5" s="1"/>
  <c r="F68" i="19"/>
  <c r="F68" i="5" s="1"/>
  <c r="E67" i="19"/>
  <c r="E67" i="5" s="1"/>
  <c r="E67" i="4" s="1"/>
  <c r="D67" i="19"/>
  <c r="D67" i="5" s="1"/>
  <c r="D67" i="4" s="1"/>
  <c r="F66" i="19"/>
  <c r="F66" i="5" s="1"/>
  <c r="F65" i="19"/>
  <c r="F65" i="5" s="1"/>
  <c r="F64" i="19"/>
  <c r="F64" i="5" s="1"/>
  <c r="F63" i="19"/>
  <c r="F63" i="5" s="1"/>
  <c r="F62" i="19"/>
  <c r="F62" i="5" s="1"/>
  <c r="E61" i="19"/>
  <c r="E61" i="5" s="1"/>
  <c r="E61" i="4" s="1"/>
  <c r="D61" i="19"/>
  <c r="D61" i="5" s="1"/>
  <c r="D61" i="4" s="1"/>
  <c r="F60" i="19"/>
  <c r="F60" i="5" s="1"/>
  <c r="F59" i="19"/>
  <c r="F59" i="5" s="1"/>
  <c r="F58" i="19"/>
  <c r="F58" i="5" s="1"/>
  <c r="F57" i="19"/>
  <c r="F57" i="5" s="1"/>
  <c r="F56" i="19"/>
  <c r="F56" i="5" s="1"/>
  <c r="F55" i="19"/>
  <c r="F55" i="5" s="1"/>
  <c r="F54" i="19"/>
  <c r="F54" i="5" s="1"/>
  <c r="F53" i="19"/>
  <c r="F53" i="5" s="1"/>
  <c r="F52" i="19"/>
  <c r="F52" i="5" s="1"/>
  <c r="F51" i="19"/>
  <c r="F51" i="5" s="1"/>
  <c r="F50" i="19"/>
  <c r="F50" i="5" s="1"/>
  <c r="E49" i="19"/>
  <c r="D49" i="19"/>
  <c r="D49" i="5" s="1"/>
  <c r="D49" i="4" s="1"/>
  <c r="F48" i="19"/>
  <c r="F48" i="5" s="1"/>
  <c r="F47" i="19"/>
  <c r="F47" i="5" s="1"/>
  <c r="F46" i="19"/>
  <c r="F46" i="5" s="1"/>
  <c r="F44" i="19"/>
  <c r="F43" i="19"/>
  <c r="F42" i="19"/>
  <c r="F41" i="19"/>
  <c r="F40" i="19"/>
  <c r="F39" i="19"/>
  <c r="E38" i="19"/>
  <c r="D38" i="19"/>
  <c r="F37" i="19"/>
  <c r="F36" i="19"/>
  <c r="F35" i="19"/>
  <c r="E34" i="19"/>
  <c r="D34" i="19"/>
  <c r="F33" i="19"/>
  <c r="F32" i="19"/>
  <c r="E31" i="19"/>
  <c r="D31" i="19"/>
  <c r="F29" i="19"/>
  <c r="F28" i="19"/>
  <c r="F27" i="19"/>
  <c r="E26" i="19"/>
  <c r="D26" i="19"/>
  <c r="F24" i="19"/>
  <c r="F23" i="19"/>
  <c r="E22" i="19"/>
  <c r="D22" i="19"/>
  <c r="F21" i="19"/>
  <c r="F20" i="19"/>
  <c r="F19" i="19"/>
  <c r="F18" i="19"/>
  <c r="F17" i="19"/>
  <c r="F16" i="19"/>
  <c r="F15" i="19"/>
  <c r="F14" i="19"/>
  <c r="F13" i="19"/>
  <c r="F12" i="19"/>
  <c r="F11" i="19"/>
  <c r="E10" i="19"/>
  <c r="D10" i="19"/>
  <c r="E9" i="19"/>
  <c r="F150" i="17"/>
  <c r="F149" i="17"/>
  <c r="F148" i="17"/>
  <c r="F147" i="17"/>
  <c r="F145" i="17"/>
  <c r="F144" i="17"/>
  <c r="E143" i="17"/>
  <c r="F143" i="17" s="1"/>
  <c r="F141" i="17"/>
  <c r="F140" i="17"/>
  <c r="F139" i="17"/>
  <c r="F138" i="17"/>
  <c r="F137" i="17"/>
  <c r="F136" i="17"/>
  <c r="F135" i="17"/>
  <c r="E134" i="17"/>
  <c r="F134" i="17" s="1"/>
  <c r="F133" i="17"/>
  <c r="F132" i="17"/>
  <c r="F131" i="17"/>
  <c r="F130" i="17"/>
  <c r="F129" i="17"/>
  <c r="F127" i="17"/>
  <c r="F126" i="17"/>
  <c r="F125" i="17"/>
  <c r="F124" i="17"/>
  <c r="E123" i="17"/>
  <c r="F123" i="17" s="1"/>
  <c r="F122" i="17"/>
  <c r="F121" i="17"/>
  <c r="F120" i="17"/>
  <c r="F119" i="17"/>
  <c r="F118" i="17"/>
  <c r="F117" i="17"/>
  <c r="F116" i="17"/>
  <c r="F115" i="17"/>
  <c r="E114" i="17"/>
  <c r="F113" i="17"/>
  <c r="F112" i="17"/>
  <c r="F110" i="17"/>
  <c r="F109" i="17"/>
  <c r="F108" i="17"/>
  <c r="F107" i="17"/>
  <c r="F106" i="17"/>
  <c r="E105" i="17"/>
  <c r="F104" i="17"/>
  <c r="F103" i="17"/>
  <c r="F102" i="17"/>
  <c r="E101" i="17"/>
  <c r="F100" i="17"/>
  <c r="F99" i="17"/>
  <c r="F98" i="17"/>
  <c r="F97" i="17"/>
  <c r="F96" i="17"/>
  <c r="F95" i="17"/>
  <c r="F94" i="17"/>
  <c r="F93" i="17"/>
  <c r="F92" i="17"/>
  <c r="F90" i="17"/>
  <c r="E89" i="17"/>
  <c r="F84" i="17"/>
  <c r="I84" i="17" s="1"/>
  <c r="F83" i="17"/>
  <c r="I83" i="17" s="1"/>
  <c r="F81" i="17"/>
  <c r="I81" i="17" s="1"/>
  <c r="F80" i="17"/>
  <c r="I80" i="17" s="1"/>
  <c r="E79" i="17"/>
  <c r="F78" i="17"/>
  <c r="I78" i="17" s="1"/>
  <c r="F77" i="17"/>
  <c r="I77" i="17" s="1"/>
  <c r="F76" i="17"/>
  <c r="I76" i="17" s="1"/>
  <c r="F71" i="17"/>
  <c r="I71" i="17" s="1"/>
  <c r="E70" i="17"/>
  <c r="F70" i="17" s="1"/>
  <c r="I70" i="17" s="1"/>
  <c r="F69" i="17"/>
  <c r="I69" i="17" s="1"/>
  <c r="F68" i="17"/>
  <c r="I68" i="17" s="1"/>
  <c r="E67" i="17"/>
  <c r="F66" i="17"/>
  <c r="I66" i="17" s="1"/>
  <c r="F65" i="17"/>
  <c r="I65" i="17" s="1"/>
  <c r="F64" i="17"/>
  <c r="I64" i="17" s="1"/>
  <c r="F63" i="17"/>
  <c r="I63" i="17" s="1"/>
  <c r="F62" i="17"/>
  <c r="I62" i="17" s="1"/>
  <c r="E61" i="17"/>
  <c r="F60" i="17"/>
  <c r="I60" i="17" s="1"/>
  <c r="F59" i="17"/>
  <c r="I59" i="17" s="1"/>
  <c r="F58" i="17"/>
  <c r="I58" i="17" s="1"/>
  <c r="F57" i="17"/>
  <c r="I57" i="17" s="1"/>
  <c r="F56" i="17"/>
  <c r="I56" i="17" s="1"/>
  <c r="F55" i="17"/>
  <c r="I55" i="17" s="1"/>
  <c r="F54" i="17"/>
  <c r="I54" i="17" s="1"/>
  <c r="F53" i="17"/>
  <c r="I53" i="17" s="1"/>
  <c r="F52" i="17"/>
  <c r="I52" i="17" s="1"/>
  <c r="F51" i="17"/>
  <c r="I51" i="17" s="1"/>
  <c r="F50" i="17"/>
  <c r="I50" i="17" s="1"/>
  <c r="E49" i="17"/>
  <c r="F49" i="17" s="1"/>
  <c r="I49" i="17" s="1"/>
  <c r="F48" i="17"/>
  <c r="I48" i="17" s="1"/>
  <c r="F47" i="17"/>
  <c r="I47" i="17" s="1"/>
  <c r="F46" i="17"/>
  <c r="I46" i="17" s="1"/>
  <c r="F44" i="17"/>
  <c r="I44" i="17" s="1"/>
  <c r="F43" i="17"/>
  <c r="I43" i="17" s="1"/>
  <c r="F42" i="17"/>
  <c r="I42" i="17" s="1"/>
  <c r="F41" i="17"/>
  <c r="I41" i="17" s="1"/>
  <c r="F40" i="17"/>
  <c r="I40" i="17" s="1"/>
  <c r="F39" i="17"/>
  <c r="I39" i="17" s="1"/>
  <c r="E38" i="17"/>
  <c r="F37" i="17"/>
  <c r="I37" i="17" s="1"/>
  <c r="F36" i="17"/>
  <c r="I36" i="17" s="1"/>
  <c r="F35" i="17"/>
  <c r="I35" i="17" s="1"/>
  <c r="E34" i="17"/>
  <c r="F33" i="17"/>
  <c r="I33" i="17" s="1"/>
  <c r="F32" i="17"/>
  <c r="I32" i="17" s="1"/>
  <c r="E31" i="17"/>
  <c r="F31" i="17" s="1"/>
  <c r="I31" i="17" s="1"/>
  <c r="F29" i="17"/>
  <c r="I29" i="17" s="1"/>
  <c r="F28" i="17"/>
  <c r="I28" i="17" s="1"/>
  <c r="F27" i="17"/>
  <c r="I27" i="17" s="1"/>
  <c r="E26" i="17"/>
  <c r="F24" i="17"/>
  <c r="I24" i="17" s="1"/>
  <c r="F23" i="17"/>
  <c r="I23" i="17" s="1"/>
  <c r="E22" i="17"/>
  <c r="F21" i="17"/>
  <c r="I21" i="17" s="1"/>
  <c r="F20" i="17"/>
  <c r="I20" i="17" s="1"/>
  <c r="F19" i="17"/>
  <c r="I19" i="17" s="1"/>
  <c r="F18" i="17"/>
  <c r="I18" i="17" s="1"/>
  <c r="F17" i="17"/>
  <c r="I17" i="17" s="1"/>
  <c r="F16" i="17"/>
  <c r="I16" i="17" s="1"/>
  <c r="F15" i="17"/>
  <c r="I15" i="17" s="1"/>
  <c r="F14" i="17"/>
  <c r="I14" i="17" s="1"/>
  <c r="F13" i="17"/>
  <c r="I13" i="17" s="1"/>
  <c r="F12" i="17"/>
  <c r="I12" i="17" s="1"/>
  <c r="F11" i="17"/>
  <c r="I11" i="17" s="1"/>
  <c r="E10" i="17"/>
  <c r="E9" i="17" s="1"/>
  <c r="F9" i="17" s="1"/>
  <c r="I9" i="17" s="1"/>
  <c r="F150" i="16"/>
  <c r="F149" i="16"/>
  <c r="F148" i="16"/>
  <c r="F147" i="16"/>
  <c r="F145" i="16"/>
  <c r="F144" i="16"/>
  <c r="E143" i="16"/>
  <c r="D143" i="16"/>
  <c r="F141" i="16"/>
  <c r="F140" i="16"/>
  <c r="F139" i="16"/>
  <c r="F138" i="16"/>
  <c r="F137" i="16"/>
  <c r="F136" i="16"/>
  <c r="F135" i="16"/>
  <c r="E134" i="16"/>
  <c r="E128" i="16" s="1"/>
  <c r="D134" i="16"/>
  <c r="F133" i="16"/>
  <c r="F132" i="16"/>
  <c r="F131" i="16"/>
  <c r="F130" i="16"/>
  <c r="F129" i="16"/>
  <c r="F127" i="16"/>
  <c r="F126" i="16"/>
  <c r="F125" i="16"/>
  <c r="F124" i="16"/>
  <c r="E123" i="16"/>
  <c r="D123" i="16"/>
  <c r="F122" i="16"/>
  <c r="F121" i="16"/>
  <c r="F120" i="16"/>
  <c r="F119" i="16"/>
  <c r="F118" i="16"/>
  <c r="F117" i="16"/>
  <c r="F116" i="16"/>
  <c r="F115" i="16"/>
  <c r="E114" i="16"/>
  <c r="D114" i="16"/>
  <c r="F113" i="16"/>
  <c r="F112" i="16"/>
  <c r="E111" i="16"/>
  <c r="F110" i="16"/>
  <c r="F109" i="16"/>
  <c r="F108" i="16"/>
  <c r="F107" i="16"/>
  <c r="F106" i="16"/>
  <c r="E105" i="16"/>
  <c r="D105" i="16"/>
  <c r="F104" i="16"/>
  <c r="F103" i="16"/>
  <c r="F102" i="16"/>
  <c r="E101" i="16"/>
  <c r="D101" i="16"/>
  <c r="F100" i="16"/>
  <c r="F99" i="16"/>
  <c r="F98" i="16"/>
  <c r="F97" i="16"/>
  <c r="F96" i="16"/>
  <c r="F95" i="16"/>
  <c r="F94" i="16"/>
  <c r="F93" i="16"/>
  <c r="F92" i="16"/>
  <c r="F90" i="16"/>
  <c r="E89" i="16"/>
  <c r="E88" i="16" s="1"/>
  <c r="D89" i="16"/>
  <c r="F84" i="16"/>
  <c r="F83" i="16"/>
  <c r="F81" i="16"/>
  <c r="F80" i="16"/>
  <c r="E79" i="16"/>
  <c r="D79" i="16"/>
  <c r="D75" i="16" s="1"/>
  <c r="F78" i="16"/>
  <c r="F77" i="16"/>
  <c r="F76" i="16"/>
  <c r="F71" i="16"/>
  <c r="E70" i="16"/>
  <c r="D70" i="16"/>
  <c r="F69" i="16"/>
  <c r="F68" i="16"/>
  <c r="E67" i="16"/>
  <c r="D67" i="16"/>
  <c r="F66" i="16"/>
  <c r="F65" i="16"/>
  <c r="F64" i="16"/>
  <c r="F63" i="16"/>
  <c r="F62" i="16"/>
  <c r="E61" i="16"/>
  <c r="D61" i="16"/>
  <c r="F60" i="16"/>
  <c r="F59" i="16"/>
  <c r="F58" i="16"/>
  <c r="F57" i="16"/>
  <c r="F56" i="16"/>
  <c r="F55" i="16"/>
  <c r="F54" i="16"/>
  <c r="F53" i="16"/>
  <c r="F52" i="16"/>
  <c r="F51" i="16"/>
  <c r="F50" i="16"/>
  <c r="E49" i="16"/>
  <c r="E45" i="16" s="1"/>
  <c r="D49" i="16"/>
  <c r="F48" i="16"/>
  <c r="F47" i="16"/>
  <c r="F46" i="16"/>
  <c r="F44" i="16"/>
  <c r="F43" i="16"/>
  <c r="F42" i="16"/>
  <c r="F41" i="16"/>
  <c r="F40" i="16"/>
  <c r="F39" i="16"/>
  <c r="E38" i="16"/>
  <c r="D38" i="16"/>
  <c r="F37" i="16"/>
  <c r="F36" i="16"/>
  <c r="F35" i="16"/>
  <c r="E34" i="16"/>
  <c r="D34" i="16"/>
  <c r="F33" i="16"/>
  <c r="F32" i="16"/>
  <c r="E31" i="16"/>
  <c r="E30" i="16" s="1"/>
  <c r="D31" i="16"/>
  <c r="D30" i="16" s="1"/>
  <c r="F29" i="16"/>
  <c r="F28" i="16"/>
  <c r="F27" i="16"/>
  <c r="E26" i="16"/>
  <c r="D26" i="16"/>
  <c r="F24" i="16"/>
  <c r="F23" i="16"/>
  <c r="E22" i="16"/>
  <c r="D22" i="16"/>
  <c r="F21" i="16"/>
  <c r="F20" i="16"/>
  <c r="F19" i="16"/>
  <c r="F18" i="16"/>
  <c r="F17" i="16"/>
  <c r="F16" i="16"/>
  <c r="F15" i="16"/>
  <c r="F14" i="16"/>
  <c r="F13" i="16"/>
  <c r="F12" i="16"/>
  <c r="F11" i="16"/>
  <c r="E10" i="16"/>
  <c r="E9" i="16" s="1"/>
  <c r="D10" i="16"/>
  <c r="D9" i="16" s="1"/>
  <c r="F150" i="15"/>
  <c r="F149" i="15"/>
  <c r="F148" i="15"/>
  <c r="F147" i="15"/>
  <c r="F145" i="15"/>
  <c r="F144" i="15"/>
  <c r="E143" i="15"/>
  <c r="D143" i="15"/>
  <c r="F141" i="15"/>
  <c r="F140" i="15"/>
  <c r="F139" i="15"/>
  <c r="F138" i="15"/>
  <c r="F137" i="15"/>
  <c r="F136" i="15"/>
  <c r="F135" i="15"/>
  <c r="E134" i="15"/>
  <c r="E128" i="15" s="1"/>
  <c r="D134" i="15"/>
  <c r="D128" i="15" s="1"/>
  <c r="F133" i="15"/>
  <c r="F132" i="15"/>
  <c r="F131" i="15"/>
  <c r="F130" i="15"/>
  <c r="F129" i="15"/>
  <c r="F127" i="15"/>
  <c r="F126" i="15"/>
  <c r="F125" i="15"/>
  <c r="F124" i="15"/>
  <c r="E123" i="15"/>
  <c r="D123" i="15"/>
  <c r="F122" i="15"/>
  <c r="F121" i="15"/>
  <c r="F120" i="15"/>
  <c r="F119" i="15"/>
  <c r="F118" i="15"/>
  <c r="F117" i="15"/>
  <c r="F116" i="15"/>
  <c r="F115" i="15"/>
  <c r="E114" i="15"/>
  <c r="D114" i="15"/>
  <c r="F113" i="15"/>
  <c r="F112" i="15"/>
  <c r="E111" i="15"/>
  <c r="F110" i="15"/>
  <c r="F109" i="15"/>
  <c r="F108" i="15"/>
  <c r="F107" i="15"/>
  <c r="F106" i="15"/>
  <c r="E105" i="15"/>
  <c r="D105" i="15"/>
  <c r="F104" i="15"/>
  <c r="F103" i="15"/>
  <c r="F102" i="15"/>
  <c r="E101" i="15"/>
  <c r="D101" i="15"/>
  <c r="F100" i="15"/>
  <c r="F99" i="15"/>
  <c r="F98" i="15"/>
  <c r="F97" i="15"/>
  <c r="F96" i="15"/>
  <c r="F95" i="15"/>
  <c r="F94" i="15"/>
  <c r="F93" i="15"/>
  <c r="F92" i="15"/>
  <c r="F90" i="15"/>
  <c r="E89" i="15"/>
  <c r="E88" i="15" s="1"/>
  <c r="D89" i="15"/>
  <c r="F84" i="15"/>
  <c r="F83" i="15"/>
  <c r="F81" i="15"/>
  <c r="F80" i="15"/>
  <c r="E79" i="15"/>
  <c r="D79" i="15"/>
  <c r="F78" i="15"/>
  <c r="F77" i="15"/>
  <c r="F76" i="15"/>
  <c r="F71" i="15"/>
  <c r="E70" i="15"/>
  <c r="D70" i="15"/>
  <c r="F69" i="15"/>
  <c r="F68" i="15"/>
  <c r="E67" i="15"/>
  <c r="D67" i="15"/>
  <c r="F66" i="15"/>
  <c r="F65" i="15"/>
  <c r="F64" i="15"/>
  <c r="F63" i="15"/>
  <c r="F62" i="15"/>
  <c r="E61" i="15"/>
  <c r="D61" i="15"/>
  <c r="F60" i="15"/>
  <c r="F59" i="15"/>
  <c r="F58" i="15"/>
  <c r="F57" i="15"/>
  <c r="F56" i="15"/>
  <c r="F55" i="15"/>
  <c r="F54" i="15"/>
  <c r="F53" i="15"/>
  <c r="F52" i="15"/>
  <c r="F51" i="15"/>
  <c r="F50" i="15"/>
  <c r="E49" i="15"/>
  <c r="E45" i="15" s="1"/>
  <c r="D49" i="15"/>
  <c r="F48" i="15"/>
  <c r="F47" i="15"/>
  <c r="F46" i="15"/>
  <c r="F44" i="15"/>
  <c r="F43" i="15"/>
  <c r="F42" i="15"/>
  <c r="F41" i="15"/>
  <c r="F40" i="15"/>
  <c r="F39" i="15"/>
  <c r="E38" i="15"/>
  <c r="D38" i="15"/>
  <c r="F37" i="15"/>
  <c r="F36" i="15"/>
  <c r="F35" i="15"/>
  <c r="E34" i="15"/>
  <c r="D34" i="15"/>
  <c r="F33" i="15"/>
  <c r="F32" i="15"/>
  <c r="E31" i="15"/>
  <c r="E30" i="15" s="1"/>
  <c r="D31" i="15"/>
  <c r="D30" i="15" s="1"/>
  <c r="F29" i="15"/>
  <c r="F28" i="15"/>
  <c r="F27" i="15"/>
  <c r="E26" i="15"/>
  <c r="D26" i="15"/>
  <c r="F24" i="15"/>
  <c r="F23" i="15"/>
  <c r="E22" i="15"/>
  <c r="D22" i="15"/>
  <c r="F21" i="15"/>
  <c r="F20" i="15"/>
  <c r="F19" i="15"/>
  <c r="F18" i="15"/>
  <c r="F17" i="15"/>
  <c r="F16" i="15"/>
  <c r="F15" i="15"/>
  <c r="F14" i="15"/>
  <c r="F13" i="15"/>
  <c r="F12" i="15"/>
  <c r="F11" i="15"/>
  <c r="E10" i="15"/>
  <c r="E9" i="15" s="1"/>
  <c r="D10" i="15"/>
  <c r="D9" i="15" s="1"/>
  <c r="F150" i="14"/>
  <c r="F149" i="14"/>
  <c r="F148" i="14"/>
  <c r="F147" i="14"/>
  <c r="F145" i="14"/>
  <c r="F144" i="14"/>
  <c r="E143" i="14"/>
  <c r="D143" i="14"/>
  <c r="F141" i="14"/>
  <c r="F140" i="14"/>
  <c r="F139" i="14"/>
  <c r="F138" i="14"/>
  <c r="F137" i="14"/>
  <c r="F136" i="14"/>
  <c r="F135" i="14"/>
  <c r="E134" i="14"/>
  <c r="E128" i="14" s="1"/>
  <c r="D134" i="14"/>
  <c r="F133" i="14"/>
  <c r="F132" i="14"/>
  <c r="F131" i="14"/>
  <c r="F130" i="14"/>
  <c r="F129" i="14"/>
  <c r="D128" i="14"/>
  <c r="F127" i="14"/>
  <c r="F126" i="14"/>
  <c r="F125" i="14"/>
  <c r="F124" i="14"/>
  <c r="E123" i="14"/>
  <c r="E111" i="14" s="1"/>
  <c r="D123" i="14"/>
  <c r="F122" i="14"/>
  <c r="F121" i="14"/>
  <c r="F120" i="14"/>
  <c r="F119" i="14"/>
  <c r="F118" i="14"/>
  <c r="F117" i="14"/>
  <c r="F116" i="14"/>
  <c r="F115" i="14"/>
  <c r="E114" i="14"/>
  <c r="D114" i="14"/>
  <c r="F113" i="14"/>
  <c r="F112" i="14"/>
  <c r="F110" i="14"/>
  <c r="F109" i="14"/>
  <c r="F108" i="14"/>
  <c r="F107" i="14"/>
  <c r="F106" i="14"/>
  <c r="E105" i="14"/>
  <c r="D105" i="14"/>
  <c r="F104" i="14"/>
  <c r="F103" i="14"/>
  <c r="F102" i="14"/>
  <c r="E101" i="14"/>
  <c r="D101" i="14"/>
  <c r="F100" i="14"/>
  <c r="F99" i="14"/>
  <c r="F98" i="14"/>
  <c r="F97" i="14"/>
  <c r="F96" i="14"/>
  <c r="F95" i="14"/>
  <c r="F94" i="14"/>
  <c r="F93" i="14"/>
  <c r="F92" i="14"/>
  <c r="F90" i="14"/>
  <c r="E89" i="14"/>
  <c r="E88" i="14" s="1"/>
  <c r="D89" i="14"/>
  <c r="F84" i="14"/>
  <c r="F83" i="14"/>
  <c r="F81" i="14"/>
  <c r="F80" i="14"/>
  <c r="E79" i="14"/>
  <c r="D79" i="14"/>
  <c r="F78" i="14"/>
  <c r="F77" i="14"/>
  <c r="F76" i="14"/>
  <c r="F71" i="14"/>
  <c r="E70" i="14"/>
  <c r="D70" i="14"/>
  <c r="F69" i="14"/>
  <c r="F68" i="14"/>
  <c r="E67" i="14"/>
  <c r="D67" i="14"/>
  <c r="F66" i="14"/>
  <c r="F65" i="14"/>
  <c r="F64" i="14"/>
  <c r="F63" i="14"/>
  <c r="F62" i="14"/>
  <c r="E61" i="14"/>
  <c r="D61" i="14"/>
  <c r="F60" i="14"/>
  <c r="F59" i="14"/>
  <c r="F58" i="14"/>
  <c r="F57" i="14"/>
  <c r="F56" i="14"/>
  <c r="F55" i="14"/>
  <c r="F54" i="14"/>
  <c r="F53" i="14"/>
  <c r="F52" i="14"/>
  <c r="F51" i="14"/>
  <c r="F50" i="14"/>
  <c r="E49" i="14"/>
  <c r="E45" i="14" s="1"/>
  <c r="D49" i="14"/>
  <c r="F48" i="14"/>
  <c r="F47" i="14"/>
  <c r="F46" i="14"/>
  <c r="F44" i="14"/>
  <c r="F43" i="14"/>
  <c r="F42" i="14"/>
  <c r="F41" i="14"/>
  <c r="F40" i="14"/>
  <c r="F39" i="14"/>
  <c r="E38" i="14"/>
  <c r="D38" i="14"/>
  <c r="F37" i="14"/>
  <c r="F36" i="14"/>
  <c r="F35" i="14"/>
  <c r="E34" i="14"/>
  <c r="D34" i="14"/>
  <c r="F33" i="14"/>
  <c r="F32" i="14"/>
  <c r="E31" i="14"/>
  <c r="E30" i="14" s="1"/>
  <c r="D31" i="14"/>
  <c r="D30" i="14" s="1"/>
  <c r="F29" i="14"/>
  <c r="F28" i="14"/>
  <c r="F27" i="14"/>
  <c r="E26" i="14"/>
  <c r="D26" i="14"/>
  <c r="F24" i="14"/>
  <c r="F23" i="14"/>
  <c r="E22" i="14"/>
  <c r="D22" i="14"/>
  <c r="F21" i="14"/>
  <c r="F20" i="14"/>
  <c r="F19" i="14"/>
  <c r="F18" i="14"/>
  <c r="F17" i="14"/>
  <c r="F16" i="14"/>
  <c r="F15" i="14"/>
  <c r="F14" i="14"/>
  <c r="F13" i="14"/>
  <c r="F12" i="14"/>
  <c r="F11" i="14"/>
  <c r="E10" i="14"/>
  <c r="E9" i="14" s="1"/>
  <c r="D10" i="14"/>
  <c r="F150" i="13"/>
  <c r="F149" i="13"/>
  <c r="F148" i="13"/>
  <c r="F147" i="13"/>
  <c r="F145" i="13"/>
  <c r="F144" i="13"/>
  <c r="E143" i="13"/>
  <c r="D143" i="13"/>
  <c r="F141" i="13"/>
  <c r="F140" i="13"/>
  <c r="F139" i="13"/>
  <c r="F138" i="13"/>
  <c r="F137" i="13"/>
  <c r="F136" i="13"/>
  <c r="F135" i="13"/>
  <c r="E134" i="13"/>
  <c r="E128" i="13" s="1"/>
  <c r="D134" i="13"/>
  <c r="F133" i="13"/>
  <c r="F132" i="13"/>
  <c r="F131" i="13"/>
  <c r="F130" i="13"/>
  <c r="F129" i="13"/>
  <c r="D128" i="13"/>
  <c r="F127" i="13"/>
  <c r="F126" i="13"/>
  <c r="F125" i="13"/>
  <c r="F124" i="13"/>
  <c r="E123" i="13"/>
  <c r="E111" i="13" s="1"/>
  <c r="D123" i="13"/>
  <c r="F122" i="13"/>
  <c r="F121" i="13"/>
  <c r="F120" i="13"/>
  <c r="F119" i="13"/>
  <c r="F118" i="13"/>
  <c r="F117" i="13"/>
  <c r="F116" i="13"/>
  <c r="F115" i="13"/>
  <c r="E114" i="13"/>
  <c r="D114" i="13"/>
  <c r="F113" i="13"/>
  <c r="F112" i="13"/>
  <c r="F110" i="13"/>
  <c r="F109" i="13"/>
  <c r="F108" i="13"/>
  <c r="F107" i="13"/>
  <c r="F106" i="13"/>
  <c r="E105" i="13"/>
  <c r="D105" i="13"/>
  <c r="F104" i="13"/>
  <c r="F103" i="13"/>
  <c r="F102" i="13"/>
  <c r="E101" i="13"/>
  <c r="D101" i="13"/>
  <c r="F100" i="13"/>
  <c r="F99" i="13"/>
  <c r="F98" i="13"/>
  <c r="F97" i="13"/>
  <c r="F96" i="13"/>
  <c r="F95" i="13"/>
  <c r="F94" i="13"/>
  <c r="F93" i="13"/>
  <c r="F92" i="13"/>
  <c r="F90" i="13"/>
  <c r="E89" i="13"/>
  <c r="E88" i="13" s="1"/>
  <c r="D89" i="13"/>
  <c r="F84" i="13"/>
  <c r="F83" i="13"/>
  <c r="F81" i="13"/>
  <c r="F80" i="13"/>
  <c r="E79" i="13"/>
  <c r="E75" i="13" s="1"/>
  <c r="E74" i="13" s="1"/>
  <c r="D79" i="13"/>
  <c r="F78" i="13"/>
  <c r="F77" i="13"/>
  <c r="F76" i="13"/>
  <c r="F71" i="13"/>
  <c r="E70" i="13"/>
  <c r="D70" i="13"/>
  <c r="F69" i="13"/>
  <c r="F68" i="13"/>
  <c r="E67" i="13"/>
  <c r="D67" i="13"/>
  <c r="F66" i="13"/>
  <c r="F65" i="13"/>
  <c r="F64" i="13"/>
  <c r="F63" i="13"/>
  <c r="F62" i="13"/>
  <c r="E61" i="13"/>
  <c r="D61" i="13"/>
  <c r="F60" i="13"/>
  <c r="F59" i="13"/>
  <c r="F58" i="13"/>
  <c r="F57" i="13"/>
  <c r="F56" i="13"/>
  <c r="F55" i="13"/>
  <c r="F54" i="13"/>
  <c r="F53" i="13"/>
  <c r="F52" i="13"/>
  <c r="F51" i="13"/>
  <c r="F50" i="13"/>
  <c r="E49" i="13"/>
  <c r="E45" i="13" s="1"/>
  <c r="D49" i="13"/>
  <c r="F48" i="13"/>
  <c r="F47" i="13"/>
  <c r="F46" i="13"/>
  <c r="D45" i="13"/>
  <c r="F44" i="13"/>
  <c r="F43" i="13"/>
  <c r="F42" i="13"/>
  <c r="F41" i="13"/>
  <c r="F40" i="13"/>
  <c r="F39" i="13"/>
  <c r="E38" i="13"/>
  <c r="D38" i="13"/>
  <c r="F37" i="13"/>
  <c r="F36" i="13"/>
  <c r="F35" i="13"/>
  <c r="E34" i="13"/>
  <c r="D34" i="13"/>
  <c r="F33" i="13"/>
  <c r="F32" i="13"/>
  <c r="E31" i="13"/>
  <c r="E30" i="13" s="1"/>
  <c r="D31" i="13"/>
  <c r="F29" i="13"/>
  <c r="F28" i="13"/>
  <c r="F27" i="13"/>
  <c r="E26" i="13"/>
  <c r="D26" i="13"/>
  <c r="F24" i="13"/>
  <c r="F23" i="13"/>
  <c r="E22" i="13"/>
  <c r="D22" i="13"/>
  <c r="F21" i="13"/>
  <c r="F20" i="13"/>
  <c r="F19" i="13"/>
  <c r="F18" i="13"/>
  <c r="F17" i="13"/>
  <c r="F16" i="13"/>
  <c r="F15" i="13"/>
  <c r="F14" i="13"/>
  <c r="F13" i="13"/>
  <c r="F12" i="13"/>
  <c r="F11" i="13"/>
  <c r="E10" i="13"/>
  <c r="D10" i="13"/>
  <c r="D9" i="13" s="1"/>
  <c r="F150" i="12"/>
  <c r="F149" i="12"/>
  <c r="F148" i="12"/>
  <c r="F147" i="12"/>
  <c r="F145" i="12"/>
  <c r="F144" i="12"/>
  <c r="E143" i="12"/>
  <c r="D143" i="12"/>
  <c r="F141" i="12"/>
  <c r="F140" i="12"/>
  <c r="F139" i="12"/>
  <c r="F138" i="12"/>
  <c r="F137" i="12"/>
  <c r="F136" i="12"/>
  <c r="F135" i="12"/>
  <c r="E134" i="12"/>
  <c r="E128" i="12" s="1"/>
  <c r="D134" i="12"/>
  <c r="F133" i="12"/>
  <c r="F132" i="12"/>
  <c r="F131" i="12"/>
  <c r="F130" i="12"/>
  <c r="F129" i="12"/>
  <c r="F127" i="12"/>
  <c r="F126" i="12"/>
  <c r="F125" i="12"/>
  <c r="F124" i="12"/>
  <c r="E123" i="12"/>
  <c r="E111" i="12" s="1"/>
  <c r="D123" i="12"/>
  <c r="F122" i="12"/>
  <c r="F121" i="12"/>
  <c r="F120" i="12"/>
  <c r="F119" i="12"/>
  <c r="F118" i="12"/>
  <c r="F117" i="12"/>
  <c r="F116" i="12"/>
  <c r="F115" i="12"/>
  <c r="E114" i="12"/>
  <c r="D114" i="12"/>
  <c r="F113" i="12"/>
  <c r="F112" i="12"/>
  <c r="F110" i="12"/>
  <c r="F109" i="12"/>
  <c r="F108" i="12"/>
  <c r="F107" i="12"/>
  <c r="F106" i="12"/>
  <c r="E105" i="12"/>
  <c r="D105" i="12"/>
  <c r="F104" i="12"/>
  <c r="F103" i="12"/>
  <c r="F102" i="12"/>
  <c r="E101" i="12"/>
  <c r="D101" i="12"/>
  <c r="F100" i="12"/>
  <c r="F99" i="12"/>
  <c r="F98" i="12"/>
  <c r="F97" i="12"/>
  <c r="F96" i="12"/>
  <c r="F95" i="12"/>
  <c r="F94" i="12"/>
  <c r="F93" i="12"/>
  <c r="F92" i="12"/>
  <c r="F90" i="12"/>
  <c r="E89" i="12"/>
  <c r="E88" i="12" s="1"/>
  <c r="D89" i="12"/>
  <c r="F84" i="12"/>
  <c r="F83" i="12"/>
  <c r="F81" i="12"/>
  <c r="F80" i="12"/>
  <c r="E79" i="12"/>
  <c r="D79" i="12"/>
  <c r="F78" i="12"/>
  <c r="F77" i="12"/>
  <c r="F76" i="12"/>
  <c r="F71" i="12"/>
  <c r="E70" i="12"/>
  <c r="D70" i="12"/>
  <c r="F69" i="12"/>
  <c r="F68" i="12"/>
  <c r="E67" i="12"/>
  <c r="D67" i="12"/>
  <c r="F66" i="12"/>
  <c r="F65" i="12"/>
  <c r="F64" i="12"/>
  <c r="F63" i="12"/>
  <c r="F62" i="12"/>
  <c r="E61" i="12"/>
  <c r="D61" i="12"/>
  <c r="F60" i="12"/>
  <c r="F59" i="12"/>
  <c r="F58" i="12"/>
  <c r="F57" i="12"/>
  <c r="F56" i="12"/>
  <c r="F55" i="12"/>
  <c r="F54" i="12"/>
  <c r="F53" i="12"/>
  <c r="F52" i="12"/>
  <c r="F51" i="12"/>
  <c r="F50" i="12"/>
  <c r="E49" i="12"/>
  <c r="E45" i="12" s="1"/>
  <c r="D49" i="12"/>
  <c r="F48" i="12"/>
  <c r="F47" i="12"/>
  <c r="F46" i="12"/>
  <c r="D45" i="12"/>
  <c r="F44" i="12"/>
  <c r="F43" i="12"/>
  <c r="F42" i="12"/>
  <c r="F41" i="12"/>
  <c r="F40" i="12"/>
  <c r="F39" i="12"/>
  <c r="E38" i="12"/>
  <c r="D38" i="12"/>
  <c r="F37" i="12"/>
  <c r="F36" i="12"/>
  <c r="F35" i="12"/>
  <c r="E34" i="12"/>
  <c r="D34" i="12"/>
  <c r="F33" i="12"/>
  <c r="F32" i="12"/>
  <c r="E31" i="12"/>
  <c r="E30" i="12" s="1"/>
  <c r="D31" i="12"/>
  <c r="F29" i="12"/>
  <c r="F28" i="12"/>
  <c r="F27" i="12"/>
  <c r="E26" i="12"/>
  <c r="D26" i="12"/>
  <c r="F24" i="12"/>
  <c r="F23" i="12"/>
  <c r="E22" i="12"/>
  <c r="D22" i="12"/>
  <c r="F21" i="12"/>
  <c r="F20" i="12"/>
  <c r="F19" i="12"/>
  <c r="F18" i="12"/>
  <c r="F17" i="12"/>
  <c r="F16" i="12"/>
  <c r="F15" i="12"/>
  <c r="F14" i="12"/>
  <c r="F13" i="12"/>
  <c r="F12" i="12"/>
  <c r="F11" i="12"/>
  <c r="E10" i="12"/>
  <c r="E9" i="12" s="1"/>
  <c r="D10" i="12"/>
  <c r="F150" i="11"/>
  <c r="F149" i="11"/>
  <c r="F148" i="11"/>
  <c r="F147" i="11"/>
  <c r="F145" i="11"/>
  <c r="F144" i="11"/>
  <c r="E143" i="11"/>
  <c r="D143" i="11"/>
  <c r="F141" i="11"/>
  <c r="F140" i="11"/>
  <c r="F139" i="11"/>
  <c r="F138" i="11"/>
  <c r="F137" i="11"/>
  <c r="F136" i="11"/>
  <c r="F135" i="11"/>
  <c r="E134" i="11"/>
  <c r="E128" i="11" s="1"/>
  <c r="D134" i="11"/>
  <c r="F133" i="11"/>
  <c r="F132" i="11"/>
  <c r="F131" i="11"/>
  <c r="F130" i="11"/>
  <c r="F129" i="11"/>
  <c r="F127" i="11"/>
  <c r="F126" i="11"/>
  <c r="F125" i="11"/>
  <c r="F124" i="11"/>
  <c r="E123" i="11"/>
  <c r="E111" i="11" s="1"/>
  <c r="D123" i="11"/>
  <c r="F122" i="11"/>
  <c r="F121" i="11"/>
  <c r="F120" i="11"/>
  <c r="F119" i="11"/>
  <c r="F118" i="11"/>
  <c r="F117" i="11"/>
  <c r="F116" i="11"/>
  <c r="F115" i="11"/>
  <c r="E114" i="11"/>
  <c r="D114" i="11"/>
  <c r="F113" i="11"/>
  <c r="F112" i="11"/>
  <c r="F110" i="11"/>
  <c r="F109" i="11"/>
  <c r="F108" i="11"/>
  <c r="F107" i="11"/>
  <c r="F106" i="11"/>
  <c r="E105" i="11"/>
  <c r="D105" i="11"/>
  <c r="F104" i="11"/>
  <c r="F103" i="11"/>
  <c r="F102" i="11"/>
  <c r="E101" i="11"/>
  <c r="D101" i="11"/>
  <c r="F100" i="11"/>
  <c r="F99" i="11"/>
  <c r="F98" i="11"/>
  <c r="F97" i="11"/>
  <c r="F96" i="11"/>
  <c r="F95" i="11"/>
  <c r="F94" i="11"/>
  <c r="F93" i="11"/>
  <c r="F92" i="11"/>
  <c r="F90" i="11"/>
  <c r="E89" i="11"/>
  <c r="E88" i="11" s="1"/>
  <c r="D89" i="11"/>
  <c r="F84" i="11"/>
  <c r="F83" i="11"/>
  <c r="F81" i="11"/>
  <c r="F80" i="11"/>
  <c r="E79" i="11"/>
  <c r="D79" i="11"/>
  <c r="F78" i="11"/>
  <c r="F77" i="11"/>
  <c r="F76" i="11"/>
  <c r="F71" i="11"/>
  <c r="E70" i="11"/>
  <c r="D70" i="11"/>
  <c r="F69" i="11"/>
  <c r="F68" i="11"/>
  <c r="E67" i="11"/>
  <c r="D67" i="11"/>
  <c r="F66" i="11"/>
  <c r="F65" i="11"/>
  <c r="F64" i="11"/>
  <c r="F63" i="11"/>
  <c r="F62" i="11"/>
  <c r="E61" i="11"/>
  <c r="D61" i="11"/>
  <c r="F60" i="11"/>
  <c r="F59" i="11"/>
  <c r="F58" i="11"/>
  <c r="F57" i="11"/>
  <c r="F56" i="11"/>
  <c r="F55" i="11"/>
  <c r="F54" i="11"/>
  <c r="F53" i="11"/>
  <c r="F52" i="11"/>
  <c r="F51" i="11"/>
  <c r="F50" i="11"/>
  <c r="E49" i="11"/>
  <c r="E45" i="11" s="1"/>
  <c r="D49" i="11"/>
  <c r="F48" i="11"/>
  <c r="F47" i="11"/>
  <c r="F46" i="11"/>
  <c r="F44" i="11"/>
  <c r="F43" i="11"/>
  <c r="F42" i="11"/>
  <c r="F41" i="11"/>
  <c r="F40" i="11"/>
  <c r="F39" i="11"/>
  <c r="E38" i="11"/>
  <c r="D38" i="11"/>
  <c r="F37" i="11"/>
  <c r="F36" i="11"/>
  <c r="F35" i="11"/>
  <c r="E34" i="11"/>
  <c r="D34" i="11"/>
  <c r="F33" i="11"/>
  <c r="F32" i="11"/>
  <c r="E31" i="11"/>
  <c r="E30" i="11" s="1"/>
  <c r="D31" i="11"/>
  <c r="D30" i="11" s="1"/>
  <c r="F29" i="11"/>
  <c r="F28" i="11"/>
  <c r="F27" i="11"/>
  <c r="E26" i="11"/>
  <c r="D26" i="11"/>
  <c r="F24" i="11"/>
  <c r="F23" i="11"/>
  <c r="E22" i="11"/>
  <c r="D22" i="11"/>
  <c r="F21" i="11"/>
  <c r="F20" i="11"/>
  <c r="F19" i="11"/>
  <c r="F18" i="11"/>
  <c r="F17" i="11"/>
  <c r="F16" i="11"/>
  <c r="F15" i="11"/>
  <c r="F14" i="11"/>
  <c r="F13" i="11"/>
  <c r="F12" i="11"/>
  <c r="F11" i="11"/>
  <c r="E10" i="11"/>
  <c r="E9" i="11" s="1"/>
  <c r="D10" i="11"/>
  <c r="F150" i="10"/>
  <c r="F149" i="10"/>
  <c r="F148" i="10"/>
  <c r="F147" i="10"/>
  <c r="F145" i="10"/>
  <c r="F144" i="10"/>
  <c r="E143" i="10"/>
  <c r="D143" i="10"/>
  <c r="F141" i="10"/>
  <c r="F140" i="10"/>
  <c r="F139" i="10"/>
  <c r="F138" i="10"/>
  <c r="F137" i="10"/>
  <c r="F136" i="10"/>
  <c r="F135" i="10"/>
  <c r="E134" i="10"/>
  <c r="E128" i="10" s="1"/>
  <c r="D134" i="10"/>
  <c r="F133" i="10"/>
  <c r="F132" i="10"/>
  <c r="F131" i="10"/>
  <c r="F130" i="10"/>
  <c r="F129" i="10"/>
  <c r="F127" i="10"/>
  <c r="F126" i="10"/>
  <c r="F125" i="10"/>
  <c r="F124" i="10"/>
  <c r="E123" i="10"/>
  <c r="D123" i="10"/>
  <c r="F122" i="10"/>
  <c r="F121" i="10"/>
  <c r="F120" i="10"/>
  <c r="F119" i="10"/>
  <c r="F118" i="10"/>
  <c r="F117" i="10"/>
  <c r="F116" i="10"/>
  <c r="F115" i="10"/>
  <c r="E114" i="10"/>
  <c r="D114" i="10"/>
  <c r="F113" i="10"/>
  <c r="F112" i="10"/>
  <c r="E111" i="10"/>
  <c r="F110" i="10"/>
  <c r="F109" i="10"/>
  <c r="F108" i="10"/>
  <c r="F107" i="10"/>
  <c r="F106" i="10"/>
  <c r="E105" i="10"/>
  <c r="D105" i="10"/>
  <c r="F104" i="10"/>
  <c r="F103" i="10"/>
  <c r="F102" i="10"/>
  <c r="E101" i="10"/>
  <c r="D101" i="10"/>
  <c r="F100" i="10"/>
  <c r="F99" i="10"/>
  <c r="F98" i="10"/>
  <c r="F97" i="10"/>
  <c r="F96" i="10"/>
  <c r="F95" i="10"/>
  <c r="F94" i="10"/>
  <c r="F93" i="10"/>
  <c r="F90" i="10"/>
  <c r="E89" i="10"/>
  <c r="D89" i="10"/>
  <c r="F84" i="10"/>
  <c r="F83" i="10"/>
  <c r="F81" i="10"/>
  <c r="F80" i="10"/>
  <c r="E79" i="10"/>
  <c r="D79" i="10"/>
  <c r="F78" i="10"/>
  <c r="F77" i="10"/>
  <c r="F76" i="10"/>
  <c r="F71" i="10"/>
  <c r="E70" i="10"/>
  <c r="D70" i="10"/>
  <c r="F69" i="10"/>
  <c r="F68" i="10"/>
  <c r="E67" i="10"/>
  <c r="D67" i="10"/>
  <c r="F66" i="10"/>
  <c r="F65" i="10"/>
  <c r="F64" i="10"/>
  <c r="F63" i="10"/>
  <c r="F62" i="10"/>
  <c r="E61" i="10"/>
  <c r="D61" i="10"/>
  <c r="F60" i="10"/>
  <c r="F59" i="10"/>
  <c r="F58" i="10"/>
  <c r="F57" i="10"/>
  <c r="F56" i="10"/>
  <c r="F55" i="10"/>
  <c r="F54" i="10"/>
  <c r="F53" i="10"/>
  <c r="F52" i="10"/>
  <c r="F51" i="10"/>
  <c r="F50" i="10"/>
  <c r="E49" i="10"/>
  <c r="E45" i="10" s="1"/>
  <c r="D49" i="10"/>
  <c r="F48" i="10"/>
  <c r="F47" i="10"/>
  <c r="F46" i="10"/>
  <c r="F44" i="10"/>
  <c r="F43" i="10"/>
  <c r="F42" i="10"/>
  <c r="F41" i="10"/>
  <c r="F40" i="10"/>
  <c r="F39" i="10"/>
  <c r="E38" i="10"/>
  <c r="D38" i="10"/>
  <c r="F37" i="10"/>
  <c r="F36" i="10"/>
  <c r="F35" i="10"/>
  <c r="E34" i="10"/>
  <c r="D34" i="10"/>
  <c r="F33" i="10"/>
  <c r="F32" i="10"/>
  <c r="E31" i="10"/>
  <c r="E30" i="10" s="1"/>
  <c r="D31" i="10"/>
  <c r="D30" i="10" s="1"/>
  <c r="F29" i="10"/>
  <c r="F28" i="10"/>
  <c r="F27" i="10"/>
  <c r="E26" i="10"/>
  <c r="D26" i="10"/>
  <c r="F24" i="10"/>
  <c r="F23" i="10"/>
  <c r="E22" i="10"/>
  <c r="D22" i="10"/>
  <c r="F21" i="10"/>
  <c r="F20" i="10"/>
  <c r="F19" i="10"/>
  <c r="F18" i="10"/>
  <c r="F17" i="10"/>
  <c r="F16" i="10"/>
  <c r="F15" i="10"/>
  <c r="F14" i="10"/>
  <c r="F13" i="10"/>
  <c r="F12" i="10"/>
  <c r="F11" i="10"/>
  <c r="E10" i="10"/>
  <c r="E9" i="10" s="1"/>
  <c r="D10" i="10"/>
  <c r="F150" i="9"/>
  <c r="F149" i="9"/>
  <c r="F148" i="9"/>
  <c r="F147" i="9"/>
  <c r="F145" i="9"/>
  <c r="F144" i="9"/>
  <c r="E143" i="9"/>
  <c r="D143" i="9"/>
  <c r="F141" i="9"/>
  <c r="F140" i="9"/>
  <c r="F139" i="9"/>
  <c r="F138" i="9"/>
  <c r="F137" i="9"/>
  <c r="F136" i="9"/>
  <c r="F135" i="9"/>
  <c r="E134" i="9"/>
  <c r="E128" i="9" s="1"/>
  <c r="D134" i="9"/>
  <c r="D128" i="9" s="1"/>
  <c r="F133" i="9"/>
  <c r="F132" i="9"/>
  <c r="F131" i="9"/>
  <c r="F130" i="9"/>
  <c r="F129" i="9"/>
  <c r="F127" i="9"/>
  <c r="F126" i="9"/>
  <c r="F125" i="9"/>
  <c r="F124" i="9"/>
  <c r="E123" i="9"/>
  <c r="D123" i="9"/>
  <c r="F122" i="9"/>
  <c r="F121" i="9"/>
  <c r="F120" i="9"/>
  <c r="F119" i="9"/>
  <c r="F118" i="9"/>
  <c r="F117" i="9"/>
  <c r="F116" i="9"/>
  <c r="F115" i="9"/>
  <c r="E114" i="9"/>
  <c r="D114" i="9"/>
  <c r="F113" i="9"/>
  <c r="F112" i="9"/>
  <c r="E111" i="9"/>
  <c r="F110" i="9"/>
  <c r="F109" i="9"/>
  <c r="F108" i="9"/>
  <c r="F107" i="9"/>
  <c r="F106" i="9"/>
  <c r="E105" i="9"/>
  <c r="D105" i="9"/>
  <c r="F104" i="9"/>
  <c r="F103" i="9"/>
  <c r="F102" i="9"/>
  <c r="E101" i="9"/>
  <c r="D101" i="9"/>
  <c r="F100" i="9"/>
  <c r="F99" i="9"/>
  <c r="F98" i="9"/>
  <c r="F97" i="9"/>
  <c r="F96" i="9"/>
  <c r="F95" i="9"/>
  <c r="F94" i="9"/>
  <c r="F93" i="9"/>
  <c r="F92" i="9"/>
  <c r="F90" i="9"/>
  <c r="E89" i="9"/>
  <c r="E88" i="9" s="1"/>
  <c r="D89" i="9"/>
  <c r="F84" i="9"/>
  <c r="F83" i="9"/>
  <c r="F81" i="9"/>
  <c r="F80" i="9"/>
  <c r="E79" i="9"/>
  <c r="D79" i="9"/>
  <c r="F78" i="9"/>
  <c r="F77" i="9"/>
  <c r="F76" i="9"/>
  <c r="F71" i="9"/>
  <c r="E70" i="9"/>
  <c r="D70" i="9"/>
  <c r="F69" i="9"/>
  <c r="F68" i="9"/>
  <c r="E67" i="9"/>
  <c r="D67" i="9"/>
  <c r="F66" i="9"/>
  <c r="F65" i="9"/>
  <c r="F64" i="9"/>
  <c r="F63" i="9"/>
  <c r="F62" i="9"/>
  <c r="E61" i="9"/>
  <c r="D61" i="9"/>
  <c r="F60" i="9"/>
  <c r="F59" i="9"/>
  <c r="F58" i="9"/>
  <c r="F57" i="9"/>
  <c r="F56" i="9"/>
  <c r="F55" i="9"/>
  <c r="F54" i="9"/>
  <c r="F53" i="9"/>
  <c r="F52" i="9"/>
  <c r="F51" i="9"/>
  <c r="F50" i="9"/>
  <c r="E49" i="9"/>
  <c r="E45" i="9" s="1"/>
  <c r="D49" i="9"/>
  <c r="F48" i="9"/>
  <c r="F47" i="9"/>
  <c r="F46" i="9"/>
  <c r="F44" i="9"/>
  <c r="F43" i="9"/>
  <c r="F42" i="9"/>
  <c r="F41" i="9"/>
  <c r="F40" i="9"/>
  <c r="F39" i="9"/>
  <c r="E38" i="9"/>
  <c r="D38" i="9"/>
  <c r="F37" i="9"/>
  <c r="F36" i="9"/>
  <c r="F35" i="9"/>
  <c r="E34" i="9"/>
  <c r="D34" i="9"/>
  <c r="F33" i="9"/>
  <c r="F32" i="9"/>
  <c r="E31" i="9"/>
  <c r="D31" i="9"/>
  <c r="D30" i="9" s="1"/>
  <c r="F29" i="9"/>
  <c r="F28" i="9"/>
  <c r="F27" i="9"/>
  <c r="E26" i="9"/>
  <c r="D26" i="9"/>
  <c r="F24" i="9"/>
  <c r="F23" i="9"/>
  <c r="E22" i="9"/>
  <c r="D22" i="9"/>
  <c r="F21" i="9"/>
  <c r="F20" i="9"/>
  <c r="F19" i="9"/>
  <c r="F18" i="9"/>
  <c r="F17" i="9"/>
  <c r="F16" i="9"/>
  <c r="F15" i="9"/>
  <c r="F14" i="9"/>
  <c r="F13" i="9"/>
  <c r="F12" i="9"/>
  <c r="F11" i="9"/>
  <c r="E10" i="9"/>
  <c r="E9" i="9" s="1"/>
  <c r="D10" i="9"/>
  <c r="D9" i="9" s="1"/>
  <c r="F150" i="8"/>
  <c r="F149" i="8"/>
  <c r="F148" i="8"/>
  <c r="F147" i="8"/>
  <c r="F145" i="8"/>
  <c r="F144" i="8"/>
  <c r="E143" i="8"/>
  <c r="D143" i="8"/>
  <c r="F141" i="8"/>
  <c r="F140" i="8"/>
  <c r="F139" i="8"/>
  <c r="F138" i="8"/>
  <c r="F137" i="8"/>
  <c r="F136" i="8"/>
  <c r="F135" i="8"/>
  <c r="E134" i="8"/>
  <c r="D134" i="8"/>
  <c r="F133" i="8"/>
  <c r="F132" i="8"/>
  <c r="F131" i="8"/>
  <c r="F130" i="8"/>
  <c r="F129" i="8"/>
  <c r="F127" i="8"/>
  <c r="F126" i="8"/>
  <c r="F125" i="8"/>
  <c r="F124" i="8"/>
  <c r="E123" i="8"/>
  <c r="D123" i="8"/>
  <c r="F122" i="8"/>
  <c r="F121" i="8"/>
  <c r="F120" i="8"/>
  <c r="F119" i="8"/>
  <c r="F118" i="8"/>
  <c r="F117" i="8"/>
  <c r="F116" i="8"/>
  <c r="F115" i="8"/>
  <c r="E114" i="8"/>
  <c r="D114" i="8"/>
  <c r="F113" i="8"/>
  <c r="F112" i="8"/>
  <c r="F110" i="8"/>
  <c r="F109" i="8"/>
  <c r="F108" i="8"/>
  <c r="F107" i="8"/>
  <c r="F106" i="8"/>
  <c r="E105" i="8"/>
  <c r="D105" i="8"/>
  <c r="F104" i="8"/>
  <c r="F103" i="8"/>
  <c r="F102" i="8"/>
  <c r="E101" i="8"/>
  <c r="D101" i="8"/>
  <c r="F100" i="8"/>
  <c r="F99" i="8"/>
  <c r="F98" i="8"/>
  <c r="F97" i="8"/>
  <c r="F96" i="8"/>
  <c r="F95" i="8"/>
  <c r="F94" i="8"/>
  <c r="F93" i="8"/>
  <c r="F92" i="8"/>
  <c r="F90" i="8"/>
  <c r="E89" i="8"/>
  <c r="D89" i="8"/>
  <c r="F84" i="8"/>
  <c r="F83" i="8"/>
  <c r="F81" i="8"/>
  <c r="F80" i="8"/>
  <c r="E79" i="8"/>
  <c r="D79" i="8"/>
  <c r="F78" i="8"/>
  <c r="F77" i="8"/>
  <c r="F76" i="8"/>
  <c r="F71" i="8"/>
  <c r="E70" i="8"/>
  <c r="D70" i="8"/>
  <c r="F69" i="8"/>
  <c r="F68" i="8"/>
  <c r="E67" i="8"/>
  <c r="D67" i="8"/>
  <c r="F66" i="8"/>
  <c r="F65" i="8"/>
  <c r="F64" i="8"/>
  <c r="F63" i="8"/>
  <c r="F62" i="8"/>
  <c r="E61" i="8"/>
  <c r="D61" i="8"/>
  <c r="F60" i="8"/>
  <c r="F59" i="8"/>
  <c r="F58" i="8"/>
  <c r="F57" i="8"/>
  <c r="F56" i="8"/>
  <c r="F55" i="8"/>
  <c r="F54" i="8"/>
  <c r="F53" i="8"/>
  <c r="F52" i="8"/>
  <c r="F51" i="8"/>
  <c r="F50" i="8"/>
  <c r="E49" i="8"/>
  <c r="D49" i="8"/>
  <c r="F48" i="8"/>
  <c r="F47" i="8"/>
  <c r="F46" i="8"/>
  <c r="F44" i="8"/>
  <c r="F43" i="8"/>
  <c r="F42" i="8"/>
  <c r="F41" i="8"/>
  <c r="F40" i="8"/>
  <c r="F39" i="8"/>
  <c r="E38" i="8"/>
  <c r="D38" i="8"/>
  <c r="F37" i="8"/>
  <c r="F36" i="8"/>
  <c r="F35" i="8"/>
  <c r="E34" i="8"/>
  <c r="D34" i="8"/>
  <c r="F33" i="8"/>
  <c r="F32" i="8"/>
  <c r="E31" i="8"/>
  <c r="D31" i="8"/>
  <c r="F29" i="8"/>
  <c r="F28" i="8"/>
  <c r="F27" i="8"/>
  <c r="E26" i="8"/>
  <c r="D26" i="8"/>
  <c r="F24" i="8"/>
  <c r="F23" i="8"/>
  <c r="E22" i="8"/>
  <c r="D22" i="8"/>
  <c r="F21" i="8"/>
  <c r="F20" i="8"/>
  <c r="F19" i="8"/>
  <c r="F18" i="8"/>
  <c r="F17" i="8"/>
  <c r="F16" i="8"/>
  <c r="F15" i="8"/>
  <c r="F14" i="8"/>
  <c r="F13" i="8"/>
  <c r="F12" i="8"/>
  <c r="F11" i="8"/>
  <c r="E10" i="8"/>
  <c r="D10" i="8"/>
  <c r="F149" i="7"/>
  <c r="F148" i="7"/>
  <c r="F147" i="7"/>
  <c r="F145" i="7"/>
  <c r="F144" i="7"/>
  <c r="F141" i="7"/>
  <c r="F140" i="7"/>
  <c r="F139" i="7"/>
  <c r="F138" i="7"/>
  <c r="F137" i="7"/>
  <c r="F136" i="7"/>
  <c r="F135" i="7"/>
  <c r="F133" i="7"/>
  <c r="F132" i="7"/>
  <c r="F131" i="7"/>
  <c r="F130" i="7"/>
  <c r="F129" i="7"/>
  <c r="F127" i="7"/>
  <c r="F126" i="7"/>
  <c r="F125" i="7"/>
  <c r="F122" i="7"/>
  <c r="F121" i="7"/>
  <c r="F120" i="7"/>
  <c r="F119" i="7"/>
  <c r="F118" i="7"/>
  <c r="F117" i="7"/>
  <c r="F116" i="7"/>
  <c r="F115" i="7"/>
  <c r="F113" i="7"/>
  <c r="F112" i="7"/>
  <c r="F110" i="7"/>
  <c r="F109" i="7"/>
  <c r="F108" i="7"/>
  <c r="F107" i="7"/>
  <c r="F106" i="7"/>
  <c r="F104" i="7"/>
  <c r="F103" i="7"/>
  <c r="F102" i="7"/>
  <c r="F100" i="7"/>
  <c r="F99" i="7"/>
  <c r="F98" i="7"/>
  <c r="F97" i="7"/>
  <c r="F96" i="7"/>
  <c r="F95" i="7"/>
  <c r="F94" i="7"/>
  <c r="F93" i="7"/>
  <c r="F92" i="7"/>
  <c r="F90" i="7"/>
  <c r="F84" i="7"/>
  <c r="F83" i="7"/>
  <c r="F81" i="7"/>
  <c r="F80" i="7"/>
  <c r="F78" i="7"/>
  <c r="F77" i="7"/>
  <c r="F76" i="7"/>
  <c r="F71" i="7"/>
  <c r="F69" i="7"/>
  <c r="F68" i="7"/>
  <c r="F66" i="7"/>
  <c r="F65" i="7"/>
  <c r="F64" i="7"/>
  <c r="F63" i="7"/>
  <c r="F62" i="7"/>
  <c r="F60" i="7"/>
  <c r="F59" i="7"/>
  <c r="F58" i="7"/>
  <c r="F57" i="7"/>
  <c r="F56" i="7"/>
  <c r="F55" i="7"/>
  <c r="F54" i="7"/>
  <c r="F53" i="7"/>
  <c r="F52" i="7"/>
  <c r="F51" i="7"/>
  <c r="F50" i="7"/>
  <c r="F48" i="7"/>
  <c r="F47" i="7"/>
  <c r="F46" i="7"/>
  <c r="F44" i="7"/>
  <c r="F43" i="7"/>
  <c r="F42" i="7"/>
  <c r="F41" i="7"/>
  <c r="F40" i="7"/>
  <c r="F39" i="7"/>
  <c r="F37" i="7"/>
  <c r="F36" i="7"/>
  <c r="F35" i="7"/>
  <c r="F33" i="7"/>
  <c r="F32" i="7"/>
  <c r="F29" i="7"/>
  <c r="F28" i="7"/>
  <c r="F27" i="7"/>
  <c r="F24" i="7"/>
  <c r="F23" i="7"/>
  <c r="F21" i="7"/>
  <c r="F20" i="7"/>
  <c r="F19" i="7"/>
  <c r="F18" i="7"/>
  <c r="F17" i="7"/>
  <c r="F16" i="7"/>
  <c r="F15" i="7"/>
  <c r="F14" i="7"/>
  <c r="F13" i="7"/>
  <c r="F12" i="7"/>
  <c r="F11" i="7"/>
  <c r="F11" i="4"/>
  <c r="F12" i="4"/>
  <c r="F13" i="4"/>
  <c r="F14" i="4"/>
  <c r="F15" i="4"/>
  <c r="F16" i="4"/>
  <c r="F17" i="4"/>
  <c r="F18" i="4"/>
  <c r="F19" i="4"/>
  <c r="F20" i="4"/>
  <c r="F21" i="4"/>
  <c r="F23" i="4"/>
  <c r="F24" i="4"/>
  <c r="F27" i="4"/>
  <c r="F28" i="4"/>
  <c r="F29" i="4"/>
  <c r="F32" i="4"/>
  <c r="F33" i="4"/>
  <c r="F35" i="4"/>
  <c r="F36" i="4"/>
  <c r="F37" i="4"/>
  <c r="F39" i="4"/>
  <c r="F40" i="4"/>
  <c r="F41" i="4"/>
  <c r="F42" i="4"/>
  <c r="F43" i="4"/>
  <c r="F44" i="4"/>
  <c r="F46" i="4"/>
  <c r="F47" i="4"/>
  <c r="F48" i="4"/>
  <c r="F50" i="4"/>
  <c r="F51" i="4"/>
  <c r="F52" i="4"/>
  <c r="F53" i="4"/>
  <c r="F54" i="4"/>
  <c r="F55" i="4"/>
  <c r="F56" i="4"/>
  <c r="F57" i="4"/>
  <c r="F58" i="4"/>
  <c r="F59" i="4"/>
  <c r="F60" i="4"/>
  <c r="F62" i="4"/>
  <c r="F63" i="4"/>
  <c r="F64" i="4"/>
  <c r="F65" i="4"/>
  <c r="F66" i="4"/>
  <c r="F68" i="4"/>
  <c r="F69" i="4"/>
  <c r="F71" i="4"/>
  <c r="F76" i="4"/>
  <c r="F77" i="4"/>
  <c r="F78" i="4"/>
  <c r="F80" i="4"/>
  <c r="F81" i="4"/>
  <c r="F83" i="4"/>
  <c r="F84" i="4"/>
  <c r="F90" i="4"/>
  <c r="F92" i="4"/>
  <c r="F93" i="4"/>
  <c r="F94" i="4"/>
  <c r="F95" i="4"/>
  <c r="F96" i="4"/>
  <c r="F97" i="4"/>
  <c r="F98" i="4"/>
  <c r="F99" i="4"/>
  <c r="F100" i="4"/>
  <c r="F102" i="4"/>
  <c r="F103" i="4"/>
  <c r="F104" i="4"/>
  <c r="F106" i="4"/>
  <c r="F107" i="4"/>
  <c r="F108" i="4"/>
  <c r="F109" i="4"/>
  <c r="F110" i="4"/>
  <c r="F112" i="4"/>
  <c r="F113" i="4"/>
  <c r="F115" i="4"/>
  <c r="F116" i="4"/>
  <c r="F117" i="4"/>
  <c r="F118" i="4"/>
  <c r="F119" i="4"/>
  <c r="F120" i="4"/>
  <c r="F121" i="4"/>
  <c r="F122" i="4"/>
  <c r="F124" i="4"/>
  <c r="F125" i="4"/>
  <c r="F126" i="4"/>
  <c r="F127" i="4"/>
  <c r="F129" i="4"/>
  <c r="F130" i="4"/>
  <c r="F131" i="4"/>
  <c r="F132" i="4"/>
  <c r="F133" i="4"/>
  <c r="F135" i="4"/>
  <c r="F136" i="4"/>
  <c r="F137" i="4"/>
  <c r="F138" i="4"/>
  <c r="F139" i="4"/>
  <c r="F140" i="4"/>
  <c r="F141" i="4"/>
  <c r="F144" i="4"/>
  <c r="F145" i="4"/>
  <c r="F147" i="4"/>
  <c r="F148" i="4"/>
  <c r="F149" i="4"/>
  <c r="F150" i="4"/>
  <c r="F85" i="34" l="1"/>
  <c r="F153" i="34" s="1"/>
  <c r="F137" i="6"/>
  <c r="F138" i="6"/>
  <c r="F90" i="5"/>
  <c r="D114" i="5"/>
  <c r="D114" i="4" s="1"/>
  <c r="F115" i="5"/>
  <c r="F117" i="5"/>
  <c r="F119" i="5"/>
  <c r="F121" i="5"/>
  <c r="F126" i="5"/>
  <c r="D128" i="5"/>
  <c r="D128" i="4" s="1"/>
  <c r="F130" i="5"/>
  <c r="F132" i="5"/>
  <c r="D134" i="5"/>
  <c r="D134" i="4" s="1"/>
  <c r="F135" i="5"/>
  <c r="F137" i="5"/>
  <c r="F139" i="5"/>
  <c r="F141" i="5"/>
  <c r="E143" i="5"/>
  <c r="E143" i="4" s="1"/>
  <c r="F145" i="5"/>
  <c r="F148" i="5"/>
  <c r="F150" i="5"/>
  <c r="F113" i="5"/>
  <c r="F116" i="5"/>
  <c r="F118" i="5"/>
  <c r="F120" i="5"/>
  <c r="F122" i="5"/>
  <c r="E123" i="5"/>
  <c r="E123" i="4" s="1"/>
  <c r="F125" i="5"/>
  <c r="F127" i="5"/>
  <c r="F129" i="5"/>
  <c r="F131" i="5"/>
  <c r="F133" i="5"/>
  <c r="F136" i="5"/>
  <c r="F138" i="5"/>
  <c r="F140" i="5"/>
  <c r="D143" i="5"/>
  <c r="D143" i="4" s="1"/>
  <c r="F144" i="5"/>
  <c r="F147" i="5"/>
  <c r="F149" i="5"/>
  <c r="F153" i="35"/>
  <c r="F153" i="36"/>
  <c r="F153" i="37"/>
  <c r="F153" i="27"/>
  <c r="F153" i="28"/>
  <c r="F153" i="31"/>
  <c r="F153" i="32"/>
  <c r="E10" i="7"/>
  <c r="S10" i="4" s="1"/>
  <c r="D22" i="7"/>
  <c r="R22" i="4" s="1"/>
  <c r="D26" i="7"/>
  <c r="R26" i="4" s="1"/>
  <c r="E31" i="7"/>
  <c r="S31" i="4" s="1"/>
  <c r="E34" i="7"/>
  <c r="D38" i="7"/>
  <c r="R38" i="4" s="1"/>
  <c r="E49" i="7"/>
  <c r="S49" i="4" s="1"/>
  <c r="E67" i="7"/>
  <c r="E70" i="7"/>
  <c r="S70" i="4" s="1"/>
  <c r="Z70" i="4" s="1"/>
  <c r="E79" i="7"/>
  <c r="S79" i="4" s="1"/>
  <c r="E89" i="7"/>
  <c r="S89" i="4" s="1"/>
  <c r="E101" i="7"/>
  <c r="E114" i="7"/>
  <c r="S114" i="4" s="1"/>
  <c r="E123" i="7"/>
  <c r="S123" i="4" s="1"/>
  <c r="D134" i="7"/>
  <c r="R134" i="4" s="1"/>
  <c r="Y134" i="4" s="1"/>
  <c r="E143" i="7"/>
  <c r="S143" i="4" s="1"/>
  <c r="Z143" i="4" s="1"/>
  <c r="E22" i="7"/>
  <c r="S22" i="4" s="1"/>
  <c r="E26" i="7"/>
  <c r="S26" i="4" s="1"/>
  <c r="D31" i="7"/>
  <c r="R31" i="4" s="1"/>
  <c r="D34" i="7"/>
  <c r="R34" i="4" s="1"/>
  <c r="E38" i="7"/>
  <c r="S38" i="4" s="1"/>
  <c r="D49" i="7"/>
  <c r="R49" i="4" s="1"/>
  <c r="Y49" i="4" s="1"/>
  <c r="E61" i="7"/>
  <c r="S61" i="4" s="1"/>
  <c r="Z61" i="4" s="1"/>
  <c r="D67" i="7"/>
  <c r="R67" i="4" s="1"/>
  <c r="Y67" i="4" s="1"/>
  <c r="D70" i="7"/>
  <c r="R70" i="4" s="1"/>
  <c r="Y70" i="4" s="1"/>
  <c r="D79" i="7"/>
  <c r="R79" i="4" s="1"/>
  <c r="D89" i="7"/>
  <c r="R89" i="4" s="1"/>
  <c r="Y89" i="4" s="1"/>
  <c r="D101" i="7"/>
  <c r="R101" i="4" s="1"/>
  <c r="E105" i="7"/>
  <c r="S105" i="4" s="1"/>
  <c r="E134" i="7"/>
  <c r="S134" i="4" s="1"/>
  <c r="D143" i="7"/>
  <c r="R143" i="4" s="1"/>
  <c r="D10" i="7"/>
  <c r="R10" i="4" s="1"/>
  <c r="X85" i="4"/>
  <c r="D61" i="7"/>
  <c r="D114" i="7"/>
  <c r="R114" i="4" s="1"/>
  <c r="D123" i="7"/>
  <c r="R123" i="4" s="1"/>
  <c r="D105" i="7"/>
  <c r="R105" i="4" s="1"/>
  <c r="E30" i="9"/>
  <c r="E25" i="9" s="1"/>
  <c r="E73" i="9" s="1"/>
  <c r="AA81" i="4"/>
  <c r="AA78" i="4"/>
  <c r="AA76" i="4"/>
  <c r="AA69" i="4"/>
  <c r="AA66" i="4"/>
  <c r="AA64" i="4"/>
  <c r="H32" i="60" s="1"/>
  <c r="AA62" i="4"/>
  <c r="AA59" i="4"/>
  <c r="AA57" i="4"/>
  <c r="AA55" i="4"/>
  <c r="AA53" i="4"/>
  <c r="AA51" i="4"/>
  <c r="AA48" i="4"/>
  <c r="AA46" i="4"/>
  <c r="AA43" i="4"/>
  <c r="AA41" i="4"/>
  <c r="AA39" i="4"/>
  <c r="AA36" i="4"/>
  <c r="AA33" i="4"/>
  <c r="AA29" i="4"/>
  <c r="AA27" i="4"/>
  <c r="AA23" i="4"/>
  <c r="AA20" i="4"/>
  <c r="AA18" i="4"/>
  <c r="AA16" i="4"/>
  <c r="AA14" i="4"/>
  <c r="AA12" i="4"/>
  <c r="S101" i="4"/>
  <c r="D10" i="5"/>
  <c r="D10" i="4" s="1"/>
  <c r="F11" i="5"/>
  <c r="F13" i="5"/>
  <c r="F15" i="5"/>
  <c r="F17" i="5"/>
  <c r="F19" i="5"/>
  <c r="F21" i="5"/>
  <c r="E22" i="5"/>
  <c r="E22" i="4" s="1"/>
  <c r="F24" i="5"/>
  <c r="E26" i="5"/>
  <c r="E26" i="4" s="1"/>
  <c r="F28" i="5"/>
  <c r="F32" i="5"/>
  <c r="D34" i="5"/>
  <c r="D34" i="4" s="1"/>
  <c r="F35" i="5"/>
  <c r="F37" i="5"/>
  <c r="E38" i="5"/>
  <c r="E38" i="4" s="1"/>
  <c r="F40" i="5"/>
  <c r="F42" i="5"/>
  <c r="F44" i="5"/>
  <c r="F70" i="4"/>
  <c r="F93" i="5"/>
  <c r="F95" i="5"/>
  <c r="F97" i="5"/>
  <c r="F99" i="5"/>
  <c r="D101" i="5"/>
  <c r="D101" i="4" s="1"/>
  <c r="F102" i="5"/>
  <c r="F104" i="5"/>
  <c r="E105" i="5"/>
  <c r="E105" i="4" s="1"/>
  <c r="F107" i="5"/>
  <c r="F109" i="5"/>
  <c r="F93" i="6"/>
  <c r="F95" i="6"/>
  <c r="F97" i="6"/>
  <c r="F99" i="6"/>
  <c r="D101" i="6"/>
  <c r="K101" i="4" s="1"/>
  <c r="F102" i="6"/>
  <c r="F104" i="6"/>
  <c r="E105" i="6"/>
  <c r="L105" i="4" s="1"/>
  <c r="F107" i="6"/>
  <c r="F109" i="6"/>
  <c r="AA83" i="4"/>
  <c r="AA84" i="4" s="1"/>
  <c r="AA80" i="4"/>
  <c r="AA77" i="4"/>
  <c r="AA71" i="4"/>
  <c r="AA68" i="4"/>
  <c r="AA65" i="4"/>
  <c r="AA63" i="4"/>
  <c r="H31" i="60" s="1"/>
  <c r="AA60" i="4"/>
  <c r="AA58" i="4"/>
  <c r="AA56" i="4"/>
  <c r="AA54" i="4"/>
  <c r="AA52" i="4"/>
  <c r="AA50" i="4"/>
  <c r="AA47" i="4"/>
  <c r="AA44" i="4"/>
  <c r="AA42" i="4"/>
  <c r="AA40" i="4"/>
  <c r="AA37" i="4"/>
  <c r="AA35" i="4"/>
  <c r="AA32" i="4"/>
  <c r="AA28" i="4"/>
  <c r="AA24" i="4"/>
  <c r="AA21" i="4"/>
  <c r="AA19" i="4"/>
  <c r="AA17" i="4"/>
  <c r="AA15" i="4"/>
  <c r="AA13" i="4"/>
  <c r="AA11" i="4"/>
  <c r="F9" i="9"/>
  <c r="E30" i="17"/>
  <c r="E25" i="17" s="1"/>
  <c r="E9" i="5"/>
  <c r="E9" i="4" s="1"/>
  <c r="E10" i="5"/>
  <c r="E10" i="4" s="1"/>
  <c r="F12" i="5"/>
  <c r="F14" i="5"/>
  <c r="F16" i="5"/>
  <c r="F18" i="5"/>
  <c r="F20" i="5"/>
  <c r="D22" i="5"/>
  <c r="D22" i="4" s="1"/>
  <c r="F23" i="5"/>
  <c r="D26" i="5"/>
  <c r="D26" i="4" s="1"/>
  <c r="F27" i="5"/>
  <c r="F29" i="5"/>
  <c r="E31" i="5"/>
  <c r="E31" i="4" s="1"/>
  <c r="F33" i="5"/>
  <c r="E34" i="5"/>
  <c r="E34" i="4" s="1"/>
  <c r="F36" i="5"/>
  <c r="D38" i="5"/>
  <c r="D38" i="4" s="1"/>
  <c r="F39" i="5"/>
  <c r="F41" i="5"/>
  <c r="F43" i="5"/>
  <c r="F94" i="5"/>
  <c r="F96" i="5"/>
  <c r="F98" i="5"/>
  <c r="F100" i="5"/>
  <c r="E101" i="5"/>
  <c r="E101" i="4" s="1"/>
  <c r="F103" i="5"/>
  <c r="D105" i="5"/>
  <c r="D105" i="4" s="1"/>
  <c r="F106" i="5"/>
  <c r="F108" i="5"/>
  <c r="F110" i="5"/>
  <c r="F94" i="6"/>
  <c r="F96" i="6"/>
  <c r="F98" i="6"/>
  <c r="F100" i="6"/>
  <c r="E101" i="6"/>
  <c r="L101" i="4" s="1"/>
  <c r="F103" i="6"/>
  <c r="D105" i="6"/>
  <c r="K105" i="4" s="1"/>
  <c r="F106" i="6"/>
  <c r="F108" i="6"/>
  <c r="F110" i="6"/>
  <c r="F143" i="21"/>
  <c r="E45" i="19"/>
  <c r="E45" i="5" s="1"/>
  <c r="E45" i="4" s="1"/>
  <c r="E49" i="5"/>
  <c r="E49" i="4" s="1"/>
  <c r="F49" i="4" s="1"/>
  <c r="E75" i="19"/>
  <c r="E79" i="5"/>
  <c r="E79" i="4" s="1"/>
  <c r="F79" i="4" s="1"/>
  <c r="E88" i="19"/>
  <c r="E89" i="5"/>
  <c r="E89" i="4" s="1"/>
  <c r="E111" i="19"/>
  <c r="E111" i="5" s="1"/>
  <c r="E111" i="4" s="1"/>
  <c r="E114" i="5"/>
  <c r="E114" i="4" s="1"/>
  <c r="F114" i="4" s="1"/>
  <c r="E128" i="19"/>
  <c r="E128" i="5" s="1"/>
  <c r="E128" i="4" s="1"/>
  <c r="E134" i="5"/>
  <c r="E134" i="4" s="1"/>
  <c r="AA149" i="4"/>
  <c r="AA148" i="4"/>
  <c r="AA147" i="4"/>
  <c r="AA145" i="4"/>
  <c r="AA144" i="4"/>
  <c r="AA141" i="4"/>
  <c r="AA140" i="4"/>
  <c r="AA139" i="4"/>
  <c r="AA138" i="4"/>
  <c r="AA137" i="4"/>
  <c r="AA136" i="4"/>
  <c r="AA135" i="4"/>
  <c r="AA133" i="4"/>
  <c r="AA132" i="4"/>
  <c r="AA131" i="4"/>
  <c r="AA130" i="4"/>
  <c r="AA129" i="4"/>
  <c r="AA127" i="4"/>
  <c r="AA126" i="4"/>
  <c r="AA125" i="4"/>
  <c r="AA121" i="4"/>
  <c r="AA120" i="4"/>
  <c r="AA119" i="4"/>
  <c r="AA117" i="4"/>
  <c r="AA116" i="4"/>
  <c r="AA115" i="4"/>
  <c r="AA112" i="4"/>
  <c r="AA110" i="4"/>
  <c r="AA109" i="4"/>
  <c r="AA108" i="4"/>
  <c r="AA107" i="4"/>
  <c r="AA106" i="4"/>
  <c r="AA104" i="4"/>
  <c r="AA103" i="4"/>
  <c r="AA102" i="4"/>
  <c r="AA100" i="4"/>
  <c r="AA99" i="4"/>
  <c r="AA98" i="4"/>
  <c r="AA97" i="4"/>
  <c r="AA96" i="4"/>
  <c r="AA95" i="4"/>
  <c r="AA94" i="4"/>
  <c r="AA93" i="4"/>
  <c r="AA92" i="4"/>
  <c r="AA90" i="4"/>
  <c r="D30" i="19"/>
  <c r="D25" i="19" s="1"/>
  <c r="D31" i="5"/>
  <c r="D31" i="4" s="1"/>
  <c r="F112" i="5"/>
  <c r="AA124" i="4"/>
  <c r="D123" i="5"/>
  <c r="D123" i="4" s="1"/>
  <c r="F124" i="5"/>
  <c r="AA113" i="4"/>
  <c r="AA118" i="4"/>
  <c r="AA122" i="4"/>
  <c r="F151" i="26"/>
  <c r="F153" i="26" s="1"/>
  <c r="D9" i="22"/>
  <c r="D9" i="6" s="1"/>
  <c r="K9" i="4" s="1"/>
  <c r="D10" i="6"/>
  <c r="K10" i="4" s="1"/>
  <c r="D30" i="22"/>
  <c r="D30" i="6" s="1"/>
  <c r="K30" i="4" s="1"/>
  <c r="D31" i="6"/>
  <c r="K31" i="4" s="1"/>
  <c r="M31" i="4" s="1"/>
  <c r="D75" i="22"/>
  <c r="D75" i="6" s="1"/>
  <c r="K75" i="4" s="1"/>
  <c r="D79" i="6"/>
  <c r="K79" i="4" s="1"/>
  <c r="M79" i="4" s="1"/>
  <c r="E128" i="22"/>
  <c r="E128" i="6" s="1"/>
  <c r="L128" i="4" s="1"/>
  <c r="M128" i="4" s="1"/>
  <c r="E134" i="6"/>
  <c r="L134" i="4" s="1"/>
  <c r="M134" i="4" s="1"/>
  <c r="E9" i="22"/>
  <c r="E9" i="6" s="1"/>
  <c r="L9" i="4" s="1"/>
  <c r="E10" i="6"/>
  <c r="L10" i="4" s="1"/>
  <c r="E45" i="22"/>
  <c r="E45" i="6" s="1"/>
  <c r="L45" i="4" s="1"/>
  <c r="E49" i="6"/>
  <c r="L49" i="4" s="1"/>
  <c r="M49" i="4" s="1"/>
  <c r="E88" i="10"/>
  <c r="E142" i="10" s="1"/>
  <c r="E151" i="10" s="1"/>
  <c r="F134" i="10"/>
  <c r="F134" i="11"/>
  <c r="F61" i="12"/>
  <c r="F143" i="14"/>
  <c r="D75" i="8"/>
  <c r="E128" i="8"/>
  <c r="F128" i="9"/>
  <c r="D111" i="19"/>
  <c r="F151" i="30"/>
  <c r="F153" i="30" s="1"/>
  <c r="F150" i="7"/>
  <c r="E9" i="8"/>
  <c r="E30" i="8"/>
  <c r="E45" i="8"/>
  <c r="E88" i="8"/>
  <c r="D128" i="8"/>
  <c r="F10" i="10"/>
  <c r="F67" i="10"/>
  <c r="F70" i="10"/>
  <c r="F10" i="12"/>
  <c r="F22" i="12"/>
  <c r="F26" i="12"/>
  <c r="F134" i="12"/>
  <c r="F61" i="13"/>
  <c r="F143" i="13"/>
  <c r="F10" i="14"/>
  <c r="F49" i="14"/>
  <c r="F67" i="14"/>
  <c r="F70" i="14"/>
  <c r="F101" i="14"/>
  <c r="F105" i="14"/>
  <c r="F114" i="14"/>
  <c r="F143" i="15"/>
  <c r="F61" i="16"/>
  <c r="F89" i="16"/>
  <c r="F10" i="18"/>
  <c r="F61" i="18"/>
  <c r="E88" i="18"/>
  <c r="E142" i="18" s="1"/>
  <c r="E151" i="18" s="1"/>
  <c r="F67" i="22"/>
  <c r="F143" i="22"/>
  <c r="F101" i="21"/>
  <c r="F105" i="21"/>
  <c r="F114" i="21"/>
  <c r="F45" i="12"/>
  <c r="F128" i="14"/>
  <c r="F128" i="21"/>
  <c r="F10" i="9"/>
  <c r="F49" i="9"/>
  <c r="F67" i="9"/>
  <c r="F101" i="9"/>
  <c r="F105" i="9"/>
  <c r="F114" i="9"/>
  <c r="F143" i="9"/>
  <c r="D9" i="10"/>
  <c r="F9" i="10" s="1"/>
  <c r="F101" i="10"/>
  <c r="F105" i="10"/>
  <c r="F114" i="10"/>
  <c r="F123" i="10"/>
  <c r="D128" i="10"/>
  <c r="F128" i="10" s="1"/>
  <c r="F10" i="11"/>
  <c r="F49" i="11"/>
  <c r="F67" i="11"/>
  <c r="F101" i="11"/>
  <c r="F105" i="11"/>
  <c r="F114" i="11"/>
  <c r="D128" i="11"/>
  <c r="F128" i="11" s="1"/>
  <c r="F143" i="11"/>
  <c r="D9" i="12"/>
  <c r="F9" i="12" s="1"/>
  <c r="F114" i="12"/>
  <c r="D128" i="12"/>
  <c r="F143" i="12"/>
  <c r="E25" i="13"/>
  <c r="F34" i="13"/>
  <c r="F38" i="13"/>
  <c r="F45" i="13"/>
  <c r="F49" i="13"/>
  <c r="F10" i="15"/>
  <c r="F49" i="15"/>
  <c r="F67" i="15"/>
  <c r="F70" i="15"/>
  <c r="F101" i="15"/>
  <c r="F105" i="15"/>
  <c r="F114" i="15"/>
  <c r="F123" i="15"/>
  <c r="F134" i="16"/>
  <c r="F101" i="19"/>
  <c r="F143" i="19"/>
  <c r="D9" i="18"/>
  <c r="F9" i="18" s="1"/>
  <c r="F123" i="18"/>
  <c r="F134" i="21"/>
  <c r="M123" i="4"/>
  <c r="F67" i="8"/>
  <c r="E111" i="8"/>
  <c r="F143" i="8"/>
  <c r="F105" i="8"/>
  <c r="F123" i="8"/>
  <c r="F61" i="8"/>
  <c r="E75" i="8"/>
  <c r="F61" i="9"/>
  <c r="E75" i="9"/>
  <c r="E74" i="9" s="1"/>
  <c r="F134" i="9"/>
  <c r="F79" i="10"/>
  <c r="D75" i="10"/>
  <c r="F79" i="11"/>
  <c r="D75" i="11"/>
  <c r="F67" i="12"/>
  <c r="F79" i="12"/>
  <c r="D75" i="12"/>
  <c r="F101" i="12"/>
  <c r="F105" i="12"/>
  <c r="F79" i="13"/>
  <c r="D75" i="13"/>
  <c r="F101" i="13"/>
  <c r="F105" i="13"/>
  <c r="F114" i="13"/>
  <c r="F123" i="13"/>
  <c r="F79" i="14"/>
  <c r="D75" i="14"/>
  <c r="F61" i="15"/>
  <c r="E75" i="15"/>
  <c r="E74" i="15" s="1"/>
  <c r="F134" i="15"/>
  <c r="F34" i="16"/>
  <c r="E75" i="17"/>
  <c r="E74" i="17" s="1"/>
  <c r="F74" i="17" s="1"/>
  <c r="I74" i="17" s="1"/>
  <c r="F79" i="19"/>
  <c r="D75" i="19"/>
  <c r="F67" i="18"/>
  <c r="F79" i="18"/>
  <c r="D75" i="18"/>
  <c r="D74" i="18" s="1"/>
  <c r="F74" i="18" s="1"/>
  <c r="F128" i="18"/>
  <c r="F67" i="21"/>
  <c r="E75" i="21"/>
  <c r="E74" i="21" s="1"/>
  <c r="F67" i="4"/>
  <c r="F10" i="8"/>
  <c r="F134" i="8"/>
  <c r="F79" i="9"/>
  <c r="D75" i="9"/>
  <c r="F61" i="10"/>
  <c r="E75" i="10"/>
  <c r="F143" i="10"/>
  <c r="D9" i="11"/>
  <c r="F61" i="11"/>
  <c r="E75" i="11"/>
  <c r="E74" i="11" s="1"/>
  <c r="E75" i="12"/>
  <c r="E74" i="12" s="1"/>
  <c r="F123" i="12"/>
  <c r="E142" i="13"/>
  <c r="E151" i="13" s="1"/>
  <c r="D9" i="14"/>
  <c r="F9" i="14" s="1"/>
  <c r="F61" i="14"/>
  <c r="E75" i="14"/>
  <c r="E74" i="14" s="1"/>
  <c r="F134" i="14"/>
  <c r="F79" i="15"/>
  <c r="D75" i="15"/>
  <c r="F128" i="15"/>
  <c r="E75" i="16"/>
  <c r="E74" i="16" s="1"/>
  <c r="F123" i="16"/>
  <c r="E128" i="17"/>
  <c r="F128" i="17" s="1"/>
  <c r="F10" i="19"/>
  <c r="F22" i="19"/>
  <c r="F123" i="19"/>
  <c r="F22" i="18"/>
  <c r="F26" i="18"/>
  <c r="F134" i="18"/>
  <c r="E75" i="22"/>
  <c r="M34" i="4"/>
  <c r="M143" i="4"/>
  <c r="M26" i="4"/>
  <c r="M22" i="4"/>
  <c r="F61" i="4"/>
  <c r="M70" i="4"/>
  <c r="M61" i="4"/>
  <c r="M67" i="4"/>
  <c r="F10" i="16"/>
  <c r="F67" i="16"/>
  <c r="D128" i="16"/>
  <c r="F22" i="16"/>
  <c r="F26" i="16"/>
  <c r="F22" i="22"/>
  <c r="F26" i="22"/>
  <c r="F31" i="22"/>
  <c r="F38" i="22"/>
  <c r="F61" i="22"/>
  <c r="E88" i="22"/>
  <c r="F111" i="22"/>
  <c r="F114" i="22"/>
  <c r="F123" i="22"/>
  <c r="F89" i="18"/>
  <c r="D9" i="8"/>
  <c r="F49" i="8"/>
  <c r="F79" i="8"/>
  <c r="F89" i="8"/>
  <c r="F22" i="9"/>
  <c r="F26" i="9"/>
  <c r="F34" i="9"/>
  <c r="F38" i="9"/>
  <c r="F89" i="9"/>
  <c r="F123" i="9"/>
  <c r="E142" i="9"/>
  <c r="E151" i="9" s="1"/>
  <c r="F22" i="10"/>
  <c r="F26" i="10"/>
  <c r="F34" i="10"/>
  <c r="F38" i="10"/>
  <c r="F31" i="9"/>
  <c r="F70" i="9"/>
  <c r="F31" i="10"/>
  <c r="F49" i="10"/>
  <c r="F31" i="11"/>
  <c r="F70" i="11"/>
  <c r="F31" i="12"/>
  <c r="F34" i="12"/>
  <c r="F38" i="12"/>
  <c r="F49" i="12"/>
  <c r="F70" i="12"/>
  <c r="F10" i="13"/>
  <c r="F22" i="13"/>
  <c r="F26" i="13"/>
  <c r="F31" i="13"/>
  <c r="F67" i="13"/>
  <c r="F70" i="13"/>
  <c r="F89" i="13"/>
  <c r="F134" i="13"/>
  <c r="F22" i="14"/>
  <c r="F26" i="14"/>
  <c r="F34" i="14"/>
  <c r="F38" i="14"/>
  <c r="F89" i="14"/>
  <c r="F123" i="14"/>
  <c r="E142" i="14"/>
  <c r="E151" i="14" s="1"/>
  <c r="F22" i="15"/>
  <c r="F26" i="15"/>
  <c r="F34" i="15"/>
  <c r="F38" i="15"/>
  <c r="F89" i="15"/>
  <c r="E142" i="15"/>
  <c r="E151" i="15" s="1"/>
  <c r="F38" i="16"/>
  <c r="E142" i="16"/>
  <c r="F10" i="17"/>
  <c r="I10" i="17" s="1"/>
  <c r="F22" i="17"/>
  <c r="I22" i="17" s="1"/>
  <c r="F26" i="17"/>
  <c r="I26" i="17" s="1"/>
  <c r="F34" i="17"/>
  <c r="I34" i="17" s="1"/>
  <c r="F101" i="22"/>
  <c r="F134" i="22"/>
  <c r="F31" i="21"/>
  <c r="F49" i="21"/>
  <c r="F61" i="21"/>
  <c r="F70" i="21"/>
  <c r="F79" i="21"/>
  <c r="F89" i="10"/>
  <c r="F22" i="11"/>
  <c r="F26" i="11"/>
  <c r="F34" i="11"/>
  <c r="F38" i="11"/>
  <c r="F89" i="11"/>
  <c r="F123" i="11"/>
  <c r="E142" i="11"/>
  <c r="E151" i="11" s="1"/>
  <c r="F89" i="12"/>
  <c r="E142" i="12"/>
  <c r="E151" i="12" s="1"/>
  <c r="F31" i="14"/>
  <c r="F31" i="15"/>
  <c r="F31" i="16"/>
  <c r="F49" i="16"/>
  <c r="F70" i="16"/>
  <c r="F79" i="16"/>
  <c r="F101" i="16"/>
  <c r="F105" i="16"/>
  <c r="F114" i="16"/>
  <c r="F143" i="16"/>
  <c r="F89" i="17"/>
  <c r="F105" i="17"/>
  <c r="F31" i="19"/>
  <c r="F38" i="19"/>
  <c r="F49" i="19"/>
  <c r="F61" i="19"/>
  <c r="F70" i="19"/>
  <c r="F105" i="18"/>
  <c r="F143" i="18"/>
  <c r="M89" i="4"/>
  <c r="M38" i="4"/>
  <c r="F85" i="33"/>
  <c r="F153" i="33" s="1"/>
  <c r="F73" i="34"/>
  <c r="D85" i="29"/>
  <c r="F85" i="29" s="1"/>
  <c r="F153" i="29" s="1"/>
  <c r="F73" i="29"/>
  <c r="F79" i="17"/>
  <c r="I79" i="17" s="1"/>
  <c r="F38" i="17"/>
  <c r="I38" i="17" s="1"/>
  <c r="F67" i="17"/>
  <c r="I67" i="17" s="1"/>
  <c r="F61" i="17"/>
  <c r="I61" i="17" s="1"/>
  <c r="F101" i="17"/>
  <c r="F114" i="17"/>
  <c r="F34" i="8"/>
  <c r="F31" i="8"/>
  <c r="F101" i="8"/>
  <c r="F22" i="8"/>
  <c r="F26" i="8"/>
  <c r="F38" i="8"/>
  <c r="D30" i="8"/>
  <c r="F70" i="8"/>
  <c r="F114" i="8"/>
  <c r="F10" i="21"/>
  <c r="F34" i="21"/>
  <c r="F89" i="21"/>
  <c r="E142" i="21"/>
  <c r="E151" i="21" s="1"/>
  <c r="F22" i="21"/>
  <c r="F26" i="21"/>
  <c r="F38" i="21"/>
  <c r="F123" i="21"/>
  <c r="F34" i="22"/>
  <c r="F70" i="22"/>
  <c r="F89" i="22"/>
  <c r="F89" i="6" s="1"/>
  <c r="F49" i="22"/>
  <c r="F79" i="22"/>
  <c r="F105" i="22"/>
  <c r="F10" i="22"/>
  <c r="F10" i="6" s="1"/>
  <c r="F38" i="18"/>
  <c r="F49" i="18"/>
  <c r="F114" i="18"/>
  <c r="F31" i="18"/>
  <c r="F34" i="18"/>
  <c r="F70" i="18"/>
  <c r="F101" i="18"/>
  <c r="F45" i="18"/>
  <c r="F34" i="19"/>
  <c r="F34" i="5" s="1"/>
  <c r="F89" i="19"/>
  <c r="F114" i="19"/>
  <c r="F114" i="5" s="1"/>
  <c r="F134" i="19"/>
  <c r="F105" i="19"/>
  <c r="F26" i="19"/>
  <c r="F67" i="19"/>
  <c r="D88" i="19"/>
  <c r="M114" i="4"/>
  <c r="F9" i="21"/>
  <c r="D25" i="21"/>
  <c r="F30" i="21"/>
  <c r="E25" i="21"/>
  <c r="E73" i="21" s="1"/>
  <c r="D111" i="21"/>
  <c r="F111" i="21" s="1"/>
  <c r="D88" i="21"/>
  <c r="F88" i="21" s="1"/>
  <c r="D45" i="21"/>
  <c r="F45" i="21" s="1"/>
  <c r="E30" i="22"/>
  <c r="D88" i="22"/>
  <c r="D45" i="22"/>
  <c r="E25" i="18"/>
  <c r="E73" i="18" s="1"/>
  <c r="E85" i="18" s="1"/>
  <c r="D30" i="18"/>
  <c r="D111" i="18"/>
  <c r="D88" i="18"/>
  <c r="D9" i="19"/>
  <c r="E30" i="19"/>
  <c r="D45" i="19"/>
  <c r="E45" i="17"/>
  <c r="E111" i="17"/>
  <c r="E88" i="17"/>
  <c r="F88" i="17" s="1"/>
  <c r="F9" i="16"/>
  <c r="D25" i="16"/>
  <c r="F30" i="16"/>
  <c r="E25" i="16"/>
  <c r="E73" i="16" s="1"/>
  <c r="D111" i="16"/>
  <c r="F111" i="16" s="1"/>
  <c r="D88" i="16"/>
  <c r="F88" i="16" s="1"/>
  <c r="D45" i="16"/>
  <c r="F45" i="16" s="1"/>
  <c r="F9" i="15"/>
  <c r="D25" i="15"/>
  <c r="F30" i="15"/>
  <c r="E25" i="15"/>
  <c r="E73" i="15" s="1"/>
  <c r="D111" i="15"/>
  <c r="F111" i="15" s="1"/>
  <c r="D88" i="15"/>
  <c r="F88" i="15" s="1"/>
  <c r="D45" i="15"/>
  <c r="F45" i="15" s="1"/>
  <c r="D25" i="14"/>
  <c r="F30" i="14"/>
  <c r="E25" i="14"/>
  <c r="E73" i="14" s="1"/>
  <c r="D111" i="14"/>
  <c r="F111" i="14" s="1"/>
  <c r="D88" i="14"/>
  <c r="F88" i="14" s="1"/>
  <c r="D45" i="14"/>
  <c r="F45" i="14" s="1"/>
  <c r="D30" i="13"/>
  <c r="D111" i="13"/>
  <c r="F128" i="13"/>
  <c r="E9" i="13"/>
  <c r="D88" i="13"/>
  <c r="F88" i="13" s="1"/>
  <c r="E25" i="12"/>
  <c r="E73" i="12" s="1"/>
  <c r="D30" i="12"/>
  <c r="D111" i="12"/>
  <c r="F111" i="12" s="1"/>
  <c r="D88" i="12"/>
  <c r="F88" i="12" s="1"/>
  <c r="D25" i="11"/>
  <c r="F30" i="11"/>
  <c r="E25" i="11"/>
  <c r="E73" i="11" s="1"/>
  <c r="D111" i="11"/>
  <c r="F111" i="11" s="1"/>
  <c r="D88" i="11"/>
  <c r="F88" i="11" s="1"/>
  <c r="D45" i="11"/>
  <c r="F45" i="11" s="1"/>
  <c r="D25" i="10"/>
  <c r="F30" i="10"/>
  <c r="E25" i="10"/>
  <c r="E73" i="10" s="1"/>
  <c r="D111" i="10"/>
  <c r="F111" i="10" s="1"/>
  <c r="D88" i="10"/>
  <c r="D45" i="10"/>
  <c r="F45" i="10" s="1"/>
  <c r="D25" i="9"/>
  <c r="D111" i="9"/>
  <c r="F111" i="9" s="1"/>
  <c r="D88" i="9"/>
  <c r="F88" i="9" s="1"/>
  <c r="D45" i="9"/>
  <c r="F45" i="9" s="1"/>
  <c r="D111" i="8"/>
  <c r="D88" i="8"/>
  <c r="D45" i="8"/>
  <c r="F88" i="18" l="1"/>
  <c r="H30" i="60"/>
  <c r="F143" i="4"/>
  <c r="D73" i="11"/>
  <c r="F73" i="11" s="1"/>
  <c r="F134" i="4"/>
  <c r="F128" i="4"/>
  <c r="Y114" i="4"/>
  <c r="Y143" i="4"/>
  <c r="F123" i="4"/>
  <c r="Z123" i="4"/>
  <c r="H22" i="60"/>
  <c r="H26" i="60"/>
  <c r="H25" i="60"/>
  <c r="H43" i="60"/>
  <c r="H17" i="60"/>
  <c r="H24" i="60"/>
  <c r="H31" i="25" s="1"/>
  <c r="H14" i="60"/>
  <c r="H39" i="60"/>
  <c r="H38" i="60"/>
  <c r="F30" i="9"/>
  <c r="E30" i="7"/>
  <c r="M105" i="4"/>
  <c r="F105" i="4"/>
  <c r="F38" i="4"/>
  <c r="D25" i="22"/>
  <c r="D25" i="6" s="1"/>
  <c r="K25" i="4" s="1"/>
  <c r="E128" i="7"/>
  <c r="S128" i="4" s="1"/>
  <c r="Z128" i="4" s="1"/>
  <c r="D45" i="7"/>
  <c r="R45" i="4" s="1"/>
  <c r="D30" i="7"/>
  <c r="E111" i="7"/>
  <c r="S111" i="4" s="1"/>
  <c r="Z111" i="4" s="1"/>
  <c r="E88" i="7"/>
  <c r="S88" i="4" s="1"/>
  <c r="E45" i="7"/>
  <c r="S45" i="4" s="1"/>
  <c r="Z45" i="4" s="1"/>
  <c r="D75" i="7"/>
  <c r="R75" i="4" s="1"/>
  <c r="E74" i="8"/>
  <c r="E75" i="7"/>
  <c r="S75" i="4" s="1"/>
  <c r="E9" i="7"/>
  <c r="S9" i="4" s="1"/>
  <c r="Z9" i="4" s="1"/>
  <c r="F9" i="11"/>
  <c r="D9" i="7"/>
  <c r="R9" i="4" s="1"/>
  <c r="F128" i="16"/>
  <c r="D128" i="7"/>
  <c r="R128" i="4" s="1"/>
  <c r="E151" i="16"/>
  <c r="D88" i="7"/>
  <c r="R88" i="4" s="1"/>
  <c r="F111" i="13"/>
  <c r="D111" i="7"/>
  <c r="R111" i="4" s="1"/>
  <c r="Z89" i="4"/>
  <c r="T10" i="4"/>
  <c r="Z114" i="4"/>
  <c r="F89" i="4"/>
  <c r="F143" i="6"/>
  <c r="Z26" i="4"/>
  <c r="D74" i="22"/>
  <c r="F9" i="22"/>
  <c r="F9" i="6" s="1"/>
  <c r="F26" i="5"/>
  <c r="Z38" i="4"/>
  <c r="Z22" i="4"/>
  <c r="F31" i="4"/>
  <c r="F26" i="4"/>
  <c r="F22" i="4"/>
  <c r="Z105" i="4"/>
  <c r="F88" i="10"/>
  <c r="D9" i="5"/>
  <c r="D9" i="4" s="1"/>
  <c r="F9" i="4" s="1"/>
  <c r="F105" i="5"/>
  <c r="T38" i="4"/>
  <c r="T89" i="4"/>
  <c r="F105" i="7"/>
  <c r="T31" i="4"/>
  <c r="Y123" i="4"/>
  <c r="M101" i="4"/>
  <c r="F101" i="4"/>
  <c r="F34" i="4"/>
  <c r="M10" i="4"/>
  <c r="F89" i="5"/>
  <c r="T143" i="4"/>
  <c r="AA143" i="4" s="1"/>
  <c r="F101" i="6"/>
  <c r="F89" i="7"/>
  <c r="F10" i="4"/>
  <c r="F128" i="19"/>
  <c r="F128" i="5" s="1"/>
  <c r="T134" i="4"/>
  <c r="AA134" i="4" s="1"/>
  <c r="F134" i="5"/>
  <c r="F79" i="6"/>
  <c r="T105" i="4"/>
  <c r="F61" i="5"/>
  <c r="F114" i="6"/>
  <c r="F22" i="7"/>
  <c r="F134" i="7"/>
  <c r="F114" i="7"/>
  <c r="F101" i="7"/>
  <c r="S30" i="4"/>
  <c r="Y22" i="4"/>
  <c r="T79" i="4"/>
  <c r="AA79" i="4" s="1"/>
  <c r="H52" i="60" s="1"/>
  <c r="Y34" i="4"/>
  <c r="Y101" i="4"/>
  <c r="Z101" i="4"/>
  <c r="Y105" i="4"/>
  <c r="F67" i="5"/>
  <c r="F70" i="7"/>
  <c r="F134" i="6"/>
  <c r="T49" i="4"/>
  <c r="AA49" i="4" s="1"/>
  <c r="T123" i="4"/>
  <c r="T26" i="4"/>
  <c r="T101" i="4"/>
  <c r="T70" i="4"/>
  <c r="AA70" i="4" s="1"/>
  <c r="Y38" i="4"/>
  <c r="Z31" i="4"/>
  <c r="M9" i="4"/>
  <c r="E73" i="17"/>
  <c r="E85" i="17" s="1"/>
  <c r="E142" i="19"/>
  <c r="E142" i="5" s="1"/>
  <c r="E142" i="4" s="1"/>
  <c r="T114" i="4"/>
  <c r="AA114" i="4" s="1"/>
  <c r="F105" i="6"/>
  <c r="F49" i="6"/>
  <c r="F70" i="6"/>
  <c r="F49" i="7"/>
  <c r="T22" i="4"/>
  <c r="F128" i="22"/>
  <c r="F128" i="6" s="1"/>
  <c r="F10" i="5"/>
  <c r="F26" i="7"/>
  <c r="F10" i="7"/>
  <c r="F79" i="7"/>
  <c r="Y26" i="4"/>
  <c r="F111" i="19"/>
  <c r="Z10" i="4"/>
  <c r="Y79" i="4"/>
  <c r="Y10" i="4"/>
  <c r="Z134" i="4"/>
  <c r="F45" i="19"/>
  <c r="F45" i="5" s="1"/>
  <c r="D45" i="5"/>
  <c r="D45" i="4" s="1"/>
  <c r="E25" i="19"/>
  <c r="F25" i="19" s="1"/>
  <c r="E30" i="5"/>
  <c r="E30" i="4" s="1"/>
  <c r="D142" i="19"/>
  <c r="D151" i="19" s="1"/>
  <c r="D88" i="5"/>
  <c r="D88" i="4" s="1"/>
  <c r="F70" i="5"/>
  <c r="F49" i="5"/>
  <c r="F31" i="5"/>
  <c r="F61" i="6"/>
  <c r="F31" i="6"/>
  <c r="F22" i="6"/>
  <c r="D74" i="19"/>
  <c r="D75" i="5"/>
  <c r="D75" i="4" s="1"/>
  <c r="F101" i="5"/>
  <c r="F61" i="7"/>
  <c r="R61" i="4"/>
  <c r="F34" i="7"/>
  <c r="S34" i="4"/>
  <c r="Y31" i="4"/>
  <c r="Z79" i="4"/>
  <c r="F34" i="6"/>
  <c r="F38" i="5"/>
  <c r="F38" i="6"/>
  <c r="F26" i="6"/>
  <c r="F22" i="5"/>
  <c r="F79" i="5"/>
  <c r="F143" i="5"/>
  <c r="F67" i="6"/>
  <c r="F67" i="7"/>
  <c r="S67" i="4"/>
  <c r="D30" i="5"/>
  <c r="D30" i="4" s="1"/>
  <c r="E88" i="5"/>
  <c r="E88" i="4" s="1"/>
  <c r="E74" i="19"/>
  <c r="E74" i="5" s="1"/>
  <c r="E74" i="4" s="1"/>
  <c r="E75" i="5"/>
  <c r="E75" i="4" s="1"/>
  <c r="Z49" i="4"/>
  <c r="F128" i="12"/>
  <c r="F123" i="5"/>
  <c r="F123" i="6"/>
  <c r="D111" i="6"/>
  <c r="K111" i="4" s="1"/>
  <c r="M111" i="4" s="1"/>
  <c r="F111" i="6"/>
  <c r="F111" i="18"/>
  <c r="D111" i="5"/>
  <c r="D111" i="4" s="1"/>
  <c r="F111" i="4" s="1"/>
  <c r="F45" i="22"/>
  <c r="F45" i="6" s="1"/>
  <c r="D45" i="6"/>
  <c r="K45" i="4" s="1"/>
  <c r="M45" i="4" s="1"/>
  <c r="F88" i="22"/>
  <c r="F88" i="6" s="1"/>
  <c r="D88" i="6"/>
  <c r="K88" i="4" s="1"/>
  <c r="E25" i="22"/>
  <c r="E25" i="6" s="1"/>
  <c r="L25" i="4" s="1"/>
  <c r="E30" i="6"/>
  <c r="L30" i="4" s="1"/>
  <c r="M30" i="4" s="1"/>
  <c r="E142" i="22"/>
  <c r="E88" i="6"/>
  <c r="L88" i="4" s="1"/>
  <c r="E74" i="22"/>
  <c r="E74" i="6" s="1"/>
  <c r="L74" i="4" s="1"/>
  <c r="E75" i="6"/>
  <c r="L75" i="4" s="1"/>
  <c r="M75" i="4" s="1"/>
  <c r="F38" i="7"/>
  <c r="F75" i="17"/>
  <c r="I75" i="17" s="1"/>
  <c r="F75" i="19"/>
  <c r="F31" i="7"/>
  <c r="F143" i="7"/>
  <c r="F123" i="7"/>
  <c r="F45" i="8"/>
  <c r="F111" i="8"/>
  <c r="F30" i="8"/>
  <c r="E142" i="8"/>
  <c r="F88" i="8"/>
  <c r="E25" i="8"/>
  <c r="E25" i="7" s="1"/>
  <c r="F9" i="8"/>
  <c r="F128" i="8"/>
  <c r="E74" i="10"/>
  <c r="D25" i="8"/>
  <c r="E73" i="13"/>
  <c r="E85" i="13" s="1"/>
  <c r="E85" i="15"/>
  <c r="F88" i="19"/>
  <c r="F75" i="18"/>
  <c r="E85" i="11"/>
  <c r="E85" i="12"/>
  <c r="E85" i="9"/>
  <c r="E85" i="14"/>
  <c r="E85" i="16"/>
  <c r="E85" i="21"/>
  <c r="F9" i="13"/>
  <c r="F25" i="16"/>
  <c r="F30" i="19"/>
  <c r="D73" i="21"/>
  <c r="F25" i="21"/>
  <c r="D74" i="21"/>
  <c r="F74" i="21" s="1"/>
  <c r="F75" i="21"/>
  <c r="D142" i="21"/>
  <c r="D142" i="22"/>
  <c r="F75" i="22"/>
  <c r="F30" i="22"/>
  <c r="F30" i="6" s="1"/>
  <c r="D25" i="18"/>
  <c r="D25" i="5" s="1"/>
  <c r="D25" i="4" s="1"/>
  <c r="F30" i="18"/>
  <c r="D142" i="18"/>
  <c r="F9" i="19"/>
  <c r="F9" i="5" s="1"/>
  <c r="D73" i="19"/>
  <c r="F30" i="17"/>
  <c r="I30" i="17" s="1"/>
  <c r="E142" i="17"/>
  <c r="F111" i="17"/>
  <c r="F45" i="17"/>
  <c r="I45" i="17" s="1"/>
  <c r="D73" i="16"/>
  <c r="D142" i="16"/>
  <c r="D74" i="16"/>
  <c r="F74" i="16" s="1"/>
  <c r="F75" i="16"/>
  <c r="D73" i="15"/>
  <c r="F25" i="15"/>
  <c r="D74" i="15"/>
  <c r="F74" i="15" s="1"/>
  <c r="F75" i="15"/>
  <c r="D142" i="15"/>
  <c r="D73" i="14"/>
  <c r="F25" i="14"/>
  <c r="D74" i="14"/>
  <c r="F74" i="14" s="1"/>
  <c r="F75" i="14"/>
  <c r="D142" i="14"/>
  <c r="D25" i="13"/>
  <c r="F30" i="13"/>
  <c r="D74" i="13"/>
  <c r="F74" i="13" s="1"/>
  <c r="F75" i="13"/>
  <c r="D142" i="13"/>
  <c r="D142" i="12"/>
  <c r="D25" i="12"/>
  <c r="F30" i="12"/>
  <c r="D74" i="12"/>
  <c r="F74" i="12" s="1"/>
  <c r="F75" i="12"/>
  <c r="F25" i="11"/>
  <c r="D74" i="11"/>
  <c r="F74" i="11" s="1"/>
  <c r="F75" i="11"/>
  <c r="D142" i="11"/>
  <c r="D73" i="10"/>
  <c r="F25" i="10"/>
  <c r="D74" i="10"/>
  <c r="F75" i="10"/>
  <c r="D142" i="10"/>
  <c r="D73" i="9"/>
  <c r="F25" i="9"/>
  <c r="D74" i="9"/>
  <c r="F74" i="9" s="1"/>
  <c r="F75" i="9"/>
  <c r="D142" i="9"/>
  <c r="D74" i="8"/>
  <c r="F75" i="8"/>
  <c r="D142" i="8"/>
  <c r="AA38" i="4" l="1"/>
  <c r="AA123" i="4"/>
  <c r="H27" i="60"/>
  <c r="G35" i="25"/>
  <c r="G73" i="25" s="1"/>
  <c r="I31" i="25"/>
  <c r="H33" i="25"/>
  <c r="H36" i="25" s="1"/>
  <c r="H40" i="25" s="1"/>
  <c r="H55" i="60"/>
  <c r="G48" i="25"/>
  <c r="G68" i="25" s="1"/>
  <c r="H15" i="25"/>
  <c r="I15" i="25" s="1"/>
  <c r="J15" i="25" s="1"/>
  <c r="H59" i="25"/>
  <c r="G59" i="25"/>
  <c r="G62" i="25" s="1"/>
  <c r="G65" i="25" s="1"/>
  <c r="H44" i="60"/>
  <c r="H35" i="60"/>
  <c r="D73" i="22"/>
  <c r="D73" i="6" s="1"/>
  <c r="K73" i="4" s="1"/>
  <c r="AA105" i="4"/>
  <c r="M88" i="4"/>
  <c r="T45" i="4"/>
  <c r="AA22" i="4"/>
  <c r="H34" i="60" s="1"/>
  <c r="E142" i="7"/>
  <c r="S142" i="4" s="1"/>
  <c r="F74" i="8"/>
  <c r="D74" i="7"/>
  <c r="F25" i="8"/>
  <c r="D25" i="7"/>
  <c r="R25" i="4" s="1"/>
  <c r="E74" i="7"/>
  <c r="S74" i="4" s="1"/>
  <c r="Z74" i="4" s="1"/>
  <c r="D142" i="7"/>
  <c r="R142" i="4" s="1"/>
  <c r="AA89" i="4"/>
  <c r="AA31" i="4"/>
  <c r="E151" i="19"/>
  <c r="E151" i="5" s="1"/>
  <c r="E151" i="4" s="1"/>
  <c r="AA26" i="4"/>
  <c r="AA10" i="4"/>
  <c r="AA101" i="4"/>
  <c r="F75" i="6"/>
  <c r="F74" i="22"/>
  <c r="F74" i="6" s="1"/>
  <c r="F142" i="19"/>
  <c r="F88" i="5"/>
  <c r="Y9" i="4"/>
  <c r="Y111" i="4"/>
  <c r="D142" i="5"/>
  <c r="D142" i="4" s="1"/>
  <c r="F142" i="4" s="1"/>
  <c r="E73" i="22"/>
  <c r="E85" i="22" s="1"/>
  <c r="E85" i="6" s="1"/>
  <c r="F75" i="4"/>
  <c r="F88" i="4"/>
  <c r="F111" i="5"/>
  <c r="F30" i="5"/>
  <c r="F30" i="7"/>
  <c r="R30" i="4"/>
  <c r="T30" i="4" s="1"/>
  <c r="F75" i="5"/>
  <c r="Y88" i="4"/>
  <c r="Z75" i="4"/>
  <c r="Z67" i="4"/>
  <c r="T67" i="4"/>
  <c r="AA67" i="4" s="1"/>
  <c r="H16" i="60" s="1"/>
  <c r="D74" i="6"/>
  <c r="K74" i="4" s="1"/>
  <c r="M74" i="4" s="1"/>
  <c r="Z34" i="4"/>
  <c r="T34" i="4"/>
  <c r="AA34" i="4" s="1"/>
  <c r="Y61" i="4"/>
  <c r="T61" i="4"/>
  <c r="AA61" i="4" s="1"/>
  <c r="Z88" i="4"/>
  <c r="Y75" i="4"/>
  <c r="E73" i="19"/>
  <c r="F73" i="19" s="1"/>
  <c r="E25" i="5"/>
  <c r="E25" i="4" s="1"/>
  <c r="F25" i="4" s="1"/>
  <c r="T75" i="4"/>
  <c r="AA75" i="4" s="1"/>
  <c r="T9" i="4"/>
  <c r="AA9" i="4" s="1"/>
  <c r="F30" i="4"/>
  <c r="F74" i="19"/>
  <c r="F74" i="5" s="1"/>
  <c r="D74" i="5"/>
  <c r="D74" i="4" s="1"/>
  <c r="Z30" i="4"/>
  <c r="Y45" i="4"/>
  <c r="F45" i="4"/>
  <c r="Y128" i="4"/>
  <c r="T128" i="4"/>
  <c r="AA128" i="4" s="1"/>
  <c r="D142" i="6"/>
  <c r="K142" i="4" s="1"/>
  <c r="T88" i="4"/>
  <c r="F88" i="7"/>
  <c r="T111" i="4"/>
  <c r="AA111" i="4" s="1"/>
  <c r="F25" i="22"/>
  <c r="F25" i="6" s="1"/>
  <c r="E151" i="22"/>
  <c r="E151" i="6" s="1"/>
  <c r="L151" i="4" s="1"/>
  <c r="E142" i="6"/>
  <c r="L142" i="4" s="1"/>
  <c r="F75" i="7"/>
  <c r="F9" i="7"/>
  <c r="F45" i="7"/>
  <c r="F128" i="7"/>
  <c r="F111" i="7"/>
  <c r="D73" i="8"/>
  <c r="D85" i="8" s="1"/>
  <c r="E73" i="8"/>
  <c r="E73" i="7" s="1"/>
  <c r="S73" i="4" s="1"/>
  <c r="S25" i="4"/>
  <c r="E151" i="8"/>
  <c r="F74" i="10"/>
  <c r="E85" i="10"/>
  <c r="M25" i="4"/>
  <c r="F142" i="21"/>
  <c r="D151" i="21"/>
  <c r="F151" i="21" s="1"/>
  <c r="D85" i="21"/>
  <c r="F85" i="21" s="1"/>
  <c r="F73" i="21"/>
  <c r="F142" i="22"/>
  <c r="D151" i="22"/>
  <c r="F142" i="18"/>
  <c r="D151" i="18"/>
  <c r="F25" i="18"/>
  <c r="F25" i="5" s="1"/>
  <c r="D73" i="18"/>
  <c r="D73" i="5" s="1"/>
  <c r="D73" i="4" s="1"/>
  <c r="D85" i="19"/>
  <c r="E151" i="17"/>
  <c r="F151" i="17" s="1"/>
  <c r="F142" i="17"/>
  <c r="F25" i="17"/>
  <c r="I25" i="17" s="1"/>
  <c r="F142" i="16"/>
  <c r="D151" i="16"/>
  <c r="F151" i="16" s="1"/>
  <c r="D85" i="16"/>
  <c r="F85" i="16" s="1"/>
  <c r="F73" i="16"/>
  <c r="F142" i="15"/>
  <c r="D151" i="15"/>
  <c r="F151" i="15" s="1"/>
  <c r="D85" i="15"/>
  <c r="F85" i="15" s="1"/>
  <c r="F73" i="15"/>
  <c r="F142" i="14"/>
  <c r="D151" i="14"/>
  <c r="F151" i="14" s="1"/>
  <c r="D85" i="14"/>
  <c r="F85" i="14" s="1"/>
  <c r="F73" i="14"/>
  <c r="F142" i="13"/>
  <c r="D151" i="13"/>
  <c r="F25" i="13"/>
  <c r="D73" i="13"/>
  <c r="F25" i="12"/>
  <c r="D73" i="12"/>
  <c r="F142" i="12"/>
  <c r="D151" i="12"/>
  <c r="F151" i="12" s="1"/>
  <c r="F142" i="11"/>
  <c r="D151" i="11"/>
  <c r="F151" i="11" s="1"/>
  <c r="D85" i="11"/>
  <c r="F142" i="10"/>
  <c r="D151" i="10"/>
  <c r="F151" i="10" s="1"/>
  <c r="D85" i="10"/>
  <c r="F73" i="10"/>
  <c r="F142" i="9"/>
  <c r="D151" i="9"/>
  <c r="F151" i="9" s="1"/>
  <c r="D85" i="9"/>
  <c r="F85" i="9" s="1"/>
  <c r="F73" i="9"/>
  <c r="F142" i="8"/>
  <c r="D151" i="8"/>
  <c r="F153" i="16" l="1"/>
  <c r="F153" i="15"/>
  <c r="F153" i="14"/>
  <c r="F153" i="9"/>
  <c r="F153" i="21"/>
  <c r="J31" i="25"/>
  <c r="J33" i="25" s="1"/>
  <c r="J36" i="25" s="1"/>
  <c r="J40" i="25" s="1"/>
  <c r="I33" i="25"/>
  <c r="I36" i="25" s="1"/>
  <c r="I40" i="25" s="1"/>
  <c r="L85" i="4"/>
  <c r="H62" i="25"/>
  <c r="H65" i="25" s="1"/>
  <c r="H72" i="25"/>
  <c r="H76" i="25" s="1"/>
  <c r="H13" i="60"/>
  <c r="H14" i="25" s="1"/>
  <c r="I14" i="25" s="1"/>
  <c r="J14" i="25" s="1"/>
  <c r="J57" i="25"/>
  <c r="J59" i="25" s="1"/>
  <c r="I59" i="25"/>
  <c r="H20" i="60"/>
  <c r="H37" i="60"/>
  <c r="H21" i="60"/>
  <c r="D85" i="22"/>
  <c r="D85" i="6" s="1"/>
  <c r="AA45" i="4"/>
  <c r="F142" i="6"/>
  <c r="F73" i="22"/>
  <c r="F73" i="6" s="1"/>
  <c r="AA88" i="4"/>
  <c r="E151" i="7"/>
  <c r="S151" i="4" s="1"/>
  <c r="D73" i="7"/>
  <c r="R73" i="4" s="1"/>
  <c r="Y73" i="4" s="1"/>
  <c r="F85" i="11"/>
  <c r="F153" i="11" s="1"/>
  <c r="F151" i="13"/>
  <c r="D151" i="7"/>
  <c r="R151" i="4" s="1"/>
  <c r="F151" i="19"/>
  <c r="F73" i="8"/>
  <c r="F142" i="5"/>
  <c r="E73" i="6"/>
  <c r="L73" i="4" s="1"/>
  <c r="M73" i="4" s="1"/>
  <c r="AA30" i="4"/>
  <c r="Y30" i="4"/>
  <c r="F74" i="7"/>
  <c r="R74" i="4"/>
  <c r="T74" i="4" s="1"/>
  <c r="M142" i="4"/>
  <c r="F74" i="4"/>
  <c r="Z142" i="4"/>
  <c r="Z25" i="4"/>
  <c r="T25" i="4"/>
  <c r="AA25" i="4" s="1"/>
  <c r="E85" i="19"/>
  <c r="E73" i="5"/>
  <c r="E73" i="4" s="1"/>
  <c r="F73" i="4" s="1"/>
  <c r="Y25" i="4"/>
  <c r="Y142" i="4"/>
  <c r="T142" i="4"/>
  <c r="F151" i="18"/>
  <c r="D151" i="5"/>
  <c r="D151" i="4" s="1"/>
  <c r="F85" i="22"/>
  <c r="F151" i="22"/>
  <c r="F151" i="6" s="1"/>
  <c r="D151" i="6"/>
  <c r="K151" i="4" s="1"/>
  <c r="F142" i="7"/>
  <c r="F25" i="7"/>
  <c r="F151" i="8"/>
  <c r="E85" i="8"/>
  <c r="F85" i="10"/>
  <c r="F153" i="10" s="1"/>
  <c r="D85" i="18"/>
  <c r="F85" i="18" s="1"/>
  <c r="F73" i="18"/>
  <c r="F73" i="5" s="1"/>
  <c r="F85" i="17"/>
  <c r="F73" i="17"/>
  <c r="I73" i="17" s="1"/>
  <c r="D85" i="13"/>
  <c r="F85" i="13" s="1"/>
  <c r="F73" i="13"/>
  <c r="D85" i="12"/>
  <c r="F85" i="12" s="1"/>
  <c r="F153" i="12" s="1"/>
  <c r="F73" i="12"/>
  <c r="Z73" i="4" l="1"/>
  <c r="T73" i="4"/>
  <c r="AA73" i="4" s="1"/>
  <c r="F153" i="17"/>
  <c r="I85" i="17"/>
  <c r="I153" i="17" s="1"/>
  <c r="F153" i="13"/>
  <c r="F85" i="6"/>
  <c r="F153" i="22"/>
  <c r="Y151" i="4"/>
  <c r="F153" i="18"/>
  <c r="F153" i="6"/>
  <c r="K85" i="4"/>
  <c r="M85" i="4" s="1"/>
  <c r="H12" i="60"/>
  <c r="H13" i="25" s="1"/>
  <c r="I13" i="25" s="1"/>
  <c r="J13" i="25" s="1"/>
  <c r="I72" i="25"/>
  <c r="I76" i="25" s="1"/>
  <c r="I62" i="25"/>
  <c r="I65" i="25" s="1"/>
  <c r="J62" i="25"/>
  <c r="J65" i="25" s="1"/>
  <c r="J72" i="25"/>
  <c r="J76" i="25" s="1"/>
  <c r="H19" i="60"/>
  <c r="G46" i="25"/>
  <c r="G49" i="25" s="1"/>
  <c r="G52" i="25" s="1"/>
  <c r="H11" i="60"/>
  <c r="D85" i="7"/>
  <c r="R85" i="4" s="1"/>
  <c r="F85" i="8"/>
  <c r="E85" i="7"/>
  <c r="S85" i="4" s="1"/>
  <c r="M151" i="4"/>
  <c r="F151" i="4"/>
  <c r="Z151" i="4"/>
  <c r="E85" i="5"/>
  <c r="E153" i="5" s="1"/>
  <c r="F151" i="5"/>
  <c r="AA142" i="4"/>
  <c r="AA74" i="4"/>
  <c r="Y74" i="4"/>
  <c r="D85" i="5"/>
  <c r="F73" i="7"/>
  <c r="F85" i="19"/>
  <c r="T151" i="4"/>
  <c r="F151" i="7"/>
  <c r="D20" i="2"/>
  <c r="F153" i="8" l="1"/>
  <c r="I86" i="8"/>
  <c r="AA151" i="4"/>
  <c r="E85" i="4"/>
  <c r="Z85" i="4" s="1"/>
  <c r="Z152" i="4" s="1"/>
  <c r="G33" i="25"/>
  <c r="G72" i="25" s="1"/>
  <c r="G76" i="25" s="1"/>
  <c r="H28" i="60"/>
  <c r="H48" i="60" s="1"/>
  <c r="H63" i="60" s="1"/>
  <c r="H18" i="60"/>
  <c r="H46" i="60" s="1"/>
  <c r="F85" i="5"/>
  <c r="F153" i="19"/>
  <c r="D85" i="4"/>
  <c r="Y85" i="4" s="1"/>
  <c r="D153" i="5"/>
  <c r="T85" i="4"/>
  <c r="D24" i="2"/>
  <c r="F85" i="7"/>
  <c r="F153" i="5" l="1"/>
  <c r="F153" i="7"/>
  <c r="I86" i="7"/>
  <c r="T152" i="4"/>
  <c r="G36" i="25"/>
  <c r="G40" i="25" s="1"/>
  <c r="H62" i="60"/>
  <c r="G18" i="25"/>
  <c r="Y152" i="4"/>
  <c r="F85" i="4"/>
  <c r="AA85" i="4" l="1"/>
  <c r="G67" i="25"/>
  <c r="G71" i="25" s="1"/>
  <c r="G21" i="25"/>
  <c r="G25" i="25" s="1"/>
  <c r="H18" i="25"/>
  <c r="J12" i="25" l="1"/>
  <c r="J18" i="25" s="1"/>
  <c r="I18" i="25"/>
  <c r="H21" i="25"/>
  <c r="H25" i="25" s="1"/>
  <c r="H67" i="25"/>
  <c r="H71" i="25" s="1"/>
  <c r="AA152" i="4"/>
  <c r="I67" i="25" l="1"/>
  <c r="I71" i="25" s="1"/>
  <c r="I21" i="25"/>
  <c r="I25" i="25" s="1"/>
  <c r="J21" i="25"/>
  <c r="J25" i="25" s="1"/>
  <c r="J67" i="25"/>
  <c r="J71" i="25" s="1"/>
  <c r="K29" i="23"/>
  <c r="C29" i="23" s="1"/>
  <c r="C25" i="23"/>
</calcChain>
</file>

<file path=xl/sharedStrings.xml><?xml version="1.0" encoding="utf-8"?>
<sst xmlns="http://schemas.openxmlformats.org/spreadsheetml/2006/main" count="14490" uniqueCount="1505">
  <si>
    <t>Harkány Város Önkormányzatának címrendje</t>
  </si>
  <si>
    <t>Cím-szám</t>
  </si>
  <si>
    <t>Cím megnevezése</t>
  </si>
  <si>
    <t>I.</t>
  </si>
  <si>
    <t>Harkány Város Önkormányzata</t>
  </si>
  <si>
    <t>II.</t>
  </si>
  <si>
    <t>Harkányi Közös Önkormányzati Hivatal</t>
  </si>
  <si>
    <t>III.</t>
  </si>
  <si>
    <t>Harkány Városi Könyvtár, Kulturális és Sportközpont</t>
  </si>
  <si>
    <t>Cím száma</t>
  </si>
  <si>
    <t>Harkány Város Önkormányzata kormányzati funkció</t>
  </si>
  <si>
    <t>Parkoló, garázs üzemeltetése, fenntartása</t>
  </si>
  <si>
    <t>Piac üzemeltetése</t>
  </si>
  <si>
    <t>Család és nővédelmi egészségügyi gondozás</t>
  </si>
  <si>
    <t>Város-, községgazdálkodási egyéb szolgáltatások</t>
  </si>
  <si>
    <t>Művelődési Ház</t>
  </si>
  <si>
    <t>Könyvtár</t>
  </si>
  <si>
    <t>Sportcsarnok</t>
  </si>
  <si>
    <t>Összesen</t>
  </si>
  <si>
    <t>Harkány Város Önkormányzatának 2019. évi létszámkerete</t>
  </si>
  <si>
    <t xml:space="preserve">2. </t>
  </si>
  <si>
    <t>Eredeti előirányzat</t>
  </si>
  <si>
    <t>Létszám (fő)</t>
  </si>
  <si>
    <t>Kiemelt előirányzatok</t>
  </si>
  <si>
    <t>Működési célú támogatások ÁH-on belülről</t>
  </si>
  <si>
    <t>Közhatalmi bevételek</t>
  </si>
  <si>
    <t>Működési bevételek</t>
  </si>
  <si>
    <t>Felhalmozási célú támogatások ÁH-on belülről</t>
  </si>
  <si>
    <t>Felhalmozási bevételek</t>
  </si>
  <si>
    <t>Működési pénzmaradvány</t>
  </si>
  <si>
    <t>Fejlesztési pénzmaradvány</t>
  </si>
  <si>
    <t>Finanszírozási felhalmozási bevételek összesen</t>
  </si>
  <si>
    <t>Kötelező feladatok</t>
  </si>
  <si>
    <t>Önként vállalt feladatok</t>
  </si>
  <si>
    <t>Személyi juttatások</t>
  </si>
  <si>
    <t>Dologi kiadások</t>
  </si>
  <si>
    <t>Ellátottak pénzbeli juttatásai</t>
  </si>
  <si>
    <t>Egyéb működési célú kiadások</t>
  </si>
  <si>
    <t>Beruházások</t>
  </si>
  <si>
    <t>Felújítások</t>
  </si>
  <si>
    <t>Egyéb felhalmozási célú kiadások</t>
  </si>
  <si>
    <t>3.</t>
  </si>
  <si>
    <t>Rovat-szám</t>
  </si>
  <si>
    <t>B1</t>
  </si>
  <si>
    <t>Működési célú támogatások államháztartáson belülről</t>
  </si>
  <si>
    <t>B11</t>
  </si>
  <si>
    <t>Önkormányzatok működési támogatásai</t>
  </si>
  <si>
    <t>B111</t>
  </si>
  <si>
    <t>Helyi önkormányzatok működésének általános támogatása</t>
  </si>
  <si>
    <t>B112</t>
  </si>
  <si>
    <t>Települési önkormányzatok egyes köznevelési feladatainak támogatása</t>
  </si>
  <si>
    <t>B113</t>
  </si>
  <si>
    <t>Települési önkormányzatok szociális, gyermekjóléti feladatainak támogatása</t>
  </si>
  <si>
    <t>B114</t>
  </si>
  <si>
    <t>Települési önkormányzatok kulturális feladatainak támogatása</t>
  </si>
  <si>
    <t>B115</t>
  </si>
  <si>
    <t>Működési célú költségvetési támogatások és kiegészítő támogatások</t>
  </si>
  <si>
    <t>B116</t>
  </si>
  <si>
    <t>Elszámolásból származó bevételek</t>
  </si>
  <si>
    <t>B12</t>
  </si>
  <si>
    <t>Elvonások és befizetések bevételei</t>
  </si>
  <si>
    <t>B13</t>
  </si>
  <si>
    <t>Működési célú garancia- és kezességvállalásból származó megtérülések ÁH-on belülről</t>
  </si>
  <si>
    <t>B15</t>
  </si>
  <si>
    <t>Működési célú visszatérítendő támogatások, kölcsönök igénybevétele ÁH-on belülről</t>
  </si>
  <si>
    <t>B16</t>
  </si>
  <si>
    <t>Egyéb működési célú támogatások bevételei államháztartáson belülről</t>
  </si>
  <si>
    <t>B2</t>
  </si>
  <si>
    <t>B3</t>
  </si>
  <si>
    <t>B34</t>
  </si>
  <si>
    <t>Vagyoni tipusú adók</t>
  </si>
  <si>
    <t>Építményadó</t>
  </si>
  <si>
    <t>Magánszemélyek kommunális adója</t>
  </si>
  <si>
    <t>Telekadó</t>
  </si>
  <si>
    <t>B35</t>
  </si>
  <si>
    <t>Termékek és szolgáltatások adói</t>
  </si>
  <si>
    <t>B351</t>
  </si>
  <si>
    <t>Értékesítési és forgalmi adók</t>
  </si>
  <si>
    <t>Állandó jeleggel végzett iparűzési tevékenység után fizetett helyi iparűzési adó</t>
  </si>
  <si>
    <t>B354</t>
  </si>
  <si>
    <t>Gépjárműadók</t>
  </si>
  <si>
    <t>B355</t>
  </si>
  <si>
    <t>Egyéb áruhasználati és szolgáltatási adók</t>
  </si>
  <si>
    <t>Tartózkodás után fizetett idegenforgalmi adó</t>
  </si>
  <si>
    <t>Talajterhelési díj</t>
  </si>
  <si>
    <t>Korábbi évek megszünt adónemei áthúzódó fizetéseiből befolyt bevételek</t>
  </si>
  <si>
    <t>B36</t>
  </si>
  <si>
    <t>Egyéb közhatalmi bevételek</t>
  </si>
  <si>
    <t>Igazgatási szolgáltatási díjak</t>
  </si>
  <si>
    <t>Építésügyi bírság</t>
  </si>
  <si>
    <t>Környezetvédelmi bírság</t>
  </si>
  <si>
    <t>Helyszíni bírság és közigazgatási bírság</t>
  </si>
  <si>
    <t>Egyéb bírság (adó)</t>
  </si>
  <si>
    <t>Késedelmi és önellenőrzési pótlék</t>
  </si>
  <si>
    <t>B4</t>
  </si>
  <si>
    <t>B401</t>
  </si>
  <si>
    <t>Készletértékesítés ellenértéke</t>
  </si>
  <si>
    <t>B402</t>
  </si>
  <si>
    <t>Szolgáltatások ellenértéke</t>
  </si>
  <si>
    <t>B403</t>
  </si>
  <si>
    <t>Közvetített szolgáltatás ellenértéke</t>
  </si>
  <si>
    <t>B404</t>
  </si>
  <si>
    <t>Tulajdonosi bevételek</t>
  </si>
  <si>
    <t>Tárgyi eszközök vagyonkezeléséből, értékesítéséből származó bevétel (haszonbérlet)</t>
  </si>
  <si>
    <t>Önkormányzati vagyon üzemeltetéséből, hasznosításából származó bevétel</t>
  </si>
  <si>
    <t>Önkormányzati vagyon vagyonkezelésbe adásából származó bevétel</t>
  </si>
  <si>
    <t>Osztalékok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</si>
  <si>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</si>
  <si>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</si>
  <si>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</si>
  <si>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</si>
  <si>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</si>
  <si>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</si>
  <si>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</si>
  <si>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Kamatbevételek</t>
  </si>
  <si>
    <t>B409</t>
  </si>
  <si>
    <t>Egyéb pénzügyi műveletek bevételei</t>
  </si>
  <si>
    <t>B410</t>
  </si>
  <si>
    <t>Biztosító által fizetett kártérítés</t>
  </si>
  <si>
    <t>B411</t>
  </si>
  <si>
    <t>Egyéb működési bevételek</t>
  </si>
  <si>
    <t>B5</t>
  </si>
  <si>
    <t>B51</t>
  </si>
  <si>
    <t>Immateriális javak értékesítése</t>
  </si>
  <si>
    <t>B52</t>
  </si>
  <si>
    <t>Ingatlanok értékesítése</t>
  </si>
  <si>
    <t>B53</t>
  </si>
  <si>
    <t>Egyéb tárgyi eszközök értékesítése</t>
  </si>
  <si>
    <t>B54</t>
  </si>
  <si>
    <t>Részesedések értékesítése</t>
  </si>
  <si>
    <t>B55</t>
  </si>
  <si>
    <t>Részesedések megszűnéséhez kapcsolódó bevételek</t>
  </si>
  <si>
    <t>B6</t>
  </si>
  <si>
    <t>Működési célú átvett pénzeszközök</t>
  </si>
  <si>
    <t>B64</t>
  </si>
  <si>
    <t xml:space="preserve">Működési célú visszatérítendő támogatások, kölcsönök visszatérülése ÁH-on kívülről </t>
  </si>
  <si>
    <t>B65</t>
  </si>
  <si>
    <t>Egyéb működési célú átvett pénzeszközök</t>
  </si>
  <si>
    <t>B7</t>
  </si>
  <si>
    <t>Felhalmozási célú átvett pénzeszközök</t>
  </si>
  <si>
    <t>Egyéb felhalmozási célú pénzeszközök ÁH-on kívülről</t>
  </si>
  <si>
    <t>B1-B7</t>
  </si>
  <si>
    <t>Költségvetési bevételek</t>
  </si>
  <si>
    <t>B8</t>
  </si>
  <si>
    <t>Finanszírozási bevételek</t>
  </si>
  <si>
    <t>B81</t>
  </si>
  <si>
    <t>Belföldi finanszírozás bevételei</t>
  </si>
  <si>
    <t>B8111</t>
  </si>
  <si>
    <t>Hosszú lejáratú hitelek, kölcsönök felvétele pénzügyi vállalkozástól</t>
  </si>
  <si>
    <t>B8112</t>
  </si>
  <si>
    <t>Likviditási célú hitelek, kölcsönök felvétele pénzügyi vállalkozástól</t>
  </si>
  <si>
    <t>B812</t>
  </si>
  <si>
    <t>Belföldi értékpapírok bevételei</t>
  </si>
  <si>
    <t>B8131</t>
  </si>
  <si>
    <t>Előző év költségvetési maradványának igénybevétele</t>
  </si>
  <si>
    <t>B816</t>
  </si>
  <si>
    <t>Központi, irányító szervi támogatás</t>
  </si>
  <si>
    <t xml:space="preserve"> </t>
  </si>
  <si>
    <t>Központi irányítású támogatás halmozódás miatt mínusz</t>
  </si>
  <si>
    <t>Bevételek összesen</t>
  </si>
  <si>
    <t>K1</t>
  </si>
  <si>
    <t>K11</t>
  </si>
  <si>
    <t>Foglalkoztatottak személyi juttatásai</t>
  </si>
  <si>
    <t>K1101</t>
  </si>
  <si>
    <t>Törvény szerinti illetmények, munkabérek</t>
  </si>
  <si>
    <t>K1103</t>
  </si>
  <si>
    <t>Céljuttatás, projektprémium</t>
  </si>
  <si>
    <t>K1104</t>
  </si>
  <si>
    <t>Készenléti, ügyeleti, helyettesítési díj, túlóra, túlszolgálat</t>
  </si>
  <si>
    <t>K1105</t>
  </si>
  <si>
    <t>Végkielégítés</t>
  </si>
  <si>
    <t>K1106</t>
  </si>
  <si>
    <t>Jubileumi jutalom</t>
  </si>
  <si>
    <t>K1107</t>
  </si>
  <si>
    <t>Béren kívüli juttatások</t>
  </si>
  <si>
    <t>K1109</t>
  </si>
  <si>
    <t>Közlekedési költségtérítés</t>
  </si>
  <si>
    <t>K1110</t>
  </si>
  <si>
    <t>Egyéb költségtérítések</t>
  </si>
  <si>
    <t>K1112</t>
  </si>
  <si>
    <t>Szociális támogatás</t>
  </si>
  <si>
    <t>K1113</t>
  </si>
  <si>
    <t>Foglalkoztatottak egyéb szemályi juttatásai</t>
  </si>
  <si>
    <t>K12</t>
  </si>
  <si>
    <t>Külső személyi juttatások</t>
  </si>
  <si>
    <t>K121</t>
  </si>
  <si>
    <t>Választott tisztségviselők juttatásai</t>
  </si>
  <si>
    <t>K122</t>
  </si>
  <si>
    <t>Munkavégzésre irányuló egyéb jogviszonyban nem saját fogl. fizetett juttatások</t>
  </si>
  <si>
    <t>K123</t>
  </si>
  <si>
    <t>Egyéb külső személyi juttatások</t>
  </si>
  <si>
    <t>K2</t>
  </si>
  <si>
    <t>Munkaadókat terhelő járulékok és szociális hozzájárulási adó</t>
  </si>
  <si>
    <t>Szociális hozzájárulási adó</t>
  </si>
  <si>
    <t>Rehabilitációs hozzájárulás</t>
  </si>
  <si>
    <t>Egészségügyi hozzájárulás</t>
  </si>
  <si>
    <t>Táppénz hozzájárulás</t>
  </si>
  <si>
    <t>Munkáltatót terhelő személyi jövedelemadó</t>
  </si>
  <si>
    <t>K3</t>
  </si>
  <si>
    <t>K31</t>
  </si>
  <si>
    <t>Készletbeszerzés</t>
  </si>
  <si>
    <t>K32</t>
  </si>
  <si>
    <t>Kommunikációs szolgáltatások</t>
  </si>
  <si>
    <t>K33</t>
  </si>
  <si>
    <t>Szolgáltatási kiadások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</si>
  <si>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</si>
  <si>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</si>
  <si>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</si>
  <si>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</si>
  <si>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</si>
  <si>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</si>
  <si>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</si>
  <si>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</si>
  <si>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</si>
  <si>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</t>
  </si>
  <si>
    <t>K336</t>
  </si>
  <si>
    <t>Szakmai tevékenységet segítő szolgáltatások</t>
  </si>
  <si>
    <t>K337</t>
  </si>
  <si>
    <t>Egyéb szolgáltatások</t>
  </si>
  <si>
    <t>K34</t>
  </si>
  <si>
    <t>Kiküldetések, reklám- és propagandakiadások</t>
  </si>
  <si>
    <t>K35</t>
  </si>
  <si>
    <t>Különféle befizetések és egyéb dologi kiadások</t>
  </si>
  <si>
    <t>Előzetesen felszámított és fizetendő általános forgalmi adó</t>
  </si>
  <si>
    <t>Kamatkiadások</t>
  </si>
  <si>
    <t>K355</t>
  </si>
  <si>
    <t>Egyéb dologi kiadások</t>
  </si>
  <si>
    <t>K4</t>
  </si>
  <si>
    <t>K5</t>
  </si>
  <si>
    <t>K502</t>
  </si>
  <si>
    <t>Elvonások és befizetések</t>
  </si>
  <si>
    <t>K506</t>
  </si>
  <si>
    <t>Egyéb működési célú támogatások államháztartáson belülre</t>
  </si>
  <si>
    <t>K508</t>
  </si>
  <si>
    <t>Működési célú visszatérítendő támogatások, kölcsönök nyújtása ÁH-on kívülre</t>
  </si>
  <si>
    <t>K512</t>
  </si>
  <si>
    <t>Egyéb működési célú támogatások államháztartáson kívülre</t>
  </si>
  <si>
    <t>K513</t>
  </si>
  <si>
    <t>Tartalékok</t>
  </si>
  <si>
    <t>Általános tartalék</t>
  </si>
  <si>
    <t>Céltartalék</t>
  </si>
  <si>
    <t>K6</t>
  </si>
  <si>
    <t>K67</t>
  </si>
  <si>
    <t>Beruházási célú előzetesen felszámított általános forgalmi adó</t>
  </si>
  <si>
    <t>K7</t>
  </si>
  <si>
    <t>K74</t>
  </si>
  <si>
    <t>Felújítási célú előzetesen felszámított általános forgalmi adó</t>
  </si>
  <si>
    <t>K8</t>
  </si>
  <si>
    <t>K1-K8</t>
  </si>
  <si>
    <t>Költségvetési kiadások</t>
  </si>
  <si>
    <t>K9</t>
  </si>
  <si>
    <t>Finanszírozási kiadások</t>
  </si>
  <si>
    <t>K9111</t>
  </si>
  <si>
    <t>Hosszú lejáratú hitelek, kölcsönök törlesztése pénzügyi vállalkozásnak</t>
  </si>
  <si>
    <t>K9113</t>
  </si>
  <si>
    <t>Rövid lejáratú hitelek, kölcsönök törlesztése pénzügyi vállalkozásnak</t>
  </si>
  <si>
    <t>K915</t>
  </si>
  <si>
    <t>Központi, irányító szervi támogatások folyósítása</t>
  </si>
  <si>
    <t>K916</t>
  </si>
  <si>
    <t>Pénzeszközök lekötött bankbetétként elhelyezése</t>
  </si>
  <si>
    <t>K917</t>
  </si>
  <si>
    <t>Pénzügyi lízing kiadásai</t>
  </si>
  <si>
    <t>Irányító szervi támogatás halmozódás miatt minusz</t>
  </si>
  <si>
    <t>Kiadások összesen</t>
  </si>
  <si>
    <t>B1-B7+B8</t>
  </si>
  <si>
    <t>K1-K8+K9</t>
  </si>
  <si>
    <t>B14</t>
  </si>
  <si>
    <t>Működési célú visszatérítendő támogatások, kölcsönök visszatérülése ÁH-on belülről</t>
  </si>
  <si>
    <t>Felhalmozási vélú önkormányzati támogatások</t>
  </si>
  <si>
    <t>Egyéb felhalmozási célú támogatások bevételei Áht-n belülről</t>
  </si>
  <si>
    <t>Kormányzati funkció:</t>
  </si>
  <si>
    <t>2019.</t>
  </si>
  <si>
    <t>Harkány Városi Könyvtár , Kulturális és Sportközpont kormányzati funkció szerinti bevételei és kiadásai</t>
  </si>
  <si>
    <t>Önkormányzat</t>
  </si>
  <si>
    <t>Harkány Város Önkormányzatának funkcionális szerinti bevételei és kiadásai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</si>
  <si>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</si>
  <si>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</si>
  <si>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</si>
  <si>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</si>
  <si>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</si>
  <si>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</si>
  <si>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</si>
  <si>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</si>
  <si>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</si>
  <si>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</si>
  <si>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</si>
  <si>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</si>
  <si>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</si>
  <si>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</si>
  <si>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</si>
  <si>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</si>
  <si>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</si>
  <si>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</si>
  <si>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</si>
  <si>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</si>
  <si>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</si>
  <si>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</si>
  <si>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</si>
  <si>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</si>
  <si>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</si>
  <si>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</si>
  <si>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</si>
  <si>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</si>
  <si>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</si>
  <si>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</si>
  <si>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</si>
  <si>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</si>
  <si>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</si>
  <si>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</si>
  <si>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</si>
  <si>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</si>
  <si>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</si>
  <si>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</si>
  <si>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</si>
  <si>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</si>
  <si>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</si>
  <si>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</si>
  <si>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</si>
  <si>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eFt</t>
  </si>
  <si>
    <t>Sorszám</t>
  </si>
  <si>
    <t>Megnevezés</t>
  </si>
  <si>
    <t>Felhalmozási célú tartalék</t>
  </si>
  <si>
    <t>Tartalékok összesen</t>
  </si>
  <si>
    <t>2019. évi Tartalékok bemutatása</t>
  </si>
  <si>
    <t>működési és felhalmozási bevételeinek és kiadásainak</t>
  </si>
  <si>
    <t xml:space="preserve">I. </t>
  </si>
  <si>
    <t>MŰKÖDÉSI BEVÉTELEK ÉS KIADÁSOK</t>
  </si>
  <si>
    <t xml:space="preserve">1. </t>
  </si>
  <si>
    <t>Intézményi működési bevételek</t>
  </si>
  <si>
    <t>Önkormányzat Közhatalmi bevételei</t>
  </si>
  <si>
    <t xml:space="preserve">3. </t>
  </si>
  <si>
    <t>Önkormányzat költségvetési támogatása</t>
  </si>
  <si>
    <t xml:space="preserve">4. </t>
  </si>
  <si>
    <t>Támogatásértékű bevételek, kiegészítések</t>
  </si>
  <si>
    <t>Végleges pénzeszközátvétel államháztartáson kívülről</t>
  </si>
  <si>
    <t>Támogatási kölcsönök visszatérülése</t>
  </si>
  <si>
    <t>Pénzforgalmi működési célú költségvetési bevételek összesen (1.+..+6.)</t>
  </si>
  <si>
    <t>Működési célú előző évi pénzmaradvány igénybevétele</t>
  </si>
  <si>
    <t>Pénzforgalom nélküli működési bevételek összesen</t>
  </si>
  <si>
    <t>Költségvetési működési bevételek (7.+9.)</t>
  </si>
  <si>
    <t xml:space="preserve">Működési célú hitel </t>
  </si>
  <si>
    <t>Rövidlejáratú éven belüli értékpapírok</t>
  </si>
  <si>
    <t>Finanszírozási működési bevételek összesen (11.+12.)</t>
  </si>
  <si>
    <t>MŰKÖDÉSI BEVÉTELEK ÖSSZESEN (10.+13.)</t>
  </si>
  <si>
    <t>Munkaadókat terhelő járulékok</t>
  </si>
  <si>
    <t>Támogatásértékű kiadások</t>
  </si>
  <si>
    <t>Elvonások.befizetések</t>
  </si>
  <si>
    <t>Pénzeszközátadás,visszatérítendő pe.átad. Áht-n kívülre</t>
  </si>
  <si>
    <t>Pénzforgalmi működési célú költségvetési kiadások öszesen (15.+…+21.)</t>
  </si>
  <si>
    <t>Pénzforgalom nélküli működési kiadások összesen</t>
  </si>
  <si>
    <t>Költségvetési működési kiadások (22.+24.)</t>
  </si>
  <si>
    <t>Értékpapírok vásárlása (forgatási célú)</t>
  </si>
  <si>
    <t>Működési célú hitel visszafizetése</t>
  </si>
  <si>
    <t>Finanszírozási működési kiadások összesen(26.+27.)</t>
  </si>
  <si>
    <t>MŰKÖDÉSI KIADÁSOK ÖSSZESEN (25.+28.)</t>
  </si>
  <si>
    <t>FELHALMOZÁSI CÉLÚ BEVÉTELEK ÉS KIADÁSOK</t>
  </si>
  <si>
    <t>Önkormányzatok felhalmozási és tőke jellegű bevételei</t>
  </si>
  <si>
    <t>33.</t>
  </si>
  <si>
    <t>34.</t>
  </si>
  <si>
    <t>Pénzforgalmi felhalmozási célú költségvetési bevételek összesen (30.+..+33.)</t>
  </si>
  <si>
    <t>35.</t>
  </si>
  <si>
    <t>Felhalmozási célú előző évi pénzmaradvány</t>
  </si>
  <si>
    <t>36.</t>
  </si>
  <si>
    <t>Pénzforgalom nélküli felhalmozási bevételek összesen</t>
  </si>
  <si>
    <t>37.</t>
  </si>
  <si>
    <t>Költségvetési felhalmozási bevételek (34.+36.)</t>
  </si>
  <si>
    <t>38.</t>
  </si>
  <si>
    <t xml:space="preserve">Felhalmozási célú hitel, kötvénykibocsátás </t>
  </si>
  <si>
    <t>39.</t>
  </si>
  <si>
    <t>40.</t>
  </si>
  <si>
    <t>FELHALMOZÁSI BEVÉTELEK ÖSSZESEN (37.+ 39.)</t>
  </si>
  <si>
    <t>41.</t>
  </si>
  <si>
    <t>Felújítási kiadások</t>
  </si>
  <si>
    <t>42.</t>
  </si>
  <si>
    <t>Beruházási kiadások</t>
  </si>
  <si>
    <t>43.</t>
  </si>
  <si>
    <t>Pénzügyi befektetések kiadásai</t>
  </si>
  <si>
    <t>44.</t>
  </si>
  <si>
    <t>45.</t>
  </si>
  <si>
    <t>Végleges pénzeszközátadás államháztartáson kívülre</t>
  </si>
  <si>
    <t>46.</t>
  </si>
  <si>
    <t>Kölcsönnyújtás</t>
  </si>
  <si>
    <t>Pénzforgalmi felhalmozási célú költségvetési kiadások öszesen (41.+…+46.)</t>
  </si>
  <si>
    <t>48.</t>
  </si>
  <si>
    <t>49.</t>
  </si>
  <si>
    <t>Pénzforgalom nélküli felhalmozási kiadások összesen</t>
  </si>
  <si>
    <t>50.</t>
  </si>
  <si>
    <t>Költségvetési felhalmozási kiadások (47.+49.)</t>
  </si>
  <si>
    <t>51.</t>
  </si>
  <si>
    <t>Felhalmozási célú hitel visszafizetése</t>
  </si>
  <si>
    <t>52.</t>
  </si>
  <si>
    <t>Finanszírozási felhalmozási kiadások összesen</t>
  </si>
  <si>
    <t>53.</t>
  </si>
  <si>
    <t>FELHALMOZÁSI KIADÁSOK ÖSSZESEN (50.+52.)</t>
  </si>
  <si>
    <t>54.</t>
  </si>
  <si>
    <t>Költségvetési pénzforgalmi bevételek (7.+34.)</t>
  </si>
  <si>
    <t>55.</t>
  </si>
  <si>
    <t>Költségvetési pénzforgalom nélküli bevételek (9.+36.)</t>
  </si>
  <si>
    <t>56.</t>
  </si>
  <si>
    <t>Finanszírozási bevételek (13.+39.)</t>
  </si>
  <si>
    <t>57.</t>
  </si>
  <si>
    <t>Kiegyenlítő, függő, átfutó bevételek</t>
  </si>
  <si>
    <t>60.</t>
  </si>
  <si>
    <t>BEVÉTELEK ÖSSZESEN</t>
  </si>
  <si>
    <t>61.</t>
  </si>
  <si>
    <t>Költségvetési pénzforgalmi kiadások (22.+47.)</t>
  </si>
  <si>
    <t>62.</t>
  </si>
  <si>
    <t>Költségvetési pénzforgalom nélküli kiadások (24.+49.)</t>
  </si>
  <si>
    <t>63.</t>
  </si>
  <si>
    <t>Finanszírozási kiadások (28.+52.)</t>
  </si>
  <si>
    <t>64.</t>
  </si>
  <si>
    <t>Államháztartáson belüli megelőlegezések</t>
  </si>
  <si>
    <t>67.</t>
  </si>
  <si>
    <t>KIADÁSOK ÖSSZESEN</t>
  </si>
  <si>
    <t>Harkány Város Önkormányzatának előírányzat-felhasználási ütemterve</t>
  </si>
  <si>
    <t xml:space="preserve">Harkány Város Önkormányzatának </t>
  </si>
  <si>
    <t>011130</t>
  </si>
  <si>
    <t>Önk-ok és onk-i hivatalok jogalkotó ás ált.igazgatási tevékenysége</t>
  </si>
  <si>
    <t>Köztemető-fenntartás és működtetés</t>
  </si>
  <si>
    <t>013320</t>
  </si>
  <si>
    <t>013350</t>
  </si>
  <si>
    <t>Az önk.-i vagyonnal való gazdálkodással kapcs. Feladatok</t>
  </si>
  <si>
    <t>018010</t>
  </si>
  <si>
    <t>Önkormányzatok elszámolásai a központi költségvetéssel</t>
  </si>
  <si>
    <t>018030</t>
  </si>
  <si>
    <t>Támogatási célú finanszírozási műveletek</t>
  </si>
  <si>
    <t>Közutak, hidak, alagutak üzemeltetése, fenntartása</t>
  </si>
  <si>
    <t>047120</t>
  </si>
  <si>
    <t>047320</t>
  </si>
  <si>
    <t>Turizmusfjlesztési támogatások és tevékenységek</t>
  </si>
  <si>
    <t>051030</t>
  </si>
  <si>
    <t>Nem veszélyes hulladék vegyes begyűjtése, szállítása, átrakása</t>
  </si>
  <si>
    <t>052080</t>
  </si>
  <si>
    <t>Szennyvízcsatorna építése, fenntartása, üzemeltetése</t>
  </si>
  <si>
    <t>063080</t>
  </si>
  <si>
    <t>Vízellátással kapcsolatos közmű építése, fenntartáse, üzemeltetése</t>
  </si>
  <si>
    <t>Közvilágítás</t>
  </si>
  <si>
    <t>066010</t>
  </si>
  <si>
    <t>Zöldterület-kezelés</t>
  </si>
  <si>
    <t>066020</t>
  </si>
  <si>
    <t>Város-, községgazdálkodási egyéb szolg.</t>
  </si>
  <si>
    <t>072111</t>
  </si>
  <si>
    <t>Háziorvosi ellátás</t>
  </si>
  <si>
    <t>072112</t>
  </si>
  <si>
    <t>Háziorvosi ügyeleti ellátás</t>
  </si>
  <si>
    <t>072210</t>
  </si>
  <si>
    <t>Járóbetegek gyógyító szakellátása</t>
  </si>
  <si>
    <t>074031</t>
  </si>
  <si>
    <t>074032</t>
  </si>
  <si>
    <t>Ifjúság-egészségügyi gondozás</t>
  </si>
  <si>
    <t>081041</t>
  </si>
  <si>
    <t>Versenysport- és utánpótlás-nevelési tevékenység és támogatása</t>
  </si>
  <si>
    <t>081043</t>
  </si>
  <si>
    <t>Iskolai, diáksport-tevékenység támogatása</t>
  </si>
  <si>
    <t>B1-B8</t>
  </si>
  <si>
    <t>ebből: átadott pénzeszköz</t>
  </si>
  <si>
    <t>K1-K9</t>
  </si>
  <si>
    <t>sorszám</t>
  </si>
  <si>
    <t>Bevételi jogcím</t>
  </si>
  <si>
    <t>Kedvezmény nélkül
elérhető bevétel</t>
  </si>
  <si>
    <t>Kedvezmények
összege</t>
  </si>
  <si>
    <t>Ellátottak térítési díjának csökkentése, elengedése</t>
  </si>
  <si>
    <t>Ellátottak kártérítésének csökkentése, elengedése</t>
  </si>
  <si>
    <t>Lakosság részére lakásépítéshez, lakásvásárláshoz nyújtott kölcsön elengedése</t>
  </si>
  <si>
    <t>Lakosság részére lakásfelújításhoz nyújtott kölcsön elengedése</t>
  </si>
  <si>
    <t>Építményadóból biztosított kedvezmény, mentesség</t>
  </si>
  <si>
    <t>Telekadóból biztosított kedvezmény, mentesség</t>
  </si>
  <si>
    <t>Iparűzésiadóból biztosított kedvezmény, mentesség</t>
  </si>
  <si>
    <t>Gépjárműadóból, egyéb helyi adóból biztosított kedvezmény, mentesség</t>
  </si>
  <si>
    <t>Helyiségek hasznosítása utáni kedvezmény, mentesség</t>
  </si>
  <si>
    <t>Eszközök hasznosítása utáni kedvezmény, mentesség</t>
  </si>
  <si>
    <t>Egyéb kölcsön elengedése</t>
  </si>
  <si>
    <t>Harkány Város Önkormányzat</t>
  </si>
  <si>
    <t>Ft</t>
  </si>
  <si>
    <t>Felújítás
megnevezése</t>
  </si>
  <si>
    <t>Teljes költség</t>
  </si>
  <si>
    <t>Kivitelezés kezdési
és befejezési éve</t>
  </si>
  <si>
    <t>Felhasználás
2017.12.31.-ig</t>
  </si>
  <si>
    <t>TOP.2.1.2-15-BAI  "Az élhetőbb jövő - Harkány Zöld belváros"</t>
  </si>
  <si>
    <t>TOP-1.1.3 -16-BAI-2017-00003 Piac fejlesztés</t>
  </si>
  <si>
    <t>TOP 1.4.1.-16 Bölcsöde pályázat</t>
  </si>
  <si>
    <t>Pályázatos projektekösszesen:</t>
  </si>
  <si>
    <t>Szennyvízközmű felújítás EHD-ből</t>
  </si>
  <si>
    <t>Vízközmű felújítás EHD-ből</t>
  </si>
  <si>
    <t>Hegyi utak javítása</t>
  </si>
  <si>
    <t>Járda-útépítési-javítási munkák</t>
  </si>
  <si>
    <t>Autó felújítás</t>
  </si>
  <si>
    <t>Művelődési Ház közpark létrehozása</t>
  </si>
  <si>
    <t>Szociális lakások felújítása</t>
  </si>
  <si>
    <t>Temető kerítés, ravatalozó felújítása</t>
  </si>
  <si>
    <t>Saját felújítások:</t>
  </si>
  <si>
    <t>Összesen:</t>
  </si>
  <si>
    <t>-</t>
  </si>
  <si>
    <t>Beruházás
megnevezése</t>
  </si>
  <si>
    <t>Pályázatok:</t>
  </si>
  <si>
    <t>2018.</t>
  </si>
  <si>
    <t>TOP-3.1.1-15-BA1-2001 Közlekedésbiztonsági fejlesztésHarkány belvárosában</t>
  </si>
  <si>
    <t>EFOP-4.1.7-16-2017-00038 Tanulást segítő infrastr.fejl.eszközbeszerzései</t>
  </si>
  <si>
    <t>EFOP-1.5.3-16 Humán szolgáltatás fejlesztés térségi szemléletben</t>
  </si>
  <si>
    <t xml:space="preserve">EFOp 1 2 11  Esélyotthon </t>
  </si>
  <si>
    <t>EFOP-1.8.2 Eü alapellátás fejlesztése</t>
  </si>
  <si>
    <t>TOP 1.1.1-16-BAI-2017-00005 Harkány iparterület fejlesztése</t>
  </si>
  <si>
    <t>TOP-1.1.3 -16-BAI-2017-00003 Piac fejlesztése</t>
  </si>
  <si>
    <t>2018-</t>
  </si>
  <si>
    <t>Pályázati támogatásból megvalósítandó beruházások összesen:</t>
  </si>
  <si>
    <t>MLSZ pályázat (mobil lelátó) önereje</t>
  </si>
  <si>
    <t xml:space="preserve">Játszótér </t>
  </si>
  <si>
    <t>HPC előtti területen új járda építése</t>
  </si>
  <si>
    <t>Immeteriális javak beszerzése (tanulmányok, tervek)</t>
  </si>
  <si>
    <t>Önkormányzat eszközbeszerzési keret:</t>
  </si>
  <si>
    <t>Saját beruházások:</t>
  </si>
  <si>
    <t xml:space="preserve">   Önkormányzat Összesen:</t>
  </si>
  <si>
    <t>Harkányi Közös Önkormányzati Hivatal beszerzései:</t>
  </si>
  <si>
    <t xml:space="preserve">   informatikai eszközök(Szerver, iratmegsemmisítő,egyébegyéb)</t>
  </si>
  <si>
    <t>Sportcsarnokba sporteszközök beszerzése</t>
  </si>
  <si>
    <t>Befektetett pénzügyi eszközök:</t>
  </si>
  <si>
    <t>Támogatott szervezet neve</t>
  </si>
  <si>
    <t>Támogatás célja</t>
  </si>
  <si>
    <t>Harkányi Körzeti Óvodai Társulás</t>
  </si>
  <si>
    <t>Villányi  Mikrotérségi Szociális és Gyermekjóléti Társulás</t>
  </si>
  <si>
    <t>2018.  évi céljellegű támogatás</t>
  </si>
  <si>
    <t>Városgazdálkodási Zrt.</t>
  </si>
  <si>
    <t>Harkányi Turisztikai Egyesület</t>
  </si>
  <si>
    <t>Harkány SE: -működési támogatás</t>
  </si>
  <si>
    <t xml:space="preserve">               - Nemzetk. Asztalit. JOOLA kupa</t>
  </si>
  <si>
    <t xml:space="preserve">               - Markovics János emlékverseny</t>
  </si>
  <si>
    <t xml:space="preserve">               -H. Sprint Nemzetk. úszóverseny</t>
  </si>
  <si>
    <t>Harkányi Diáksport Egyesület</t>
  </si>
  <si>
    <t xml:space="preserve">               - HDSE sakk utánpótlás nev.</t>
  </si>
  <si>
    <t>Baranya-Sakk Utánpótlásnevelő és Versenyszervező Egyesület</t>
  </si>
  <si>
    <t>Harkányi Kulturális Egyesület</t>
  </si>
  <si>
    <t>Harkányi Szabadegyetem E.</t>
  </si>
  <si>
    <t>Harkányi Római Katolikus Plébánia</t>
  </si>
  <si>
    <t>Református Társegyházközség</t>
  </si>
  <si>
    <t>Pécs-Harkány futóverseny</t>
  </si>
  <si>
    <t>Kanizsai Dorottya Fúvószenekar</t>
  </si>
  <si>
    <t>Harkányi Tigrisek Sportegyesület</t>
  </si>
  <si>
    <t>Képviselői keret(700 000,-Ft képviselőnként)</t>
  </si>
  <si>
    <t>Baranya Megyei Fogyasztóvédelmi Egyesület</t>
  </si>
  <si>
    <t>támogatás célja</t>
  </si>
  <si>
    <t>Harkány SE</t>
  </si>
  <si>
    <t>eszközfejlesztés</t>
  </si>
  <si>
    <t xml:space="preserve">2019.  évi működési és fejlesztési célú célú támogatás </t>
  </si>
  <si>
    <t>Többéves kihatással járó döntésekből származó kötelezettségei célok szerint, évenkénti bontásban</t>
  </si>
  <si>
    <t>sor-szám</t>
  </si>
  <si>
    <t>Kötelezettség jogcíme</t>
  </si>
  <si>
    <t>Köt. váll. éve</t>
  </si>
  <si>
    <t>Érvényesség</t>
  </si>
  <si>
    <t>Szerződő partner</t>
  </si>
  <si>
    <t>Összesen (6+7+8+9)</t>
  </si>
  <si>
    <t>2</t>
  </si>
  <si>
    <t>2.1</t>
  </si>
  <si>
    <t>2.2</t>
  </si>
  <si>
    <t>2.3</t>
  </si>
  <si>
    <t>Európai Uniós támogatással megvalósuló támogatói okirattal rendelkező projektek</t>
  </si>
  <si>
    <t>EU-s projekt neve, azonosítója: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</si>
  <si>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</si>
  <si>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</si>
  <si>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</si>
  <si>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</si>
  <si>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</si>
  <si>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</si>
  <si>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</si>
  <si>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</si>
  <si>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</si>
  <si>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</si>
  <si>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</si>
  <si>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Egyéb</t>
  </si>
  <si>
    <t>TOP-2.1.2-15-BA1-2016-00004</t>
  </si>
  <si>
    <t>TOP-3.1.1-15-BA1-2016-00008</t>
  </si>
  <si>
    <t>TOP-1.1.1-16-BA1-2017-00005</t>
  </si>
  <si>
    <t>EFOP-3.3.2-16-2016-00204</t>
  </si>
  <si>
    <t>Harkány Város kulturális értékeinek erősítése az oktatásban</t>
  </si>
  <si>
    <t>EFOP-1.8.2-17-2017-00015</t>
  </si>
  <si>
    <t>Az alapellátás és népegészségügy rendszerének átfofó fejlesztése Harkány térségében</t>
  </si>
  <si>
    <t>EFOP-1.5.3-16-2017-00049</t>
  </si>
  <si>
    <t>Tegyünk együtt a jövőnkért ! - Humán szolgáltatásfejlesztés térségi szemléletben</t>
  </si>
  <si>
    <t>EFOP-1.2.11-16-2017-00035</t>
  </si>
  <si>
    <t>Harkányban élni Jó!  - Esély Otthon, Harkányban</t>
  </si>
  <si>
    <t>EFOP-4.1.7-16-2017-00038</t>
  </si>
  <si>
    <t>Harkány Város Klubhelységeinek átalakítása és eszközbeszerzései</t>
  </si>
  <si>
    <t>TOP-1.1.3-16-BA1-2017-00003</t>
  </si>
  <si>
    <t>Helyi gazdaságfejlesztés Őstermelői piac kialakítása és piacfejlesztés Harkányban</t>
  </si>
  <si>
    <t>TOP-1.4.1-16-BA1-2017-00021</t>
  </si>
  <si>
    <t>Bölcsőde kialakítása és az óvoda minőségi fejlesztése Harkányban</t>
  </si>
  <si>
    <t>TOP-2.1.2-15-BA1-2016-0004                                Harkányi Zöld belváros</t>
  </si>
  <si>
    <t>TOP-3.1.1-15-BA1-2016-00008   Közlekedésbiztonsági fejlesztés Harkány belvárosában</t>
  </si>
  <si>
    <t>EFOP-4.1.7-16-2017-00038                                               Harkány Város klubhelységeinek átalakítása és eszközbeszerzése</t>
  </si>
  <si>
    <t xml:space="preserve">EFOP-1.2.11-16-2017-00035  Harkányban élni Jó ! - Esély Otthon, Harkányban </t>
  </si>
  <si>
    <t xml:space="preserve">  EFOP 1.5.3-16-2017-00049                                         Tegyünk együtt a jövőnkért! - Humán szolgáltatásfejlesztés térségi szemléletben</t>
  </si>
  <si>
    <t xml:space="preserve">EFOP-1.8.2-17-2017-00015                                                     Az alapellátás és népegészségügy rendszerének átfogó fejlesztése Harkány térségében </t>
  </si>
  <si>
    <t>EFOP-3.3.2-16-2016-00204                                                Harkány Város kulturális értékeinek erősítése az oktatásban</t>
  </si>
  <si>
    <t xml:space="preserve">TOP-1.1.1-16-BA1-2017-00005                                             Ipari parkok, iparterületek fejlesztése Harkányi iparterület fejlesztése </t>
  </si>
  <si>
    <t>TOP-1.1.3-16-BA1-2017-00003                                       Helyi gazdaságfejlesztés Őstermelői piac kialakítása és piacfejlesztés Harkányban</t>
  </si>
  <si>
    <t>TOP-1.4.1-16-BA1-2017-00021                                        Bölcsőde kialakítása és az óvoda minőségi fejlesztése Harkányban</t>
  </si>
  <si>
    <t>EFOP-3.7.3-16-2017-00233                                             Élethosszig tartó tanulás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</si>
  <si>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</si>
  <si>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</si>
  <si>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</si>
  <si>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</si>
  <si>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</si>
  <si>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</si>
  <si>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</si>
  <si>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</si>
  <si>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</si>
  <si>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</si>
  <si>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</si>
  <si>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</si>
  <si>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</si>
  <si>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</si>
  <si>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</si>
  <si>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</si>
  <si>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</si>
  <si>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</si>
  <si>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</si>
  <si>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</si>
  <si>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</si>
  <si>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</si>
  <si>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</si>
  <si>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</si>
  <si>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</si>
  <si>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</si>
  <si>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</si>
  <si>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</si>
  <si>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</si>
  <si>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</si>
  <si>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44</t>
  </si>
  <si>
    <t>45</t>
  </si>
  <si>
    <t>46</t>
  </si>
  <si>
    <t>47</t>
  </si>
  <si>
    <t>2018 várható</t>
  </si>
  <si>
    <t>2019. évi felújítási kiadásainak előirányzata célonként</t>
  </si>
  <si>
    <t>2019. évi beruházási kiadásainak előirányzata feladatonként</t>
  </si>
  <si>
    <t>2018.évi módosított előirányzat (Ft)</t>
  </si>
  <si>
    <t>Hakányi Közös Önkorm. Hivatalnak EFOP</t>
  </si>
  <si>
    <t>H.Városi Könyvtár, Kult.-és Sprtkp. EFOP</t>
  </si>
  <si>
    <t xml:space="preserve">  - Harkány SE -kézilabda szakosztály</t>
  </si>
  <si>
    <t xml:space="preserve">  - "Fontos Vagy Nekünk" Egyesület</t>
  </si>
  <si>
    <t xml:space="preserve">  - Sopiane Technikai Sportegyesület</t>
  </si>
  <si>
    <t>2018 évi várható</t>
  </si>
  <si>
    <t>2019 évi terv</t>
  </si>
  <si>
    <t>2019.  évi fejlesztési célú támogatás:</t>
  </si>
  <si>
    <t>K1102</t>
  </si>
  <si>
    <t>Normatív jutalmak</t>
  </si>
  <si>
    <t>081030</t>
  </si>
  <si>
    <t>Sportlétesítmények, edzőtáborok működtetése és fejlesztése</t>
  </si>
  <si>
    <t>082092</t>
  </si>
  <si>
    <t>Közművelődés- hagyományos közösségi kulturális értékek gondozása</t>
  </si>
  <si>
    <t>083030</t>
  </si>
  <si>
    <t>Egyéb kiadói tevékenység</t>
  </si>
  <si>
    <t>K914</t>
  </si>
  <si>
    <t>Államháztartáson belüli megelőlegezések visszafizetése</t>
  </si>
  <si>
    <t>B814</t>
  </si>
  <si>
    <t>107060</t>
  </si>
  <si>
    <t>Egyéb szociális és természetbeni ellátások, támogatások</t>
  </si>
  <si>
    <t>900020</t>
  </si>
  <si>
    <t>önkomrányzatok funkcióra nem sorolható bevételei áht-n kívülről</t>
  </si>
  <si>
    <t>K504</t>
  </si>
  <si>
    <t>Működési célú visszatérítendő támogatások, kölcsönök nyújtása ÁH-on belülre</t>
  </si>
  <si>
    <t>Felhalmozási célú önkormányzati támogatások</t>
  </si>
  <si>
    <t>046020</t>
  </si>
  <si>
    <t>Vezetékes műsorelosztás, városi és kábeltelevíziós rendszerek</t>
  </si>
  <si>
    <t>Sportlétesítmények, edzőtáborok működtetése ls fejlesztése</t>
  </si>
  <si>
    <t>091140</t>
  </si>
  <si>
    <t>082091</t>
  </si>
  <si>
    <t>045160</t>
  </si>
  <si>
    <t>045170</t>
  </si>
  <si>
    <t>064010</t>
  </si>
  <si>
    <t>107051</t>
  </si>
  <si>
    <t>Szociális étkeztetés</t>
  </si>
  <si>
    <t>Közművelődés- hagyományos kulturális értékek gondozása</t>
  </si>
  <si>
    <t>Közművelődés - közösségi és társadalmi részvétel fejlesztése</t>
  </si>
  <si>
    <t>104037</t>
  </si>
  <si>
    <t>Intézményen kívüli gyermekétkeztetés</t>
  </si>
  <si>
    <t>Óvodai bevelés, ellátás működtetési feladatai</t>
  </si>
  <si>
    <t>082042</t>
  </si>
  <si>
    <t>Könyvtári állomány gyarapítása, nyilvántartása</t>
  </si>
  <si>
    <t>5050</t>
  </si>
  <si>
    <t xml:space="preserve">  - Batthyány-Than Alapítvány</t>
  </si>
  <si>
    <t>Szabad felhaszálású polgármesteri keret</t>
  </si>
  <si>
    <t>Harkány SE összesen:</t>
  </si>
  <si>
    <t>K1108</t>
  </si>
  <si>
    <t>működési, felhalmozási, finanszírozási  bevételeinek, kiadásainak mérlegszerű bemutatása</t>
  </si>
  <si>
    <t>Önkormányzat működési támogatása</t>
  </si>
  <si>
    <t>Egyéb működési célú támogatások  bevételei ÁHT-n belülről</t>
  </si>
  <si>
    <t xml:space="preserve">   ebből:   Projekt   bevételei ÁHT-n belülről (uniós társfin.)</t>
  </si>
  <si>
    <t>Működési célú visszatérítendő támogatások</t>
  </si>
  <si>
    <t>Működési bevételek összesen (1.+..+7.)</t>
  </si>
  <si>
    <t>Munkaadókat terhelő járulékok és szoc hozzájárulási adó</t>
  </si>
  <si>
    <t xml:space="preserve">Dologi kiadások </t>
  </si>
  <si>
    <t>Ellátottak pénzbeli juttatása</t>
  </si>
  <si>
    <t>Működési kiadások összesen (9.+..+16.)</t>
  </si>
  <si>
    <t>FELHALMOZÁSI BEVÉTELEK ÉS KIADÁSOK</t>
  </si>
  <si>
    <t xml:space="preserve">Felhalmozási bevételek </t>
  </si>
  <si>
    <t xml:space="preserve"> -ebből ingatlanok értékesítése</t>
  </si>
  <si>
    <t xml:space="preserve"> -ebből egyéb tárgyi eszköz értékesítése</t>
  </si>
  <si>
    <t xml:space="preserve"> -ebből részesedések értékesítése</t>
  </si>
  <si>
    <t>Egyéb felhalm. célú tám. Bev. ÁHT-n belülről (Projekt tám. Uniós társfin.)</t>
  </si>
  <si>
    <t>Egyéb felhalmozási célú átvett pénzeszköz</t>
  </si>
  <si>
    <t>Felhalmozási célú visszatértendő kölcsönök ÁHT-n kivűlről</t>
  </si>
  <si>
    <t>Felhalmozási bevételek összesen (18.+..+ 24.)</t>
  </si>
  <si>
    <t xml:space="preserve">Befektetési kiad:Városgazdálkodás </t>
  </si>
  <si>
    <t>Egyéb felhalmozási célú támogatások államháztartáson belülre</t>
  </si>
  <si>
    <t>Felhalmozási célú visszatértendő kölcsönök ÁHT-n kívülre</t>
  </si>
  <si>
    <t>Egyéb felhalmozási célú támogatások államháztartáson kívülre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</si>
  <si>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</si>
  <si>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Költségvetési bevételek ( 8.+25.)</t>
  </si>
  <si>
    <t>Költségvetési kiadások ( 17.+32.)</t>
  </si>
  <si>
    <t>FINANSZÍROZÁSI BEVÉTELEK ÉS KIADÁSOK</t>
  </si>
  <si>
    <t>Hitel, kölcsönfelvétel államháztartáson kívülről</t>
  </si>
  <si>
    <t>Belföldi értékpapír bevételei</t>
  </si>
  <si>
    <t>Maradvány igénybe vételele</t>
  </si>
  <si>
    <t xml:space="preserve">Állami támogatás megelőlegezés </t>
  </si>
  <si>
    <t>Irányító szervi támogatások</t>
  </si>
  <si>
    <t>Finanszírozási bevételek összesen(35+..+38.)</t>
  </si>
  <si>
    <t>Hitel, kölcsöntörlesztés államháztartáson kívülre</t>
  </si>
  <si>
    <t>Belföldi értékpapír kiadásai</t>
  </si>
  <si>
    <t>Írányító szervi támogatások folyósítása</t>
  </si>
  <si>
    <t>Állami támogatás megelőlegezés visszafizetés</t>
  </si>
  <si>
    <t>Finanszírozási kiadások összesen ( 40.+..+42. )</t>
  </si>
  <si>
    <t>BEVÉTELEK ÖSSZESEN ( 33.+39. )</t>
  </si>
  <si>
    <t>47.</t>
  </si>
  <si>
    <t>KIADÁSOK ÖSSZESEN ( 34.+43. )</t>
  </si>
  <si>
    <t>Várható     2018</t>
  </si>
  <si>
    <t>Terv 2019</t>
  </si>
  <si>
    <t>Alapfokú Művészetoktatásért Alapítvány</t>
  </si>
  <si>
    <t/>
  </si>
  <si>
    <t>No.</t>
  </si>
  <si>
    <t>Jogcím száma</t>
  </si>
  <si>
    <t>Jogcím megnevezése</t>
  </si>
  <si>
    <t>Mennyiségi egység</t>
  </si>
  <si>
    <t>Fajlagos összeg</t>
  </si>
  <si>
    <t>Mutató</t>
  </si>
  <si>
    <t>Forint</t>
  </si>
  <si>
    <t>Beszámítás:</t>
  </si>
  <si>
    <t>BeszámÍtás után:</t>
  </si>
  <si>
    <t>1</t>
  </si>
  <si>
    <t>I.1.a</t>
  </si>
  <si>
    <t>Önkormányzati hivatal működésének támogatása - elismert hivatali létszám alapján</t>
  </si>
  <si>
    <t>elismert hivatali létszám</t>
  </si>
  <si>
    <t>I.1.a - I.1.f</t>
  </si>
  <si>
    <t>Önkormányzati hivatal működésének támogatása - beszámítás után</t>
  </si>
  <si>
    <t>forint</t>
  </si>
  <si>
    <t>I.1.b Település-üzemeltetéshez kapcsolódó feladatellátás támogatása</t>
  </si>
  <si>
    <t>3</t>
  </si>
  <si>
    <t>I.1.b</t>
  </si>
  <si>
    <t>Támogatás összesen</t>
  </si>
  <si>
    <t>4</t>
  </si>
  <si>
    <t>I.1.ba</t>
  </si>
  <si>
    <t>A zöldterület-gazdálkodással kapcsolatos feladatok ellátásának támogatása</t>
  </si>
  <si>
    <t>hektár</t>
  </si>
  <si>
    <t>5</t>
  </si>
  <si>
    <t>I.1.bb</t>
  </si>
  <si>
    <t>Közvilágítás fenntartásának támogatása</t>
  </si>
  <si>
    <t>km</t>
  </si>
  <si>
    <t>6</t>
  </si>
  <si>
    <t>I.1.bc</t>
  </si>
  <si>
    <t>Köztemető fenntartással kapcsolatos feladatok támogatása</t>
  </si>
  <si>
    <t>m2</t>
  </si>
  <si>
    <t>7</t>
  </si>
  <si>
    <t>I.1.bd</t>
  </si>
  <si>
    <t>Közutak fenntartásának támogatása</t>
  </si>
  <si>
    <t>8</t>
  </si>
  <si>
    <t>I.1.b - I.1.f</t>
  </si>
  <si>
    <t>Támogatás összesen - beszámítás után</t>
  </si>
  <si>
    <t>9</t>
  </si>
  <si>
    <t>I.1.ba - I.1.f</t>
  </si>
  <si>
    <t>A zöldterület-gazdálkodással kapcsolatos feladatok ellátásának támogatása - beszámítás után</t>
  </si>
  <si>
    <t>Közvilágítás fenntartásának támogatása - beszámítás után</t>
  </si>
  <si>
    <t>Köztemető fenntartással kapcsolatos feladatok támogatása - beszámítás után</t>
  </si>
  <si>
    <t>I.1.bd - I.1.f</t>
  </si>
  <si>
    <t>Közutak fenntartásának támogatása - beszámítás után</t>
  </si>
  <si>
    <t>I.1.c</t>
  </si>
  <si>
    <t>Egyéb önkormányzati feladatok támogatása</t>
  </si>
  <si>
    <t>fő</t>
  </si>
  <si>
    <t>14</t>
  </si>
  <si>
    <t>I.1.c - I.1.f</t>
  </si>
  <si>
    <t>Egyéb önkormányzati feladatok támogatása - beszámítás után</t>
  </si>
  <si>
    <t>I.1.d</t>
  </si>
  <si>
    <t>Lakott külterülettel kapcsolatos feladatok támogatása</t>
  </si>
  <si>
    <t>külterületi lakos</t>
  </si>
  <si>
    <t>I.1.d - I.1.f</t>
  </si>
  <si>
    <t>Lakott külterülettel kapcsolatos feladatok támogatása - beszámítás után</t>
  </si>
  <si>
    <t>I.1.e</t>
  </si>
  <si>
    <t>Üdülőhelyi feladatok támogatása</t>
  </si>
  <si>
    <t xml:space="preserve">idegenforgalmi adóforint </t>
  </si>
  <si>
    <t>I.1.e - I.1.f</t>
  </si>
  <si>
    <t>Üdülőhelyi feladatok támogatása - beszámítás után</t>
  </si>
  <si>
    <t>I.1.f beszámítás</t>
  </si>
  <si>
    <t>Beszámítás</t>
  </si>
  <si>
    <t>I.1.f kiegészítés</t>
  </si>
  <si>
    <t>I.1. jogcímekhez kapcsolódó kiegészítés</t>
  </si>
  <si>
    <t>I.1. - I.1.f</t>
  </si>
  <si>
    <t>A települési önkormányzatok működésének támogatása beszámítás és kiegészítés után</t>
  </si>
  <si>
    <t>I.1.f Info</t>
  </si>
  <si>
    <t>Nem teljesült beszámítás/szolidaritási hozzájárulás alapja</t>
  </si>
  <si>
    <t>V. SZH</t>
  </si>
  <si>
    <t>Szolidaritási hozzájárulás</t>
  </si>
  <si>
    <t>I.6</t>
  </si>
  <si>
    <t>Polgármesteri illetmény támogatása</t>
  </si>
  <si>
    <t>A helyi önkormányzatok működésének általános támogatása összesen</t>
  </si>
  <si>
    <t>II.1. Pedagógusok, és az e pedagógusok nevelő munkáját közvetlenül segítők bértámogatása</t>
  </si>
  <si>
    <t>2019. évben 8 hónapra - óvoda napi nyitvatartási ideje eléri a nyolc órát</t>
  </si>
  <si>
    <t>II.1. (1) 1</t>
  </si>
  <si>
    <t>Pedagógusok elismert létszáma</t>
  </si>
  <si>
    <t>II.1. (2) 1</t>
  </si>
  <si>
    <t>pedagógus szakképzettséggel nem rendelkező, pedagógusok nevelő munkáját közvetlenül segítők száma a Köznev. tv. 2. melléklete szerint</t>
  </si>
  <si>
    <t>II.1. (3) 1</t>
  </si>
  <si>
    <t>pedagógus szakképzettséggel rendelkező, pedagógusok nevelő munkáját közvetlenül segítők száma a Köznev. tv. 2. melléklete szerint</t>
  </si>
  <si>
    <t>2019. évben 8 hónapra - óvoda napi nyitvatartási ideje nem éri el a nyolc órát, de eléri a hat órát</t>
  </si>
  <si>
    <t>II.1. (11) 1</t>
  </si>
  <si>
    <t>II.1. (12) 1</t>
  </si>
  <si>
    <t>II.1. (13) 1</t>
  </si>
  <si>
    <t>2019. évben 4 hónapra - óvoda napi nyitvatartási ideje eléri a nyolc órát</t>
  </si>
  <si>
    <t>II.1. (1) 2</t>
  </si>
  <si>
    <t>II.1. (2) 2</t>
  </si>
  <si>
    <t>II.1. (3) 2</t>
  </si>
  <si>
    <t>2019. évben 4 hónapra - óvoda napi nyitvatartási ideje nem éri el a nyolc órát, de eléri a hat órát</t>
  </si>
  <si>
    <t xml:space="preserve">II.1. (11) 2 </t>
  </si>
  <si>
    <t xml:space="preserve">II.1. (12) 2 </t>
  </si>
  <si>
    <t xml:space="preserve">II.1. (13) 2 </t>
  </si>
  <si>
    <t>II.2. Óvodaműködtetési támogatás</t>
  </si>
  <si>
    <t>II.2. (1) 1</t>
  </si>
  <si>
    <t>Óvoda napi nyitvatartási ideje eléri a nyolc órát</t>
  </si>
  <si>
    <t>II.2. (6) 1</t>
  </si>
  <si>
    <t>Óvoda napi nyitvatartási ideje nem éri el a nyolc órát, de eléri a hat órát</t>
  </si>
  <si>
    <t>42</t>
  </si>
  <si>
    <t>II.2. (1) 2</t>
  </si>
  <si>
    <t>II.2. (6) 2</t>
  </si>
  <si>
    <t xml:space="preserve">II.3. Társulás által fenntartott óvodákba bejáró gyermekek utaztatásának támogatása </t>
  </si>
  <si>
    <t>II.3.</t>
  </si>
  <si>
    <t xml:space="preserve">Társulás által fenntartott óvodákba bejáró gyermekek utaztatásának támogatása </t>
  </si>
  <si>
    <t>II.4. Kiegészítő támogatás a pedagógusok és a pedagógus szakképzettséggel rendelkező segítők minősítéből adódó többletkiadásokhoz</t>
  </si>
  <si>
    <t>II.4.a (1)</t>
  </si>
  <si>
    <t>Alapfokozatú végzettségű pedagógus II. kategóriába sorolt óvodapedagógusok kiegészítő támogatása, akik a minősítést 2018. január 1-jéig történő átsorolással szerezték meg</t>
  </si>
  <si>
    <t>II.4.b (1)</t>
  </si>
  <si>
    <t>Alapfokozatú végzettségű pedagógus II. kategóriába sorolt óvodapedagógusok kiegészítő támogatása, akik a minősítést 2019. január 1-jei átsorolással szerezték meg</t>
  </si>
  <si>
    <t>II.4.a (2)</t>
  </si>
  <si>
    <t>Alapfokozatú végzettségű mesterpedagógus kategóriába sorolt óvodapedagógusok kiegészítő támogatása, akik a minősítést 2018. január 1-jéig történő átsorolással szerezték meg</t>
  </si>
  <si>
    <t>63</t>
  </si>
  <si>
    <t xml:space="preserve">II. </t>
  </si>
  <si>
    <t>A települési önkormányzatok egyes köznevelési feladatainak támogatása</t>
  </si>
  <si>
    <t>64</t>
  </si>
  <si>
    <t>III.2.</t>
  </si>
  <si>
    <t>A települési önkormányzatok szociális feladatainak egyéb támogatása</t>
  </si>
  <si>
    <t>III.3. Egyes szociális és gyermekjóléti feladatok támogatása</t>
  </si>
  <si>
    <t>67</t>
  </si>
  <si>
    <t>III.3.c (1)</t>
  </si>
  <si>
    <t>szociális étkeztetés</t>
  </si>
  <si>
    <t>III.3.n Óvodai és iskolai szociális segítő tevékenység támogatása</t>
  </si>
  <si>
    <t>107</t>
  </si>
  <si>
    <t>III.3.n</t>
  </si>
  <si>
    <t>Óvodai és iskolai szociális segítő tevékenység támogatása</t>
  </si>
  <si>
    <t>III. 4. A települési önkormányzatok által biztosított egyes szociális szakosított ellátások, valamint a gyermekek átmeneti gondozásával kapcsolatos feladatok támogatása</t>
  </si>
  <si>
    <t>108</t>
  </si>
  <si>
    <t>III.4.a  + III.4.c</t>
  </si>
  <si>
    <t>A finanszírozás szempontjából elismert szakmai dolgozók bértámogatása</t>
  </si>
  <si>
    <t>109</t>
  </si>
  <si>
    <t>III.4.b</t>
  </si>
  <si>
    <t>Intézmény-üzemeltetési támogatás</t>
  </si>
  <si>
    <t>III.5. Gyermekétkeztetés támogatása</t>
  </si>
  <si>
    <t>110</t>
  </si>
  <si>
    <t>III.5.aa)</t>
  </si>
  <si>
    <t>A finanszírozás szempontjából elismert dolgozók bértámogatása</t>
  </si>
  <si>
    <t>111</t>
  </si>
  <si>
    <t>III.5.ab)</t>
  </si>
  <si>
    <t>Gyermekétkeztetés üzemeltetési támogatása</t>
  </si>
  <si>
    <t>112</t>
  </si>
  <si>
    <t>III.5.b)</t>
  </si>
  <si>
    <t>A rászoruló gyermekek szünidei étkeztetésének támogatása</t>
  </si>
  <si>
    <t>III.6. Bölcsőde, mini bölcsőde támogatása</t>
  </si>
  <si>
    <t>113</t>
  </si>
  <si>
    <t xml:space="preserve"> III.6.a (1)</t>
  </si>
  <si>
    <t>A finanszírozás szempontjából elismert szakmai dolgozók bértámogatása: felsőfokú végzettségű kisgyermeknevelők, szaktanácsadók</t>
  </si>
  <si>
    <t>114</t>
  </si>
  <si>
    <t xml:space="preserve"> III.6.a (2)</t>
  </si>
  <si>
    <t>A finanszírozás szempontjából elismert szakmai dolgozók bértámogatása: bölcsődei dajkák, középfokú végzettségű kisgyermeknevelők, szaktanácsadók</t>
  </si>
  <si>
    <t>115</t>
  </si>
  <si>
    <t xml:space="preserve"> III.6.b</t>
  </si>
  <si>
    <t>Bölcsődei üzemeltetési támogatás</t>
  </si>
  <si>
    <t>Bölcsőde, mini bölcsőde támogatása összesen:</t>
  </si>
  <si>
    <t>116</t>
  </si>
  <si>
    <t>A települési önkormányzatok szociális, gyermekjóléti és gyermekétkeztetési feladatainak támogatása</t>
  </si>
  <si>
    <t>Könyvtári, közművelődési és múzeumi feladatok támogatása</t>
  </si>
  <si>
    <t>120</t>
  </si>
  <si>
    <t>IV.1.d</t>
  </si>
  <si>
    <t>Települési önkormányzatok nyilvános könyvtári és a közművelődési feladatainak támogatása</t>
  </si>
  <si>
    <t>126</t>
  </si>
  <si>
    <t>IV.1.</t>
  </si>
  <si>
    <t>Könyvtári, közművelődési és műzeumi feladatok támogatása összesen</t>
  </si>
  <si>
    <t>145</t>
  </si>
  <si>
    <t>IV.</t>
  </si>
  <si>
    <t>A települési önkormányzatok kulturális feladatainak támogatása</t>
  </si>
  <si>
    <t>MINDÖSSZESEN:</t>
  </si>
  <si>
    <t>Kiegészítő támogatások:</t>
  </si>
  <si>
    <t>Kiegyenlítő bérrendezési alap támogatás:</t>
  </si>
  <si>
    <t>1837/2018 korm határozat Fürdőfejlesztés</t>
  </si>
  <si>
    <t>2019 terv</t>
  </si>
  <si>
    <t>1818/2016 (XII.22) , 1493/2018 (X.27) Korm.hat Fürdőfejlesztés</t>
  </si>
  <si>
    <t>TOP-3.2.1. Önkormányzati épületek energetikai korszerűsítése</t>
  </si>
  <si>
    <t>045120</t>
  </si>
  <si>
    <t>Út, autópálya építése</t>
  </si>
  <si>
    <t>LEADER VP-6-19.3.1-17 " Testvérek a gyermekekért"</t>
  </si>
  <si>
    <t>Működési célú átvett pénteszközök</t>
  </si>
  <si>
    <t>Felhalmozási célú támogatások</t>
  </si>
  <si>
    <t>011220</t>
  </si>
  <si>
    <t>Adó-, vám- és jövedéki igazgatás</t>
  </si>
  <si>
    <t>Harkányi Közös Önkormányzati Hivatal kormányzati funkció szerinti bevételei és kiadásai</t>
  </si>
  <si>
    <t xml:space="preserve">Harkányi Közös Önkormányzati Hivatal kormányzati funkció szerinti bevételei és kiadásai </t>
  </si>
  <si>
    <t>Harkány Város Önkormányzatának , valamint intézményeinek funkcionális szerinti bevételei és kiadásai összesen</t>
  </si>
  <si>
    <t>2018 módosított</t>
  </si>
  <si>
    <t>2018 tény</t>
  </si>
  <si>
    <t>2019 Terv</t>
  </si>
  <si>
    <t>Átengedett közpoti adók</t>
  </si>
  <si>
    <t>Gépjárműadó</t>
  </si>
  <si>
    <t>Termőföld bérbeadása</t>
  </si>
  <si>
    <t>Áteng.központi adók össz.</t>
  </si>
  <si>
    <t>Építm.adó</t>
  </si>
  <si>
    <t>Telek adó</t>
  </si>
  <si>
    <t>Idegenf.adó</t>
  </si>
  <si>
    <t>Iparűzési adó</t>
  </si>
  <si>
    <t>Megszünt adónemek adója</t>
  </si>
  <si>
    <t>Helyi adók összesen</t>
  </si>
  <si>
    <t>Bírság,kamat,pótlék</t>
  </si>
  <si>
    <t xml:space="preserve">  Ebből parkoló</t>
  </si>
  <si>
    <t>Közhatalmi bevételek össz.</t>
  </si>
  <si>
    <t>Hivatal:</t>
  </si>
  <si>
    <t>Közigazgatási bírság:</t>
  </si>
  <si>
    <t>Piaci bérleti díjak (bérbead. + szüneltetés)</t>
  </si>
  <si>
    <t>Továbbszámlázott piaci közüzemi díjak</t>
  </si>
  <si>
    <t xml:space="preserve">                           piac vw</t>
  </si>
  <si>
    <t>Lakbér</t>
  </si>
  <si>
    <t>Nem lakóingatlan bérleti díja</t>
  </si>
  <si>
    <t>Parkolók üzemeltetése</t>
  </si>
  <si>
    <t>Város  közterület  hasznosítás</t>
  </si>
  <si>
    <t>Továbbszámlázott szolgáltatások, egyéb bevételek</t>
  </si>
  <si>
    <t>Eszközhasználati díj, szennyvíz</t>
  </si>
  <si>
    <t>Eszközhasználati díj, ívóvíz</t>
  </si>
  <si>
    <t>Kedvezményes fürdőbelépőt igazó kártya díja</t>
  </si>
  <si>
    <t>Mohási tankerületi központ által fizetendő</t>
  </si>
  <si>
    <t>Ebből szállítás.</t>
  </si>
  <si>
    <t>Kamat, biztosító által fizetett kártérítések:</t>
  </si>
  <si>
    <t>Önkormányzat összesen:</t>
  </si>
  <si>
    <t>Harkányi Közös Önkormányzati Hivatal:</t>
  </si>
  <si>
    <t>Esketési díj</t>
  </si>
  <si>
    <t>Továbbszámlázott szolgáltatások</t>
  </si>
  <si>
    <t>Kamat</t>
  </si>
  <si>
    <t>HKÖH összesen:</t>
  </si>
  <si>
    <t>Harkányi Kulturális- és Sport Központ</t>
  </si>
  <si>
    <t>Művelődési Ház bérleti díjak</t>
  </si>
  <si>
    <t>Művelődési Ház rendezvények díjbevétele</t>
  </si>
  <si>
    <t>Hírdetés,egyéb bevételei</t>
  </si>
  <si>
    <t>Sportcsarnok bérleti díjak</t>
  </si>
  <si>
    <t>Sportcsarnok egyéb bevételei:</t>
  </si>
  <si>
    <t>HKSK összesen:</t>
  </si>
  <si>
    <t>Működési bevétel mindösszesen:</t>
  </si>
  <si>
    <t>védőnői szolgálat</t>
  </si>
  <si>
    <t>ügyelet</t>
  </si>
  <si>
    <t>OEP-től összesen:</t>
  </si>
  <si>
    <t>Társközségektől ügyeletre:</t>
  </si>
  <si>
    <t>GINOP támogatások:</t>
  </si>
  <si>
    <t>Mezőőri támogatások</t>
  </si>
  <si>
    <t>HKSK bértámogatás:</t>
  </si>
  <si>
    <t>Szennyvíztársulati hozzájár.</t>
  </si>
  <si>
    <t>Bursa Hungarica</t>
  </si>
  <si>
    <t xml:space="preserve">  Ösztöndíjak</t>
  </si>
  <si>
    <t>EFOP 1.2.11 Esélyotthon pályázat</t>
  </si>
  <si>
    <t>TAO pályázat: belső és külső parkoló építés, világítás korszerűsítés</t>
  </si>
  <si>
    <t>Harkány Város Önkormányzatának közhatalmi és működési bevételei</t>
  </si>
  <si>
    <t>2018. évi módosított előirányzat</t>
  </si>
  <si>
    <t>2018. évi tény</t>
  </si>
  <si>
    <t>2019.terv</t>
  </si>
  <si>
    <t>EFOP- 1.2.11  Esély otthon, Harkányban - támogatásból:</t>
  </si>
  <si>
    <t>EFOP- 1.2.11  Esély otthon, Harkányban - fűtés korszerűsítés saját erőből</t>
  </si>
  <si>
    <t>Arany János utcában Egészségház melletti árok  lefedése szilárd burkolattal</t>
  </si>
  <si>
    <t>Művelődési Ház akadálymentesítése</t>
  </si>
  <si>
    <t>Sportcsarnok tető felújítása:</t>
  </si>
  <si>
    <t>Sportcsarnok akadálymentesítése:</t>
  </si>
  <si>
    <t>Hivatal felújítás: -ablakcserék</t>
  </si>
  <si>
    <t xml:space="preserve">                                  - tetőtér felújítás:</t>
  </si>
  <si>
    <t>Szökőkutak felújítása:  - Harka Centenáriumi Szökőkút:</t>
  </si>
  <si>
    <t xml:space="preserve">                                                - Országalma-kút</t>
  </si>
  <si>
    <t>Kresz park felújítása</t>
  </si>
  <si>
    <t>Sportcsarnok női fitness padló felújítás</t>
  </si>
  <si>
    <t>Sportcsarnok öltözők felújítása. (5 öltöző+wc szellőzés)</t>
  </si>
  <si>
    <t xml:space="preserve"> Harkányi Művelődési Ház Könyvtár és Sportcsarnok Összesen:</t>
  </si>
  <si>
    <t>Önerőből felújítás Összesen:</t>
  </si>
  <si>
    <t>Óvoda csoportszobához mosdó felújítás</t>
  </si>
  <si>
    <t>Kőrösi u. Iskola melletti árok lefedése szilárd burkolattal</t>
  </si>
  <si>
    <t>1818/2016(XII.22.) Korm.határozat eredeti támogatásból:</t>
  </si>
  <si>
    <t xml:space="preserve">   többlet támogatás: 1493/2018. Korm.hat. Fürdőfejl. (ford. áfás)</t>
  </si>
  <si>
    <t xml:space="preserve">1837/2018 Korm. Hat. Fürdőfejl.- 1.3 a.) pontja: </t>
  </si>
  <si>
    <t xml:space="preserve">   - 1.10.. pontja alapján nagy értékű tanulmányok, tervek készítésére</t>
  </si>
  <si>
    <t>TOP.2.1.2-15-BAI  "Az élhetőbb jövő - Harkány Zöld belváros" saját erő:</t>
  </si>
  <si>
    <t>LEADER VP-6-19.3.1-17. "Testvérek a gyermekekért" c. pályázat</t>
  </si>
  <si>
    <t>Zöldvároshoz Zsigmondy sétányon végzett ivóvíz vezeték rekonstrukció:</t>
  </si>
  <si>
    <t>Ady Endre utcai rész aszfaltozás</t>
  </si>
  <si>
    <t>Terehegyi utca 13 támfal és kerítés építés</t>
  </si>
  <si>
    <t>Szemétgyűjtő vásárlás</t>
  </si>
  <si>
    <t>Parkolóiroda eszközbeszerzései:</t>
  </si>
  <si>
    <t>Egyéb tárgyi eszközök vásárlása ( berendezési, felszerelési tárgyak)</t>
  </si>
  <si>
    <t>Kisértékű tárgyieszköz beszerzések:</t>
  </si>
  <si>
    <t>Harkány belterületén utcanév táblák cseréje</t>
  </si>
  <si>
    <t xml:space="preserve">   - beléptető rendszer, riasztók</t>
  </si>
  <si>
    <t>Művelődési Ház népművelőiroda átlakítása oktatóteremmé</t>
  </si>
  <si>
    <t>Művelődési Ház  rendezvényekhez tárgyieszköz beszerzései:</t>
  </si>
  <si>
    <t xml:space="preserve"> Egyéb kisértékűeszközbesz.</t>
  </si>
  <si>
    <t>Beruházás önerőből:</t>
  </si>
  <si>
    <t>1818/2016(XII.22.) Korm.határozat saját erő</t>
  </si>
  <si>
    <t>Művelődési Ház és Bolgármúzeum klimatizálás</t>
  </si>
  <si>
    <t xml:space="preserve">                   egyéb tárgyieszköz beszerzések (berendezési, felszerelési tárgyak)</t>
  </si>
  <si>
    <t xml:space="preserve">                   kisértékű tárgyieszközök (berendezési, felszerelési tárgyak)</t>
  </si>
  <si>
    <t xml:space="preserve">Harkány belterületén közlekedési táblák cseréje </t>
  </si>
  <si>
    <t>Harkányi Művelődési Ház Könyvtár és Sportcsarnok Összesen:</t>
  </si>
  <si>
    <t>Az élhető jövő - Harkányi Zöld Belváros</t>
  </si>
  <si>
    <t xml:space="preserve">Beruházások, </t>
  </si>
  <si>
    <t>Közlekedésbiztonsági fejlesztés Harkány belvárosában</t>
  </si>
  <si>
    <t>Ipari parkok, iparterületek fejlesztése -  Harkányi iparterület fejlesztése</t>
  </si>
  <si>
    <t>EFOP-3.7.3-16-2017-00233</t>
  </si>
  <si>
    <t>Az egész életen át tartó tanuláshoz hozzáférés biztosítása - Élethosszig tartó tanulás Harkány városában</t>
  </si>
  <si>
    <t>01</t>
  </si>
  <si>
    <t>Helyi adók (építményadó, telekadó, ipa,ifa)</t>
  </si>
  <si>
    <t>02</t>
  </si>
  <si>
    <t>03</t>
  </si>
  <si>
    <t>Díjak, pótlékok, bírságok</t>
  </si>
  <si>
    <t>04</t>
  </si>
  <si>
    <t>05</t>
  </si>
  <si>
    <t>Részesedések értékesítése és részvények megszüntetéséhez kapcsolódó bevételek</t>
  </si>
  <si>
    <t>06</t>
  </si>
  <si>
    <t>Privatizációból származó bevételek</t>
  </si>
  <si>
    <t>07</t>
  </si>
  <si>
    <t>Garancia és kezességvállalással kapcsolatos megtérülés</t>
  </si>
  <si>
    <t>08</t>
  </si>
  <si>
    <t>Saját bevételek összesen (01+…+07)</t>
  </si>
  <si>
    <t>09</t>
  </si>
  <si>
    <t>Saját bevételek 50%-a</t>
  </si>
  <si>
    <t>Előző év(ek)ben keletkezett, tárgyévet terhelő fizetési kötelezettség (11+…+17)</t>
  </si>
  <si>
    <t>Felvett, átvállalt hitel és annak tőketartozása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</si>
  <si>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</si>
  <si>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</si>
  <si>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</si>
  <si>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</si>
  <si>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</si>
  <si>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Kezességvállalás:</t>
  </si>
  <si>
    <t>Tárgyévben keletkezett (keletkező) fizetési kötelezettség összesen (19+…+25)</t>
  </si>
  <si>
    <t>24</t>
  </si>
  <si>
    <t>25</t>
  </si>
  <si>
    <t>Kezességvállalás(éven belüli folyószámlahitel)</t>
  </si>
  <si>
    <t>Fizetési kötelezettség összesen (10+18)</t>
  </si>
  <si>
    <t>Fizetési kötelezettséggel csökkentett saját bevétel (09-26)</t>
  </si>
  <si>
    <t>Immateriális javak,ingatlanok, egyéb tárgyi eszközök értékesítése</t>
  </si>
  <si>
    <t>Bérleti díjak</t>
  </si>
  <si>
    <t>2017. 01.01.-től</t>
  </si>
  <si>
    <t>2018. testületi határozattól</t>
  </si>
  <si>
    <t>2019. testületi határozattól</t>
  </si>
  <si>
    <t>hét közben</t>
  </si>
  <si>
    <t>hétvégén</t>
  </si>
  <si>
    <t>Nagyterem igénybevételi díja</t>
  </si>
  <si>
    <t xml:space="preserve"> - Magánszemélyeknek</t>
  </si>
  <si>
    <t>4000 FT/óra</t>
  </si>
  <si>
    <t>4000 Ft/óra</t>
  </si>
  <si>
    <t>4150 FT/óra</t>
  </si>
  <si>
    <t>4150 Ft/óra</t>
  </si>
  <si>
    <t xml:space="preserve"> - Jogi személyeknek</t>
  </si>
  <si>
    <t>5000 FT/óra</t>
  </si>
  <si>
    <t>6000 Ft/óra</t>
  </si>
  <si>
    <t>5250 FT/óra</t>
  </si>
  <si>
    <t>6250 Ft/óra</t>
  </si>
  <si>
    <t xml:space="preserve"> - Teniszezés, lábteniszezés céljára</t>
  </si>
  <si>
    <t>17 órától</t>
  </si>
  <si>
    <t>17-ig: 4000 Ft/óra</t>
  </si>
  <si>
    <t>17-ig: 3500 Ft/óra</t>
  </si>
  <si>
    <t>17-ig: 3650 Ft/óra</t>
  </si>
  <si>
    <t>Harkányi Sportegyesületek (Harkányfürdő Sportegyesület, HDSE ) edzéseinek, mérközéseinek bérleti díja</t>
  </si>
  <si>
    <t>1500/alkalom</t>
  </si>
  <si>
    <t>2500/alkalom</t>
  </si>
  <si>
    <t>Sportcsarnok belterületén reklámfelület értékesítése</t>
  </si>
  <si>
    <t>1m x 2m felület esetén 25000 Ft/év
2m x 2m felület esetén 40000 Ft/év</t>
  </si>
  <si>
    <t>1m x 2m felület esetén 25000 Ft/év + ÁFA
2m x 2m felület esetén 40000 Ft/év + ÁFA</t>
  </si>
  <si>
    <t>Harkányi Sportegyesületek rendezvényeinek díja</t>
  </si>
  <si>
    <t>1500 Ft/óra</t>
  </si>
  <si>
    <t>2000 Ft/óra</t>
  </si>
  <si>
    <t>2500 Ft/óra</t>
  </si>
  <si>
    <t>Műfűves pálya bérleti díja</t>
  </si>
  <si>
    <t>5150 FT/óra</t>
  </si>
  <si>
    <t>6150 Ft/óra</t>
  </si>
  <si>
    <t>Kisterem bérleti díja</t>
  </si>
  <si>
    <t>2000 Ft/alkalom</t>
  </si>
  <si>
    <t>2150 Ft/alkalom</t>
  </si>
  <si>
    <t>Konditerem</t>
  </si>
  <si>
    <t>3000 Ft/hó</t>
  </si>
  <si>
    <t>3150 Ft/hó</t>
  </si>
  <si>
    <t>egyéb eszközök raktározása</t>
  </si>
  <si>
    <t>5000 Ft/hó</t>
  </si>
  <si>
    <t>6000 Ft/hó</t>
  </si>
  <si>
    <t>Rendszeres sporttevékenység tartása (TRX, Kick-Boksz, Aerobic)</t>
  </si>
  <si>
    <t>10000 Ft/hó</t>
  </si>
  <si>
    <t>11500 Ft/hó</t>
  </si>
  <si>
    <t>12000 Ft/hó</t>
  </si>
  <si>
    <t>Egész napos sportnap szervezése</t>
  </si>
  <si>
    <t>50000 Ft/alkalom</t>
  </si>
  <si>
    <t>60000 Ft/alkalom</t>
  </si>
  <si>
    <t>Kiállítás</t>
  </si>
  <si>
    <t>30000 Ft/nap</t>
  </si>
  <si>
    <t>32500 Ft/nap</t>
  </si>
  <si>
    <t>35000 Ft/nap</t>
  </si>
  <si>
    <t>Az intézmény vezetője, saját hatáskörében méltányossági alapon, 30 % bérletidíj kedvezményt adhat. Kivéve konditerem használat.</t>
  </si>
  <si>
    <t xml:space="preserve"> - Vásárok, kiállítások, konferencia kis és nagyterem egységesen: terembérlet</t>
  </si>
  <si>
    <t>3250 Ft/óra</t>
  </si>
  <si>
    <t>3500 Ft/óra</t>
  </si>
  <si>
    <t>3750 Ft/óra</t>
  </si>
  <si>
    <t xml:space="preserve"> - Nagyterem rendezvények ( bál, koncert)</t>
  </si>
  <si>
    <t>55 000 Ft / alkalom</t>
  </si>
  <si>
    <t>75 000 Ft / alkalom</t>
  </si>
  <si>
    <t>Harkányi</t>
  </si>
  <si>
    <t>Vidéki</t>
  </si>
  <si>
    <t xml:space="preserve"> - Lakodalom</t>
  </si>
  <si>
    <t>50 000 Ft / alkalom</t>
  </si>
  <si>
    <t>70 000 Ft / alkalom</t>
  </si>
  <si>
    <t>Konyhahasználat</t>
  </si>
  <si>
    <t>15 000 Ft / alkalom</t>
  </si>
  <si>
    <t xml:space="preserve">Ügyeleti díj, rendezvény napján </t>
  </si>
  <si>
    <t>20000 Ft +ÁFA / alkalom</t>
  </si>
  <si>
    <t>Eseti rendezvényen kivüli ügyeleti díj, nyitvatartási időn kívül (pl.: esküvők, bálok díszitése)</t>
  </si>
  <si>
    <t>2000 Ft+ÁFA/ óra</t>
  </si>
  <si>
    <t>Terehegyi faluház *</t>
  </si>
  <si>
    <t>2750 Ft/óra</t>
  </si>
  <si>
    <t>3000 Ft/óra</t>
  </si>
  <si>
    <t>3150 Ft/óra</t>
  </si>
  <si>
    <t>01.01-06.01. és 
10.01.-12.31.</t>
  </si>
  <si>
    <t>06.01.-09.30.</t>
  </si>
  <si>
    <t xml:space="preserve"> - Rendezvények( születésnap, családi nap, halotti tor, keresztelő)</t>
  </si>
  <si>
    <t>30 000 Ft / alkalom</t>
  </si>
  <si>
    <t>Helyi lakos: ingyenes   csak fűtést és takarítást kell fizetni, aminek a díja               15000 Ft/alkalom                     Nem helyi lakosnak: 40000 Ft / alkalom</t>
  </si>
  <si>
    <t>Helyi lakosoknak: ingyenes, csak takarítási díjat kell fizetni. Nem helyi lakosoknak: 15 000 Ft / alkalom</t>
  </si>
  <si>
    <t xml:space="preserve"> - Rendezvények ( bál, koncert)</t>
  </si>
  <si>
    <t>35 000 Ft / alkalom</t>
  </si>
  <si>
    <t>nincs</t>
  </si>
  <si>
    <t>Ügyeleti díj</t>
  </si>
  <si>
    <t>kötelező takarítási díj:</t>
  </si>
  <si>
    <t>15000 Ft+ÁFA</t>
  </si>
  <si>
    <t>Volt Bolgármúzeum</t>
  </si>
  <si>
    <t xml:space="preserve"> - Vásárok, kiállítások, konferencia, nagyterem egységesen: terembérlet</t>
  </si>
  <si>
    <t xml:space="preserve"> 3250 Ft/ óra</t>
  </si>
  <si>
    <t xml:space="preserve"> 3500 Ft/ óra</t>
  </si>
  <si>
    <t xml:space="preserve"> - Rendezvények( születésnap, falunap, családi nap)</t>
  </si>
  <si>
    <t xml:space="preserve"> 30000 Ft/ alkalom</t>
  </si>
  <si>
    <t xml:space="preserve"> 32500 Ft/ alkalom</t>
  </si>
  <si>
    <t>55.000 Ft/alkalom</t>
  </si>
  <si>
    <t>55 000 Ft / alkalom, amennyiben 2018-ban sor kerül a felújításra: 65 000 Ft/alkalom</t>
  </si>
  <si>
    <t>kötelező takarítási díj</t>
  </si>
  <si>
    <t>15000 Ft+ ÁFA</t>
  </si>
  <si>
    <t>Játszóház</t>
  </si>
  <si>
    <t>Nyelvtanfolyamok</t>
  </si>
  <si>
    <t>Előadások</t>
  </si>
  <si>
    <t>Születésnap / gyerekzsür</t>
  </si>
  <si>
    <t>6500 Ft/óra</t>
  </si>
  <si>
    <t>Harka szoba</t>
  </si>
  <si>
    <t>Ifjúsági Klub</t>
  </si>
  <si>
    <t>Az intézmény vezetője, saját hatáskörében méltányossági alapon, 30 % bérletidíj kedvezményt adhat.</t>
  </si>
  <si>
    <t>2018 bruttó összeg</t>
  </si>
  <si>
    <t>2019 bruttó összeg</t>
  </si>
  <si>
    <t>Beiratkozási díj - gyermeknek 16. életévig - felnőttnek 70 év felett, regisztrált munkanélküliek,MVGYOSZ,SINOSZ tagok</t>
  </si>
  <si>
    <t>Beiratkozási díj - diáknak(16. Életév felett)</t>
  </si>
  <si>
    <t>Beiratkozás díj - felnőttnek</t>
  </si>
  <si>
    <t>Beitakozási díj -  nyugdíjas 70 év alatt</t>
  </si>
  <si>
    <t>Komplett ( beiratkozás, internethasználat)</t>
  </si>
  <si>
    <t xml:space="preserve">                    -  felnőtt</t>
  </si>
  <si>
    <t xml:space="preserve">                   - diák</t>
  </si>
  <si>
    <t>Internethasználat éves:</t>
  </si>
  <si>
    <t>Internethasználat</t>
  </si>
  <si>
    <t>100 Ft/óra</t>
  </si>
  <si>
    <t>150 Ft/óra</t>
  </si>
  <si>
    <t>Késedelmi díj könyvenént, hetente</t>
  </si>
  <si>
    <t>Késedelmi díj könyvenént, naponta</t>
  </si>
  <si>
    <t>Fénymásolás</t>
  </si>
  <si>
    <t xml:space="preserve">          Fekete-fehér  -  A/4-es oldal</t>
  </si>
  <si>
    <t>20 Ft / oldal</t>
  </si>
  <si>
    <t>25 Ft / oldal</t>
  </si>
  <si>
    <t xml:space="preserve">          Fekete-fehér  -  A/3-as oldal</t>
  </si>
  <si>
    <t>40 Ft / oldal</t>
  </si>
  <si>
    <t>50 Ft / oldal</t>
  </si>
  <si>
    <t xml:space="preserve">         Színes - A/4-es oldal</t>
  </si>
  <si>
    <t>120 Ft / oldal</t>
  </si>
  <si>
    <t>150 Ft / oldal</t>
  </si>
  <si>
    <t xml:space="preserve">         Színes - A/3-as oldal</t>
  </si>
  <si>
    <t>240 Ft / oldal</t>
  </si>
  <si>
    <t>300 Ft / oldal</t>
  </si>
  <si>
    <t xml:space="preserve">Fax  </t>
  </si>
  <si>
    <t>belföldre első oldal</t>
  </si>
  <si>
    <t xml:space="preserve">             minden további oldal</t>
  </si>
  <si>
    <t>külföldre első oldal</t>
  </si>
  <si>
    <t xml:space="preserve">              minden további oldal</t>
  </si>
  <si>
    <t>Bérleti díj</t>
  </si>
  <si>
    <t>Sérülés és/vagy hiány esetnén fizetendő kártérítés összege</t>
  </si>
  <si>
    <t>Megjegyzés és/vagy kikötés</t>
  </si>
  <si>
    <t>Nagyértékű eszközök</t>
  </si>
  <si>
    <t>1 m3 bogrács, állvánnyal, tetővel és tűztálcával (2000 fős)</t>
  </si>
  <si>
    <t>50 000 Ft + ÁFA / nap</t>
  </si>
  <si>
    <t>300000 Ft + ÁFA</t>
  </si>
  <si>
    <t>Csak személyzettel, csak HVG Zrt. Szállíthatja!</t>
  </si>
  <si>
    <t>250 l-es bogrács,  állvánnyal, tetővel és tűztálcával (500 fős)</t>
  </si>
  <si>
    <t>25 000 Ft + ÁFA/ nap</t>
  </si>
  <si>
    <t>170000 Ft + ÁFA</t>
  </si>
  <si>
    <t>Személyzet napi díja főzéshez</t>
  </si>
  <si>
    <t>12 500 + ÁFA Ft  / fő</t>
  </si>
  <si>
    <t>Nagy méretű, magasított színpad (120 cm)</t>
  </si>
  <si>
    <t>40 000 Ft + ÁFA/ nap</t>
  </si>
  <si>
    <t>1000000 Ft + ÁFA</t>
  </si>
  <si>
    <t>Összeállítás és szállítás csak a HVG Zrt.-vel lehetséges (A szállítás és összerakás plusz költségeket jelent!)</t>
  </si>
  <si>
    <t xml:space="preserve">Kis méretű, dobogó színpad (50 cm) </t>
  </si>
  <si>
    <t>1 000 Ft + ÁFA / m2</t>
  </si>
  <si>
    <t>400000 Ft + ÁFA</t>
  </si>
  <si>
    <t>Színpad összerakása és bontása (alkalom)</t>
  </si>
  <si>
    <t>20000 + ÁFA</t>
  </si>
  <si>
    <t>Szállítási díjak</t>
  </si>
  <si>
    <t>150 Ft + ÁFA / km</t>
  </si>
  <si>
    <t>HVG Zrt.</t>
  </si>
  <si>
    <t>Sörpad szett</t>
  </si>
  <si>
    <t>600 Ft + ÁFA/ nap</t>
  </si>
  <si>
    <t>20 000 Ft / garnitúra + ÁFA</t>
  </si>
  <si>
    <t>Építő állvány szett</t>
  </si>
  <si>
    <t>2 500 Ft + ÁFA / nap</t>
  </si>
  <si>
    <t>250 000 Ft / garnitúra + ÁFA</t>
  </si>
  <si>
    <t>Projektor</t>
  </si>
  <si>
    <t>2 500 Ft + ÁFA / alkalom</t>
  </si>
  <si>
    <t xml:space="preserve">500 000 Ft + ÁFA/ projektor és/vagy szervízköltség </t>
  </si>
  <si>
    <t>Vetítővászon</t>
  </si>
  <si>
    <t>1 000 Ft + ÁFA / alkalom</t>
  </si>
  <si>
    <t>50 000 Ft / vászon + ÁFA</t>
  </si>
  <si>
    <t>Mozivászon</t>
  </si>
  <si>
    <t>3000 Ft + ÁFA/ alkalom</t>
  </si>
  <si>
    <t>Pulpitus</t>
  </si>
  <si>
    <t>4 000 Ft + ÁFA / alkalom</t>
  </si>
  <si>
    <t>75000 FT + ÁFA</t>
  </si>
  <si>
    <t>Hangtechnika  komplett</t>
  </si>
  <si>
    <t>40 000 Ft + ÁFA / nap</t>
  </si>
  <si>
    <t>6 000 000 Ft + ÁFA/ szett és/vagy szervízköltség</t>
  </si>
  <si>
    <t>Csak technikussal!</t>
  </si>
  <si>
    <t>Hangtechnika konferenciához</t>
  </si>
  <si>
    <t>10 000 Ft + ÁFA / nap</t>
  </si>
  <si>
    <t>500 000 Ft + ÁFA/ szett és/vagy szervízköltség</t>
  </si>
  <si>
    <t>Hűtők</t>
  </si>
  <si>
    <t>1000 Ft+ÁFA/nap</t>
  </si>
  <si>
    <t>50000 Ft+ÁFA</t>
  </si>
  <si>
    <t>Cséving</t>
  </si>
  <si>
    <t>1500 Ft+ÁFA/nap</t>
  </si>
  <si>
    <t>Könyöklők</t>
  </si>
  <si>
    <t>Forralt Bor készítő</t>
  </si>
  <si>
    <t>2000 Ft+ÁFA/nap</t>
  </si>
  <si>
    <t>20000 Ft+ÁFA</t>
  </si>
  <si>
    <t>Technikus napi díj</t>
  </si>
  <si>
    <t>22000+ ÁFA Ft / nap</t>
  </si>
  <si>
    <t>Evőeszközök</t>
  </si>
  <si>
    <t>Kés</t>
  </si>
  <si>
    <t>10 Ft + ÁFA/ db</t>
  </si>
  <si>
    <t>500 Ft / db</t>
  </si>
  <si>
    <t>Mosogatás nélkül!</t>
  </si>
  <si>
    <t>Villa</t>
  </si>
  <si>
    <t>Kanál</t>
  </si>
  <si>
    <t>Mosogatási díj</t>
  </si>
  <si>
    <t>3000 Ft + ÁFA / óra</t>
  </si>
  <si>
    <t>Tányérok, tálak</t>
  </si>
  <si>
    <t>Pecsenyés tál</t>
  </si>
  <si>
    <t>100 Ft + ÁFA / db</t>
  </si>
  <si>
    <t>1000 Ft / db</t>
  </si>
  <si>
    <t>Leveses tál</t>
  </si>
  <si>
    <t>20 Ft + ÁFA / db</t>
  </si>
  <si>
    <t>Lapos tányér</t>
  </si>
  <si>
    <t>700 Ft / db</t>
  </si>
  <si>
    <t>Kis tányér</t>
  </si>
  <si>
    <t>20 Ft + ÁFA/ db</t>
  </si>
  <si>
    <t>Fa tál</t>
  </si>
  <si>
    <t>500 Ft+ ÁFA/ db</t>
  </si>
  <si>
    <t>7000 Ft/ db</t>
  </si>
  <si>
    <t>3000 Ft + ÁFA/ óra</t>
  </si>
  <si>
    <t>Poharak</t>
  </si>
  <si>
    <t>Űdítős</t>
  </si>
  <si>
    <t>150 Ft / db</t>
  </si>
  <si>
    <t>Boros</t>
  </si>
  <si>
    <t>10 Ft + ÁFA / db</t>
  </si>
  <si>
    <t>250 Ft / db</t>
  </si>
  <si>
    <t>Kupica</t>
  </si>
  <si>
    <t>100 Ft / db</t>
  </si>
  <si>
    <t>Pezsgős</t>
  </si>
  <si>
    <t>350 Ft / db</t>
  </si>
  <si>
    <t>Üveg kancsó</t>
  </si>
  <si>
    <t>50 Ft+ ÁFA / db</t>
  </si>
  <si>
    <t>750 Ft / db</t>
  </si>
  <si>
    <t>Üveg váza</t>
  </si>
  <si>
    <t>40 Ft / db</t>
  </si>
  <si>
    <t>Kenyérkosár és/vagy pogácsatartó</t>
  </si>
  <si>
    <t>50 Ft / db</t>
  </si>
  <si>
    <t>Fehér abrosz</t>
  </si>
  <si>
    <t>400 Ft / db</t>
  </si>
  <si>
    <t>3000 Ft / db</t>
  </si>
  <si>
    <t>Mosatással együtt!</t>
  </si>
  <si>
    <t>Az eszközök ingyenesen használhatja Harkány Város Önkormányzata, a Harkányi Városgazdálkodási Zrt., a Harkányi Gyógyfürdő Zrt., a Harkányi Turisztikai Egyesület valamint a Harkányi Művészeti és Kulturális Egyesület. De a sérülés, vagy hiány esetén kiszabott kártérítést ezen szervezeteknek is kötelezettségük megfizetni.</t>
  </si>
  <si>
    <t>Zöldterület kezelés</t>
  </si>
  <si>
    <t>5.1</t>
  </si>
  <si>
    <t>5.2</t>
  </si>
  <si>
    <t>5.3</t>
  </si>
  <si>
    <t>II. Harkányi Közös Önkormányzati Hivatal kormányzati funkció szerinti bevételei és kiadásai összesen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</si>
  <si>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</si>
  <si>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</si>
  <si>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</si>
  <si>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</si>
  <si>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</si>
  <si>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</si>
  <si>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</si>
  <si>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</si>
  <si>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</si>
  <si>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</si>
  <si>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</si>
  <si>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</si>
  <si>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</si>
  <si>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</si>
  <si>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</si>
  <si>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</si>
  <si>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</si>
  <si>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</si>
  <si>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</si>
  <si>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</si>
  <si>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</si>
  <si>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</si>
  <si>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</si>
  <si>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</si>
  <si>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</si>
  <si>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</si>
  <si>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</si>
  <si>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</si>
  <si>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</si>
  <si>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</si>
  <si>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</si>
  <si>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</si>
  <si>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</si>
  <si>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</si>
  <si>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</si>
  <si>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</si>
  <si>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</si>
  <si>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</si>
  <si>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Harkány Város Önkormányzatának normatív állmi támogatás bevételei</t>
  </si>
  <si>
    <t>2019. évi közvetett támogatások (kedvezmények) bemutatása</t>
  </si>
  <si>
    <t>Kommunális adóból biztosított kedvezmény, mentesség</t>
  </si>
  <si>
    <t>Pótlékból biztosított kedvezmény, mentesség (méltányosság)</t>
  </si>
  <si>
    <t>Mulasztási bírságból biztosított kedvezmény, mentesség</t>
  </si>
  <si>
    <t xml:space="preserve">Talajterhelési díjból biztosított kedvezmény, mentesség </t>
  </si>
  <si>
    <t>A fenti sorszámból:</t>
  </si>
  <si>
    <t xml:space="preserve">   - helyi adókról szóló 31/2015.(XI.30.) rendelet 6§(1),5§(1)dszerinti kedvezmény  </t>
  </si>
  <si>
    <t xml:space="preserve">  -  a Talajterhelési díjról szóló rendelet 4.§. (a). alapján adott kedvezmény </t>
  </si>
  <si>
    <t xml:space="preserve">  -  a Talajterhelési díjról szóló rendelet 4.§. (c). alapján adott kedvezmény </t>
  </si>
  <si>
    <t>1991. évi LXXXII. törvény a gépjárműadóról 5§ (a) - Adóalany költségvetési szervt (1 adózó)</t>
  </si>
  <si>
    <t>42 e Ft</t>
  </si>
  <si>
    <t>18.1</t>
  </si>
  <si>
    <t>118 e Ft</t>
  </si>
  <si>
    <t>14 100 e Ft</t>
  </si>
  <si>
    <t xml:space="preserve"> - Htv. 3.§ szerinti mentesség</t>
  </si>
  <si>
    <t>980 e Ft</t>
  </si>
  <si>
    <t>73 e Ft</t>
  </si>
  <si>
    <t>1991. évi LXXXII. törvény a gépjárműadóról 5§ (f) (13 adózó)</t>
  </si>
  <si>
    <t>2 290 e Ft</t>
  </si>
  <si>
    <t>345 e Ft</t>
  </si>
  <si>
    <t>4 260 e Ft</t>
  </si>
  <si>
    <t>Egyéb kedvezmény / ingyenes parkolóbérlet</t>
  </si>
  <si>
    <t>1200 e Ft</t>
  </si>
  <si>
    <t>Múzeum-Várkert Kft</t>
  </si>
  <si>
    <t>2018.12.31-ig teljesült</t>
  </si>
  <si>
    <t>A fizető parkolóhelyek működtetéséről szóló önk-i rend. 7.§ (4b) pontja</t>
  </si>
  <si>
    <t>5 000 e Ft</t>
  </si>
  <si>
    <t>Pályázatok keretében foglalkoztatottak</t>
  </si>
  <si>
    <t xml:space="preserve">          Tartalékok</t>
  </si>
  <si>
    <t>Mérleg</t>
  </si>
  <si>
    <t>Bevételek</t>
  </si>
  <si>
    <t>Kiadások</t>
  </si>
  <si>
    <t>Munkaadót terhelő járulékok</t>
  </si>
  <si>
    <t>Műkdési célú átvett pénzeszközök</t>
  </si>
  <si>
    <t>Költségvetési működési bevételek összesen</t>
  </si>
  <si>
    <t>ebből: Működési célú visszatérítendő tám. ÁH-on belülre</t>
  </si>
  <si>
    <t>Felhalmozási célú átvett pénzeszköz</t>
  </si>
  <si>
    <t xml:space="preserve">          Egyéb működési célú támogatások ÁH-n belülre</t>
  </si>
  <si>
    <t xml:space="preserve">          Egyéb működési célú támogatások ÁH-n kívülre</t>
  </si>
  <si>
    <t>Költségvetési felhalmozási bevételek összesen</t>
  </si>
  <si>
    <t xml:space="preserve">          Tartalék</t>
  </si>
  <si>
    <t>Költségvetési bevételek összesen</t>
  </si>
  <si>
    <t>Költségvetési működési kiadások összesen</t>
  </si>
  <si>
    <t>Finanszírozási működési bevételek összesen</t>
  </si>
  <si>
    <t>Költségvetési felhalmozási kiadások összesen</t>
  </si>
  <si>
    <t>Költségvetési kiadások összesen</t>
  </si>
  <si>
    <t>Finanszírozási bevételek összesen</t>
  </si>
  <si>
    <t>Működési bevételek mindösszesen</t>
  </si>
  <si>
    <t xml:space="preserve">          ÁH-on belüli megelőlegezések visszafizetése</t>
  </si>
  <si>
    <t>Felhalmozási bevételek mindösszesen</t>
  </si>
  <si>
    <t>Finanszírozási kiadások összesen</t>
  </si>
  <si>
    <t>Bevétel együtt</t>
  </si>
  <si>
    <t>Kiadások együtt</t>
  </si>
  <si>
    <t>Harkány Város Önkormányzata 2019. évi bevételeiről és kiadásairól</t>
  </si>
  <si>
    <t>Belföldi értékpapírok bevétele</t>
  </si>
  <si>
    <t>ebből: Hosszú lejáratú hitelek, kölsönök törlesztése</t>
  </si>
  <si>
    <t>7.0</t>
  </si>
  <si>
    <t>Átvett pénzeszközök</t>
  </si>
  <si>
    <t>K1108-1110</t>
  </si>
  <si>
    <t xml:space="preserve">Egyéb költségtérítések </t>
  </si>
  <si>
    <t>3.1</t>
  </si>
  <si>
    <t>5.0</t>
  </si>
  <si>
    <t>6.0</t>
  </si>
  <si>
    <t>Eszközök bérleti díja</t>
  </si>
  <si>
    <t>Művelődési Ház eszközeinek béreleti díjai</t>
  </si>
  <si>
    <t>65 000 Ft / alkalom</t>
  </si>
  <si>
    <t xml:space="preserve">Könyvtár használati / szolgáltatási díjak </t>
  </si>
  <si>
    <t xml:space="preserve">Térítési díjak intézményi étkeztetésre, </t>
  </si>
  <si>
    <t>munkahelyi vendéglátásra, külső étkezők számára</t>
  </si>
  <si>
    <t>Térítési díjak 2019. március 1-től</t>
  </si>
  <si>
    <t>1. Térítési díjak óvodai, iskolai intézményi étkeztetésnél</t>
  </si>
  <si>
    <t>Óvoda</t>
  </si>
  <si>
    <t>Alap</t>
  </si>
  <si>
    <t>Térítés</t>
  </si>
  <si>
    <t>Tízórai</t>
  </si>
  <si>
    <t>Ebéd</t>
  </si>
  <si>
    <t>Uzsonna</t>
  </si>
  <si>
    <t>Iskola</t>
  </si>
  <si>
    <t>A "Térítés" az általános forgalmi adóval növelt összeg.</t>
  </si>
  <si>
    <t>2. Térítési díjak intézményi alkalmazottak, illetve önkormányzati dolgozók részére</t>
  </si>
  <si>
    <t>Iskola, Óvoda konyha</t>
  </si>
  <si>
    <t xml:space="preserve">    3. Térítési díjak külső étkezők számára  </t>
  </si>
  <si>
    <t xml:space="preserve">    4.  Bölcsödei napi négyszeri étkezés térítési díja:</t>
  </si>
  <si>
    <t>Szociális étkeztetés 2018. évi önköltségszámítása</t>
  </si>
  <si>
    <t>2018. évben szociális étkeztetésben részesülők étkezési adagszáma:</t>
  </si>
  <si>
    <t>adag / év</t>
  </si>
  <si>
    <t>Szociális étkeztetés 2019. évi  kiadásai:</t>
  </si>
  <si>
    <t>Személyi jellegű kiadások</t>
  </si>
  <si>
    <t>Működési jellegű kiadás összesen:</t>
  </si>
  <si>
    <t>2019. évben egy étkezési adagra jutó önköltség:</t>
  </si>
  <si>
    <t>Működési célú kiadások összesen</t>
  </si>
  <si>
    <t xml:space="preserve">2019. évi étkezési adagszám </t>
  </si>
  <si>
    <t>adag</t>
  </si>
  <si>
    <t xml:space="preserve">Étkezési adag önköltsége: </t>
  </si>
  <si>
    <t xml:space="preserve">Ft/adag  </t>
  </si>
  <si>
    <t>Állami támogatás:</t>
  </si>
  <si>
    <t>Éves támogatás mértéke</t>
  </si>
  <si>
    <t>,-Ft /fő/év</t>
  </si>
  <si>
    <t>Ellátási napok</t>
  </si>
  <si>
    <t>nap</t>
  </si>
  <si>
    <t xml:space="preserve">Napi támogatás mértéke: </t>
  </si>
  <si>
    <t>,-Ft/ fő/nap</t>
  </si>
  <si>
    <t>Szociális étkezésben részesülők intézményi térítési díjának megállapítása</t>
  </si>
  <si>
    <t xml:space="preserve">Egy étkezési adag önköltsége: </t>
  </si>
  <si>
    <t xml:space="preserve">Támogatás mértéke: </t>
  </si>
  <si>
    <t>Önkormányzatot terhelő étkzési önköltség:</t>
  </si>
  <si>
    <t xml:space="preserve">2019. március 1-től javasolt szociális étkeztetés  intézményi térítési díja áfával:  400,- Ft/fő/nap     </t>
  </si>
  <si>
    <t>Szociális étkezésben részesülők  2019. évi  térítési díjának megállapítását</t>
  </si>
  <si>
    <t>alátámasztó számítások</t>
  </si>
  <si>
    <t>III. Harkány Városi Könyvtár , Kulturális és Sportközpont kormányzati funkció szerinti bevételei és kiadásai összesen</t>
  </si>
  <si>
    <t>I. Harkány Város Önkormányzatának funkcionális szerinti bevételei és kiadásai összesen</t>
  </si>
  <si>
    <t>EFOP-3.2.2 Harkány Város Kulturális értékeinek erősítése az  oktakásban -</t>
  </si>
  <si>
    <t>EFOP-1.2.11  Esélyotthon Harkányban! - rendezvényszervezés</t>
  </si>
  <si>
    <t>MJ Kanizsa Consulting Kft.</t>
  </si>
  <si>
    <t xml:space="preserve">  -  az Art. 201. §-a alapján adott kedvezmény </t>
  </si>
  <si>
    <t>A Stabilitási tv. 3. § (1) bekezdése szerinti adósságot keletkeztető ügyletek és a kezességvállalásokból fennálló kötelezettségek a 2019-2022. közötti időszakban</t>
  </si>
  <si>
    <t>Enerin Sümeg Energetikai Kft.</t>
  </si>
  <si>
    <t>Közvilágítási eszközök bérlése és üzemeltetése</t>
  </si>
  <si>
    <t>Pályázat -EFOP-1.5.3</t>
  </si>
  <si>
    <t>Pályázat - EFOP-1.5.3</t>
  </si>
  <si>
    <t>intézmény finansz</t>
  </si>
  <si>
    <t>2015</t>
  </si>
  <si>
    <t>2019., 2020., 2021.,2022 évi alakulását bemutató mérleg</t>
  </si>
  <si>
    <t xml:space="preserve">               - Sakk szakosztály</t>
  </si>
  <si>
    <t xml:space="preserve"> melléklet az 1/2019. ( II.18 .) rendelethez</t>
  </si>
  <si>
    <t>2019 módosított</t>
  </si>
  <si>
    <t>EFOP 1.5.3 Tegyünk együtt a jövőnkért! - tanulmányi ösztöndíjak</t>
  </si>
  <si>
    <t>Módosított 2019</t>
  </si>
  <si>
    <t>Módosított előirányzat</t>
  </si>
  <si>
    <t>Módosított  előirányzat</t>
  </si>
  <si>
    <t>2019 Módosított</t>
  </si>
  <si>
    <t>Módosítás:</t>
  </si>
  <si>
    <t>Módosított:</t>
  </si>
  <si>
    <t>Szociális ágazati összevont pótlék júliusig</t>
  </si>
  <si>
    <t>Kulturális illetménypótlék 07 hóig</t>
  </si>
  <si>
    <t>Bérkompenzáció 07 hóig</t>
  </si>
  <si>
    <t>Minimálbér és garantált bérminimum emeléséhez támogatási előleg</t>
  </si>
  <si>
    <t>Tüzifa támogatás:</t>
  </si>
  <si>
    <t>5.4</t>
  </si>
  <si>
    <t>016060</t>
  </si>
  <si>
    <t>Országgyűlési, önkormányzati és európai parlamenti képviselőválasztásokhoz kapcsolódó tevékenységek</t>
  </si>
  <si>
    <t>Harkányi Katolikus Temetőben I. Világháborús hadisírok felújítása</t>
  </si>
  <si>
    <t xml:space="preserve">Felhalmozási célú visszatérítendő támogatások, kölcsönök visszatérülése ÁH-on kívülről </t>
  </si>
  <si>
    <t>TOP-1.1.3 -16-BAI-2017-00003 Piac fejlesztése - önerő</t>
  </si>
  <si>
    <t>EFOP-3.7.3-16-2017-00233 Élethosszig tartó tanulás Harkány Városában</t>
  </si>
  <si>
    <t>Zöldvároshoz Ivókút diszítőelemek</t>
  </si>
  <si>
    <t>Iskola játszótér</t>
  </si>
  <si>
    <t>Dankó P. úti telephely bontás utáni kerítés építése</t>
  </si>
  <si>
    <t>Harkányi temetőben urnafalak építése</t>
  </si>
  <si>
    <t>Sportcsarnok mellett parkoló kialakítása</t>
  </si>
  <si>
    <t>Térkő vásárlás</t>
  </si>
  <si>
    <t>Tartalékok összege Terv</t>
  </si>
  <si>
    <t>Tartalékok összege Módosított</t>
  </si>
  <si>
    <t xml:space="preserve">    ebből: - TON-TE DO Shotokan karate        Club SE</t>
  </si>
  <si>
    <t>Eredeti ei</t>
  </si>
  <si>
    <t>Módosított ei</t>
  </si>
  <si>
    <t xml:space="preserve">      - Vajdasági Magyar Diákszövetség</t>
  </si>
  <si>
    <t xml:space="preserve">  - Harkányi Római Katolikus Plébánia</t>
  </si>
  <si>
    <t xml:space="preserve">  - Szebb Jövő Alapítvány</t>
  </si>
  <si>
    <t xml:space="preserve">  - TON-TE DO Shotokan karate Club SE</t>
  </si>
  <si>
    <t xml:space="preserve">     - Harkány SE - kézilabda szakosztály</t>
  </si>
  <si>
    <t xml:space="preserve">     - Harkány SE - pályázati támogatás </t>
  </si>
  <si>
    <t>1/2019 (II.18) sz. rendelete és az    /2019 (IX.  ) sz. rendelet módosítás egységes szerkezetben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</si>
</sst>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_-* #,##0.00\ _F_t_-;\-* #,##0.00\ _F_t_-;_-* &quot;-&quot;??\ _F_t_-;_-@_-"/>
    <numFmt numFmtId="165" formatCode="#,##0.0"/>
    <numFmt numFmtId="166" formatCode="#,##0\ &quot;Ft&quot;"/>
    <numFmt numFmtId="167" formatCode="#,##0;[Red]#,##0"/>
    <numFmt numFmtId="168" formatCode="#,##0&quot; Ft&quot;"/>
    <numFmt numFmtId="169" formatCode="#,##0&quot; Ft&quot;;[Red]\-#,##0&quot; Ft&quot;"/>
    <numFmt numFmtId="170" formatCode="###\ ###\ ###\ ###\ ##0.00"/>
  </numFmts>
  <fonts count="7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1"/>
      <name val="Cambria"/>
      <family val="1"/>
      <charset val="238"/>
    </font>
    <font>
      <b/>
      <sz val="14"/>
      <name val="Cambria"/>
      <family val="1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0"/>
      <color indexed="10"/>
      <name val="Cambria"/>
      <family val="1"/>
      <charset val="238"/>
    </font>
    <font>
      <b/>
      <sz val="12"/>
      <name val="Cambria"/>
      <family val="1"/>
      <charset val="238"/>
    </font>
    <font>
      <b/>
      <i/>
      <sz val="10"/>
      <name val="Cambria"/>
      <family val="1"/>
      <charset val="238"/>
    </font>
    <font>
      <b/>
      <i/>
      <sz val="10"/>
      <name val="Arial CE"/>
      <charset val="238"/>
    </font>
    <font>
      <i/>
      <sz val="10"/>
      <name val="Cambria"/>
      <family val="1"/>
      <charset val="238"/>
    </font>
    <font>
      <i/>
      <sz val="10"/>
      <name val="Arial"/>
      <family val="2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rgb="FFFF0000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i/>
      <sz val="11"/>
      <name val="Arial CE"/>
      <family val="2"/>
      <charset val="238"/>
    </font>
    <font>
      <b/>
      <sz val="10"/>
      <name val="MS Sans Serif"/>
      <family val="2"/>
      <charset val="238"/>
    </font>
    <font>
      <sz val="9"/>
      <name val="MS Sans Serif"/>
      <family val="2"/>
      <charset val="238"/>
    </font>
    <font>
      <sz val="8"/>
      <name val="MS Sans Serif"/>
      <family val="2"/>
      <charset val="238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color rgb="FFFF0000"/>
      <name val="Arial CE"/>
      <charset val="238"/>
    </font>
    <font>
      <sz val="8"/>
      <color indexed="8"/>
      <name val="Times New Roman"/>
      <family val="1"/>
      <charset val="238"/>
    </font>
    <font>
      <sz val="11"/>
      <name val="Arial CE"/>
      <charset val="238"/>
    </font>
    <font>
      <sz val="10"/>
      <color theme="1"/>
      <name val="Cambria"/>
      <family val="1"/>
      <charset val="238"/>
    </font>
    <font>
      <u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lightHorizontal">
        <bgColor indexed="29"/>
      </patternFill>
    </fill>
    <fill>
      <patternFill patternType="lightHorizontal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</borders>
  <cellStyleXfs count="18">
    <xf numFmtId="0" fontId="0" fillId="0" borderId="0"/>
    <xf numFmtId="0" fontId="9" fillId="0" borderId="0"/>
    <xf numFmtId="3" fontId="10" fillId="0" borderId="0" applyFont="0" applyFill="0" applyBorder="0" applyAlignment="0">
      <protection locked="0"/>
    </xf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164" fontId="12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38" fillId="0" borderId="0"/>
    <xf numFmtId="0" fontId="38" fillId="0" borderId="0"/>
    <xf numFmtId="0" fontId="21" fillId="0" borderId="0"/>
    <xf numFmtId="0" fontId="9" fillId="0" borderId="0"/>
    <xf numFmtId="0" fontId="58" fillId="0" borderId="0"/>
    <xf numFmtId="0" fontId="9" fillId="0" borderId="0"/>
  </cellStyleXfs>
  <cellXfs count="12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0" fillId="0" borderId="17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4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8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48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2" fillId="0" borderId="56" xfId="0" applyFont="1" applyFill="1" applyBorder="1" applyAlignment="1">
      <alignment horizontal="left" vertical="center"/>
    </xf>
    <xf numFmtId="0" fontId="2" fillId="0" borderId="56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4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vertical="center"/>
    </xf>
    <xf numFmtId="0" fontId="2" fillId="0" borderId="4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8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48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left" vertical="center"/>
    </xf>
    <xf numFmtId="0" fontId="2" fillId="0" borderId="56" xfId="0" applyFont="1" applyFill="1" applyBorder="1" applyAlignment="1">
      <alignment vertical="center"/>
    </xf>
    <xf numFmtId="0" fontId="2" fillId="0" borderId="4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40" xfId="0" applyFont="1" applyFill="1" applyBorder="1" applyAlignment="1">
      <alignment horizontal="left" vertical="center"/>
    </xf>
    <xf numFmtId="0" fontId="0" fillId="0" borderId="55" xfId="0" applyBorder="1"/>
    <xf numFmtId="0" fontId="7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/>
    <xf numFmtId="0" fontId="13" fillId="0" borderId="0" xfId="1" applyFont="1" applyFill="1"/>
    <xf numFmtId="3" fontId="13" fillId="0" borderId="0" xfId="1" applyNumberFormat="1" applyFont="1" applyFill="1" applyBorder="1"/>
    <xf numFmtId="3" fontId="13" fillId="0" borderId="0" xfId="1" applyNumberFormat="1" applyFont="1" applyFill="1"/>
    <xf numFmtId="3" fontId="13" fillId="0" borderId="0" xfId="1" applyNumberFormat="1" applyFont="1" applyFill="1" applyAlignment="1">
      <alignment shrinkToFit="1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wrapText="1"/>
    </xf>
    <xf numFmtId="3" fontId="6" fillId="0" borderId="17" xfId="1" applyNumberFormat="1" applyFont="1" applyFill="1" applyBorder="1" applyAlignment="1">
      <alignment horizontal="center" vertical="center" wrapText="1"/>
    </xf>
    <xf numFmtId="0" fontId="13" fillId="0" borderId="0" xfId="4" applyFont="1"/>
    <xf numFmtId="0" fontId="6" fillId="0" borderId="0" xfId="4" applyFont="1" applyAlignment="1">
      <alignment horizontal="right"/>
    </xf>
    <xf numFmtId="0" fontId="14" fillId="0" borderId="17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54" xfId="4" applyFont="1" applyFill="1" applyBorder="1" applyAlignment="1">
      <alignment horizontal="center" vertical="center" wrapText="1"/>
    </xf>
    <xf numFmtId="0" fontId="14" fillId="0" borderId="44" xfId="4" applyFont="1" applyFill="1" applyBorder="1" applyAlignment="1">
      <alignment horizontal="center" vertical="center" wrapText="1"/>
    </xf>
    <xf numFmtId="0" fontId="16" fillId="0" borderId="24" xfId="4" applyFont="1" applyFill="1" applyBorder="1" applyAlignment="1">
      <alignment horizontal="center" vertical="center" wrapText="1"/>
    </xf>
    <xf numFmtId="0" fontId="16" fillId="0" borderId="46" xfId="4" applyFont="1" applyFill="1" applyBorder="1" applyAlignment="1">
      <alignment vertical="center" wrapText="1"/>
    </xf>
    <xf numFmtId="3" fontId="16" fillId="0" borderId="46" xfId="4" applyNumberFormat="1" applyFont="1" applyFill="1" applyBorder="1" applyAlignment="1">
      <alignment vertical="center" wrapText="1"/>
    </xf>
    <xf numFmtId="0" fontId="16" fillId="0" borderId="25" xfId="4" applyFont="1" applyFill="1" applyBorder="1" applyAlignment="1">
      <alignment horizontal="center" vertical="center" wrapText="1"/>
    </xf>
    <xf numFmtId="0" fontId="16" fillId="0" borderId="53" xfId="4" applyFont="1" applyFill="1" applyBorder="1" applyAlignment="1">
      <alignment vertical="center" wrapText="1"/>
    </xf>
    <xf numFmtId="3" fontId="16" fillId="0" borderId="53" xfId="4" applyNumberFormat="1" applyFont="1" applyFill="1" applyBorder="1" applyAlignment="1">
      <alignment vertical="center" wrapText="1"/>
    </xf>
    <xf numFmtId="0" fontId="18" fillId="0" borderId="17" xfId="4" applyFont="1" applyFill="1" applyBorder="1" applyAlignment="1">
      <alignment horizontal="center" vertical="center" wrapText="1"/>
    </xf>
    <xf numFmtId="0" fontId="18" fillId="0" borderId="17" xfId="4" applyFont="1" applyFill="1" applyBorder="1" applyAlignment="1">
      <alignment vertical="center" wrapText="1"/>
    </xf>
    <xf numFmtId="3" fontId="18" fillId="0" borderId="3" xfId="4" applyNumberFormat="1" applyFont="1" applyFill="1" applyBorder="1" applyAlignment="1">
      <alignment vertical="center" wrapText="1"/>
    </xf>
    <xf numFmtId="0" fontId="15" fillId="0" borderId="0" xfId="4" applyFont="1" applyAlignment="1">
      <alignment horizontal="center" vertical="center" wrapText="1"/>
    </xf>
    <xf numFmtId="0" fontId="19" fillId="0" borderId="0" xfId="4" applyFont="1" applyAlignment="1">
      <alignment horizontal="right" vertical="center" wrapText="1"/>
    </xf>
    <xf numFmtId="3" fontId="6" fillId="0" borderId="0" xfId="4" applyNumberFormat="1" applyFont="1" applyAlignment="1">
      <alignment horizontal="right"/>
    </xf>
    <xf numFmtId="0" fontId="6" fillId="0" borderId="62" xfId="4" applyFont="1" applyFill="1" applyBorder="1" applyAlignment="1">
      <alignment horizontal="center" vertical="center" wrapText="1"/>
    </xf>
    <xf numFmtId="0" fontId="6" fillId="0" borderId="17" xfId="4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3" fontId="13" fillId="0" borderId="0" xfId="4" applyNumberFormat="1" applyFont="1" applyAlignment="1">
      <alignment horizontal="right"/>
    </xf>
    <xf numFmtId="0" fontId="6" fillId="0" borderId="0" xfId="4" applyFont="1" applyAlignment="1">
      <alignment horizontal="left"/>
    </xf>
    <xf numFmtId="3" fontId="13" fillId="0" borderId="0" xfId="4" applyNumberFormat="1" applyFont="1" applyAlignment="1"/>
    <xf numFmtId="3" fontId="6" fillId="0" borderId="0" xfId="4" applyNumberFormat="1" applyFont="1" applyAlignment="1">
      <alignment horizontal="left"/>
    </xf>
    <xf numFmtId="0" fontId="13" fillId="0" borderId="0" xfId="4" applyFont="1" applyAlignment="1">
      <alignment horizontal="left"/>
    </xf>
    <xf numFmtId="3" fontId="13" fillId="0" borderId="0" xfId="4" applyNumberFormat="1" applyFont="1" applyAlignment="1">
      <alignment horizontal="left"/>
    </xf>
    <xf numFmtId="0" fontId="13" fillId="0" borderId="0" xfId="4" applyFont="1" applyFill="1"/>
    <xf numFmtId="3" fontId="13" fillId="0" borderId="0" xfId="4" applyNumberFormat="1" applyFont="1"/>
    <xf numFmtId="0" fontId="13" fillId="0" borderId="23" xfId="4" applyFont="1" applyFill="1" applyBorder="1" applyAlignment="1">
      <alignment horizontal="right" vertical="center" wrapText="1"/>
    </xf>
    <xf numFmtId="3" fontId="13" fillId="0" borderId="49" xfId="4" applyNumberFormat="1" applyFont="1" applyFill="1" applyBorder="1" applyAlignment="1">
      <alignment horizontal="right" vertical="center" wrapText="1"/>
    </xf>
    <xf numFmtId="0" fontId="13" fillId="0" borderId="24" xfId="4" applyFont="1" applyFill="1" applyBorder="1" applyAlignment="1">
      <alignment horizontal="right" vertical="center" wrapText="1"/>
    </xf>
    <xf numFmtId="0" fontId="13" fillId="0" borderId="25" xfId="4" applyFont="1" applyFill="1" applyBorder="1" applyAlignment="1">
      <alignment horizontal="right" vertical="center" wrapText="1"/>
    </xf>
    <xf numFmtId="3" fontId="13" fillId="0" borderId="24" xfId="4" applyNumberFormat="1" applyFont="1" applyFill="1" applyBorder="1" applyAlignment="1">
      <alignment horizontal="right" vertical="center" wrapText="1"/>
    </xf>
    <xf numFmtId="0" fontId="6" fillId="0" borderId="17" xfId="4" applyFont="1" applyFill="1" applyBorder="1" applyAlignment="1">
      <alignment horizontal="right" vertical="center" wrapText="1"/>
    </xf>
    <xf numFmtId="3" fontId="6" fillId="0" borderId="17" xfId="4" applyNumberFormat="1" applyFont="1" applyFill="1" applyBorder="1" applyAlignment="1">
      <alignment horizontal="right" vertical="center" wrapText="1"/>
    </xf>
    <xf numFmtId="0" fontId="13" fillId="0" borderId="54" xfId="4" applyFont="1" applyFill="1" applyBorder="1" applyAlignment="1">
      <alignment horizontal="right" vertical="center" wrapText="1"/>
    </xf>
    <xf numFmtId="3" fontId="13" fillId="0" borderId="54" xfId="4" applyNumberFormat="1" applyFont="1" applyFill="1" applyBorder="1" applyAlignment="1">
      <alignment horizontal="right" vertical="center" wrapText="1"/>
    </xf>
    <xf numFmtId="0" fontId="20" fillId="0" borderId="17" xfId="4" applyFont="1" applyFill="1" applyBorder="1" applyAlignment="1">
      <alignment horizontal="right" vertical="center" wrapText="1"/>
    </xf>
    <xf numFmtId="3" fontId="20" fillId="0" borderId="17" xfId="4" applyNumberFormat="1" applyFont="1" applyFill="1" applyBorder="1" applyAlignment="1">
      <alignment horizontal="right" vertical="center" wrapText="1"/>
    </xf>
    <xf numFmtId="3" fontId="13" fillId="0" borderId="23" xfId="4" applyNumberFormat="1" applyFont="1" applyFill="1" applyBorder="1" applyAlignment="1">
      <alignment horizontal="right" vertical="center" wrapText="1"/>
    </xf>
    <xf numFmtId="3" fontId="13" fillId="0" borderId="64" xfId="4" applyNumberFormat="1" applyFont="1" applyFill="1" applyBorder="1" applyAlignment="1">
      <alignment horizontal="right" vertical="center" wrapText="1"/>
    </xf>
    <xf numFmtId="0" fontId="13" fillId="0" borderId="52" xfId="4" applyFont="1" applyFill="1" applyBorder="1" applyAlignment="1">
      <alignment horizontal="right" vertical="center" wrapText="1"/>
    </xf>
    <xf numFmtId="0" fontId="13" fillId="0" borderId="17" xfId="4" applyFont="1" applyFill="1" applyBorder="1" applyAlignment="1">
      <alignment horizontal="right" vertical="center" wrapText="1"/>
    </xf>
    <xf numFmtId="3" fontId="13" fillId="0" borderId="17" xfId="4" applyNumberFormat="1" applyFont="1" applyFill="1" applyBorder="1" applyAlignment="1">
      <alignment horizontal="right" vertical="center" wrapText="1"/>
    </xf>
    <xf numFmtId="0" fontId="13" fillId="0" borderId="64" xfId="4" applyFont="1" applyFill="1" applyBorder="1" applyAlignment="1">
      <alignment horizontal="right" vertical="center" wrapText="1"/>
    </xf>
    <xf numFmtId="0" fontId="6" fillId="0" borderId="61" xfId="4" applyFont="1" applyFill="1" applyBorder="1" applyAlignment="1">
      <alignment horizontal="right" vertical="center" wrapText="1"/>
    </xf>
    <xf numFmtId="3" fontId="6" fillId="0" borderId="61" xfId="4" applyNumberFormat="1" applyFont="1" applyFill="1" applyBorder="1" applyAlignment="1">
      <alignment horizontal="right" vertical="center" wrapText="1"/>
    </xf>
    <xf numFmtId="0" fontId="6" fillId="0" borderId="66" xfId="4" applyFont="1" applyFill="1" applyBorder="1" applyAlignment="1">
      <alignment horizontal="right" vertical="center" wrapText="1"/>
    </xf>
    <xf numFmtId="0" fontId="6" fillId="0" borderId="67" xfId="4" applyFont="1" applyFill="1" applyBorder="1" applyAlignment="1">
      <alignment horizontal="left" vertical="center" wrapText="1"/>
    </xf>
    <xf numFmtId="3" fontId="6" fillId="0" borderId="67" xfId="4" applyNumberFormat="1" applyFont="1" applyFill="1" applyBorder="1" applyAlignment="1">
      <alignment horizontal="right" vertical="center" wrapText="1"/>
    </xf>
    <xf numFmtId="3" fontId="6" fillId="0" borderId="68" xfId="4" applyNumberFormat="1" applyFont="1" applyFill="1" applyBorder="1" applyAlignment="1">
      <alignment horizontal="right" vertical="center" wrapText="1"/>
    </xf>
    <xf numFmtId="0" fontId="6" fillId="0" borderId="64" xfId="4" applyFont="1" applyFill="1" applyBorder="1" applyAlignment="1">
      <alignment horizontal="right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vertical="center"/>
    </xf>
    <xf numFmtId="0" fontId="2" fillId="0" borderId="26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3" fontId="13" fillId="0" borderId="34" xfId="1" applyNumberFormat="1" applyFont="1" applyFill="1" applyBorder="1"/>
    <xf numFmtId="0" fontId="23" fillId="0" borderId="0" xfId="0" applyFont="1"/>
    <xf numFmtId="0" fontId="24" fillId="0" borderId="0" xfId="0" applyFont="1" applyAlignment="1">
      <alignment horizontal="right"/>
    </xf>
    <xf numFmtId="0" fontId="26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0" fontId="28" fillId="0" borderId="49" xfId="0" applyFont="1" applyBorder="1" applyAlignment="1">
      <alignment vertical="center" wrapText="1"/>
    </xf>
    <xf numFmtId="0" fontId="28" fillId="0" borderId="24" xfId="0" applyFont="1" applyBorder="1" applyAlignment="1">
      <alignment vertical="center" wrapText="1"/>
    </xf>
    <xf numFmtId="3" fontId="28" fillId="0" borderId="24" xfId="0" applyNumberFormat="1" applyFont="1" applyBorder="1" applyAlignment="1">
      <alignment vertical="center" wrapText="1"/>
    </xf>
    <xf numFmtId="0" fontId="28" fillId="0" borderId="52" xfId="0" applyFont="1" applyBorder="1" applyAlignment="1">
      <alignment vertical="center" wrapText="1"/>
    </xf>
    <xf numFmtId="3" fontId="28" fillId="0" borderId="52" xfId="0" applyNumberFormat="1" applyFont="1" applyBorder="1" applyAlignment="1">
      <alignment vertical="center" wrapText="1"/>
    </xf>
    <xf numFmtId="0" fontId="29" fillId="0" borderId="0" xfId="5" applyFont="1" applyAlignment="1">
      <alignment vertical="center" wrapText="1"/>
    </xf>
    <xf numFmtId="0" fontId="25" fillId="2" borderId="23" xfId="5" applyFont="1" applyFill="1" applyBorder="1" applyAlignment="1">
      <alignment horizontal="center" vertical="center" wrapText="1"/>
    </xf>
    <xf numFmtId="0" fontId="25" fillId="2" borderId="69" xfId="5" applyFont="1" applyFill="1" applyBorder="1" applyAlignment="1">
      <alignment horizontal="center" vertical="center" wrapText="1"/>
    </xf>
    <xf numFmtId="0" fontId="25" fillId="2" borderId="34" xfId="5" applyFont="1" applyFill="1" applyBorder="1" applyAlignment="1">
      <alignment horizontal="center" vertical="center" wrapText="1"/>
    </xf>
    <xf numFmtId="0" fontId="25" fillId="2" borderId="26" xfId="5" applyFont="1" applyFill="1" applyBorder="1" applyAlignment="1">
      <alignment horizontal="center" vertical="center" wrapText="1"/>
    </xf>
    <xf numFmtId="0" fontId="26" fillId="4" borderId="18" xfId="5" applyFont="1" applyFill="1" applyBorder="1" applyAlignment="1">
      <alignment horizontal="center" vertical="center" wrapText="1"/>
    </xf>
    <xf numFmtId="3" fontId="28" fillId="4" borderId="18" xfId="5" applyNumberFormat="1" applyFont="1" applyFill="1" applyBorder="1" applyAlignment="1">
      <alignment horizontal="right" vertical="center" wrapText="1"/>
    </xf>
    <xf numFmtId="0" fontId="28" fillId="4" borderId="18" xfId="5" applyFont="1" applyFill="1" applyBorder="1" applyAlignment="1">
      <alignment horizontal="center" vertical="center" wrapText="1"/>
    </xf>
    <xf numFmtId="3" fontId="28" fillId="0" borderId="18" xfId="5" applyNumberFormat="1" applyFont="1" applyFill="1" applyBorder="1" applyAlignment="1">
      <alignment horizontal="right" vertical="center" wrapText="1"/>
    </xf>
    <xf numFmtId="3" fontId="25" fillId="4" borderId="18" xfId="5" applyNumberFormat="1" applyFont="1" applyFill="1" applyBorder="1" applyAlignment="1">
      <alignment horizontal="right" vertical="center" wrapText="1"/>
    </xf>
    <xf numFmtId="0" fontId="25" fillId="4" borderId="18" xfId="5" applyFont="1" applyFill="1" applyBorder="1" applyAlignment="1">
      <alignment horizontal="center" vertical="center" wrapText="1"/>
    </xf>
    <xf numFmtId="3" fontId="28" fillId="0" borderId="18" xfId="5" applyNumberFormat="1" applyFont="1" applyFill="1" applyBorder="1" applyAlignment="1">
      <alignment horizontal="center" vertical="center" wrapText="1"/>
    </xf>
    <xf numFmtId="3" fontId="28" fillId="0" borderId="18" xfId="5" applyNumberFormat="1" applyFont="1" applyFill="1" applyBorder="1" applyAlignment="1">
      <alignment vertical="center" wrapText="1"/>
    </xf>
    <xf numFmtId="3" fontId="28" fillId="0" borderId="18" xfId="5" applyNumberFormat="1" applyFont="1" applyBorder="1" applyAlignment="1">
      <alignment vertical="center" wrapText="1"/>
    </xf>
    <xf numFmtId="0" fontId="28" fillId="0" borderId="18" xfId="7" applyFont="1" applyBorder="1" applyAlignment="1">
      <alignment horizontal="left" vertical="center" wrapText="1"/>
    </xf>
    <xf numFmtId="0" fontId="28" fillId="0" borderId="18" xfId="7" applyFont="1" applyBorder="1" applyAlignment="1">
      <alignment vertical="center"/>
    </xf>
    <xf numFmtId="0" fontId="28" fillId="0" borderId="18" xfId="5" applyFont="1" applyBorder="1" applyAlignment="1">
      <alignment vertical="center" wrapText="1"/>
    </xf>
    <xf numFmtId="3" fontId="25" fillId="0" borderId="18" xfId="5" applyNumberFormat="1" applyFont="1" applyBorder="1" applyAlignment="1">
      <alignment vertical="center" wrapText="1"/>
    </xf>
    <xf numFmtId="0" fontId="26" fillId="3" borderId="18" xfId="5" applyFont="1" applyFill="1" applyBorder="1" applyAlignment="1">
      <alignment vertical="center" wrapText="1"/>
    </xf>
    <xf numFmtId="3" fontId="26" fillId="3" borderId="18" xfId="5" applyNumberFormat="1" applyFont="1" applyFill="1" applyBorder="1" applyAlignment="1">
      <alignment vertical="center" wrapText="1"/>
    </xf>
    <xf numFmtId="3" fontId="26" fillId="3" borderId="18" xfId="5" applyNumberFormat="1" applyFont="1" applyFill="1" applyBorder="1" applyAlignment="1">
      <alignment horizontal="center" vertical="center" wrapText="1"/>
    </xf>
    <xf numFmtId="0" fontId="29" fillId="0" borderId="0" xfId="5" applyFont="1" applyAlignment="1">
      <alignment horizontal="center" vertical="center" wrapText="1"/>
    </xf>
    <xf numFmtId="0" fontId="31" fillId="0" borderId="0" xfId="0" applyFont="1"/>
    <xf numFmtId="0" fontId="16" fillId="0" borderId="0" xfId="0" applyFont="1"/>
    <xf numFmtId="0" fontId="23" fillId="0" borderId="18" xfId="0" applyFont="1" applyBorder="1" applyAlignment="1">
      <alignment vertical="center" wrapText="1"/>
    </xf>
    <xf numFmtId="49" fontId="23" fillId="0" borderId="0" xfId="8" applyNumberFormat="1" applyFont="1"/>
    <xf numFmtId="0" fontId="32" fillId="0" borderId="0" xfId="8" applyFont="1"/>
    <xf numFmtId="0" fontId="23" fillId="0" borderId="0" xfId="8" applyFont="1"/>
    <xf numFmtId="0" fontId="28" fillId="0" borderId="0" xfId="8" applyFont="1" applyAlignment="1">
      <alignment horizontal="right"/>
    </xf>
    <xf numFmtId="49" fontId="22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0" fontId="24" fillId="0" borderId="0" xfId="8" applyFont="1" applyAlignment="1">
      <alignment horizontal="right"/>
    </xf>
    <xf numFmtId="0" fontId="12" fillId="0" borderId="0" xfId="8"/>
    <xf numFmtId="0" fontId="35" fillId="0" borderId="0" xfId="8" applyFont="1"/>
    <xf numFmtId="0" fontId="23" fillId="0" borderId="0" xfId="8" applyFont="1" applyBorder="1" applyAlignment="1">
      <alignment vertical="center" wrapText="1"/>
    </xf>
    <xf numFmtId="14" fontId="23" fillId="0" borderId="0" xfId="8" applyNumberFormat="1" applyFont="1" applyBorder="1" applyAlignment="1">
      <alignment vertical="center" wrapText="1"/>
    </xf>
    <xf numFmtId="3" fontId="23" fillId="0" borderId="0" xfId="8" applyNumberFormat="1" applyFont="1" applyBorder="1" applyAlignment="1">
      <alignment vertical="center" wrapText="1"/>
    </xf>
    <xf numFmtId="0" fontId="34" fillId="6" borderId="21" xfId="8" applyFont="1" applyFill="1" applyBorder="1" applyAlignment="1">
      <alignment vertical="center" wrapText="1"/>
    </xf>
    <xf numFmtId="0" fontId="34" fillId="0" borderId="21" xfId="8" applyFont="1" applyBorder="1" applyAlignment="1">
      <alignment vertical="center" wrapText="1"/>
    </xf>
    <xf numFmtId="3" fontId="34" fillId="0" borderId="21" xfId="9" applyNumberFormat="1" applyFont="1" applyBorder="1" applyAlignment="1">
      <alignment horizontal="right" vertical="center" wrapText="1"/>
    </xf>
    <xf numFmtId="3" fontId="34" fillId="0" borderId="47" xfId="9" applyNumberFormat="1" applyFont="1" applyBorder="1" applyAlignment="1">
      <alignment horizontal="right" vertical="center" wrapText="1"/>
    </xf>
    <xf numFmtId="0" fontId="23" fillId="0" borderId="18" xfId="0" applyFont="1" applyBorder="1"/>
    <xf numFmtId="3" fontId="23" fillId="0" borderId="18" xfId="0" applyNumberFormat="1" applyFont="1" applyFill="1" applyBorder="1"/>
    <xf numFmtId="3" fontId="23" fillId="0" borderId="18" xfId="0" applyNumberFormat="1" applyFont="1" applyBorder="1"/>
    <xf numFmtId="3" fontId="23" fillId="0" borderId="18" xfId="0" applyNumberFormat="1" applyFont="1" applyBorder="1" applyAlignment="1"/>
    <xf numFmtId="0" fontId="0" fillId="0" borderId="0" xfId="0" applyFill="1"/>
    <xf numFmtId="0" fontId="12" fillId="0" borderId="0" xfId="0" applyFont="1"/>
    <xf numFmtId="3" fontId="0" fillId="0" borderId="0" xfId="0" applyNumberFormat="1"/>
    <xf numFmtId="0" fontId="25" fillId="0" borderId="0" xfId="8" applyFont="1" applyAlignment="1">
      <alignment vertical="center" wrapText="1"/>
    </xf>
    <xf numFmtId="0" fontId="28" fillId="0" borderId="0" xfId="8" applyFont="1" applyAlignment="1">
      <alignment vertical="center" wrapText="1"/>
    </xf>
    <xf numFmtId="0" fontId="25" fillId="0" borderId="0" xfId="8" applyFont="1" applyAlignment="1">
      <alignment horizontal="right" vertical="center" wrapText="1"/>
    </xf>
    <xf numFmtId="0" fontId="26" fillId="2" borderId="1" xfId="8" applyFont="1" applyFill="1" applyBorder="1" applyAlignment="1">
      <alignment vertical="center" wrapText="1"/>
    </xf>
    <xf numFmtId="0" fontId="26" fillId="2" borderId="28" xfId="8" applyFont="1" applyFill="1" applyBorder="1" applyAlignment="1">
      <alignment horizontal="center" vertical="center" wrapText="1"/>
    </xf>
    <xf numFmtId="0" fontId="26" fillId="2" borderId="16" xfId="8" applyFont="1" applyFill="1" applyBorder="1" applyAlignment="1">
      <alignment horizontal="center" vertical="center" wrapText="1"/>
    </xf>
    <xf numFmtId="0" fontId="28" fillId="0" borderId="48" xfId="8" applyFont="1" applyBorder="1" applyAlignment="1">
      <alignment vertical="center" wrapText="1"/>
    </xf>
    <xf numFmtId="0" fontId="28" fillId="0" borderId="73" xfId="8" applyFont="1" applyBorder="1" applyAlignment="1">
      <alignment vertical="center" wrapText="1"/>
    </xf>
    <xf numFmtId="3" fontId="28" fillId="0" borderId="21" xfId="8" applyNumberFormat="1" applyFont="1" applyBorder="1" applyAlignment="1">
      <alignment vertical="center" wrapText="1"/>
    </xf>
    <xf numFmtId="3" fontId="28" fillId="0" borderId="47" xfId="8" applyNumberFormat="1" applyFont="1" applyBorder="1" applyAlignment="1">
      <alignment vertical="center" wrapText="1"/>
    </xf>
    <xf numFmtId="0" fontId="28" fillId="0" borderId="13" xfId="8" applyFont="1" applyBorder="1" applyAlignment="1">
      <alignment vertical="center" wrapText="1"/>
    </xf>
    <xf numFmtId="3" fontId="28" fillId="0" borderId="70" xfId="8" applyNumberFormat="1" applyFont="1" applyBorder="1" applyAlignment="1">
      <alignment vertical="center" wrapText="1"/>
    </xf>
    <xf numFmtId="3" fontId="28" fillId="0" borderId="18" xfId="8" applyNumberFormat="1" applyFont="1" applyBorder="1" applyAlignment="1">
      <alignment vertical="center" wrapText="1"/>
    </xf>
    <xf numFmtId="0" fontId="28" fillId="0" borderId="42" xfId="8" applyFont="1" applyBorder="1" applyAlignment="1">
      <alignment vertical="center" wrapText="1"/>
    </xf>
    <xf numFmtId="3" fontId="28" fillId="0" borderId="74" xfId="8" applyNumberFormat="1" applyFont="1" applyBorder="1" applyAlignment="1">
      <alignment vertical="center" wrapText="1"/>
    </xf>
    <xf numFmtId="3" fontId="28" fillId="0" borderId="22" xfId="8" applyNumberFormat="1" applyFont="1" applyBorder="1" applyAlignment="1">
      <alignment vertical="center" wrapText="1"/>
    </xf>
    <xf numFmtId="0" fontId="26" fillId="3" borderId="1" xfId="8" applyFont="1" applyFill="1" applyBorder="1" applyAlignment="1">
      <alignment vertical="center" wrapText="1"/>
    </xf>
    <xf numFmtId="3" fontId="26" fillId="3" borderId="28" xfId="8" applyNumberFormat="1" applyFont="1" applyFill="1" applyBorder="1" applyAlignment="1">
      <alignment vertical="center" wrapText="1"/>
    </xf>
    <xf numFmtId="3" fontId="26" fillId="3" borderId="16" xfId="8" applyNumberFormat="1" applyFont="1" applyFill="1" applyBorder="1" applyAlignment="1">
      <alignment vertical="center" wrapText="1"/>
    </xf>
    <xf numFmtId="0" fontId="28" fillId="0" borderId="39" xfId="8" applyFont="1" applyBorder="1" applyAlignment="1">
      <alignment vertical="center" wrapText="1"/>
    </xf>
    <xf numFmtId="3" fontId="28" fillId="0" borderId="44" xfId="8" applyNumberFormat="1" applyFont="1" applyBorder="1" applyAlignment="1">
      <alignment vertical="center" wrapText="1"/>
    </xf>
    <xf numFmtId="1" fontId="26" fillId="2" borderId="28" xfId="8" applyNumberFormat="1" applyFont="1" applyFill="1" applyBorder="1" applyAlignment="1">
      <alignment horizontal="center" vertical="center" wrapText="1"/>
    </xf>
    <xf numFmtId="3" fontId="26" fillId="2" borderId="16" xfId="8" applyNumberFormat="1" applyFont="1" applyFill="1" applyBorder="1" applyAlignment="1">
      <alignment horizontal="center" vertical="center" wrapText="1"/>
    </xf>
    <xf numFmtId="3" fontId="28" fillId="0" borderId="73" xfId="8" applyNumberFormat="1" applyFont="1" applyBorder="1" applyAlignment="1">
      <alignment vertical="center" wrapText="1"/>
    </xf>
    <xf numFmtId="3" fontId="28" fillId="0" borderId="0" xfId="8" applyNumberFormat="1" applyFont="1" applyAlignment="1">
      <alignment vertical="center" wrapText="1"/>
    </xf>
    <xf numFmtId="3" fontId="25" fillId="0" borderId="0" xfId="8" applyNumberFormat="1" applyFont="1" applyAlignment="1">
      <alignment horizontal="right" vertical="center" wrapText="1"/>
    </xf>
    <xf numFmtId="0" fontId="0" fillId="0" borderId="0" xfId="0" applyAlignment="1">
      <alignment horizontal="center"/>
    </xf>
    <xf numFmtId="0" fontId="3" fillId="0" borderId="5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4" fillId="0" borderId="0" xfId="5" applyFont="1" applyAlignment="1">
      <alignment horizontal="center" vertical="center" wrapText="1"/>
    </xf>
    <xf numFmtId="0" fontId="0" fillId="0" borderId="0" xfId="0"/>
    <xf numFmtId="0" fontId="2" fillId="0" borderId="19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4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8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8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/>
    </xf>
    <xf numFmtId="0" fontId="3" fillId="0" borderId="55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2" fillId="0" borderId="56" xfId="0" applyFont="1" applyFill="1" applyBorder="1" applyAlignment="1">
      <alignment horizontal="left" vertical="center"/>
    </xf>
    <xf numFmtId="0" fontId="2" fillId="0" borderId="56" xfId="0" applyFont="1" applyFill="1" applyBorder="1" applyAlignment="1">
      <alignment vertical="center"/>
    </xf>
    <xf numFmtId="3" fontId="2" fillId="0" borderId="56" xfId="0" applyNumberFormat="1" applyFont="1" applyFill="1" applyBorder="1" applyAlignment="1">
      <alignment vertical="center"/>
    </xf>
    <xf numFmtId="0" fontId="2" fillId="0" borderId="40" xfId="0" applyFont="1" applyFill="1" applyBorder="1" applyAlignment="1">
      <alignment vertical="center"/>
    </xf>
    <xf numFmtId="0" fontId="31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3" fontId="16" fillId="0" borderId="18" xfId="0" applyNumberFormat="1" applyFont="1" applyBorder="1"/>
    <xf numFmtId="3" fontId="16" fillId="0" borderId="18" xfId="0" applyNumberFormat="1" applyFont="1" applyFill="1" applyBorder="1"/>
    <xf numFmtId="0" fontId="16" fillId="0" borderId="39" xfId="0" applyFont="1" applyFill="1" applyBorder="1" applyAlignment="1">
      <alignment horizontal="center" vertical="center" wrapText="1"/>
    </xf>
    <xf numFmtId="0" fontId="16" fillId="3" borderId="64" xfId="0" applyFont="1" applyFill="1" applyBorder="1" applyAlignment="1">
      <alignment vertical="center" wrapText="1"/>
    </xf>
    <xf numFmtId="0" fontId="16" fillId="5" borderId="63" xfId="0" applyFont="1" applyFill="1" applyBorder="1" applyAlignment="1">
      <alignment vertical="center" wrapText="1"/>
    </xf>
    <xf numFmtId="0" fontId="16" fillId="5" borderId="64" xfId="0" applyFont="1" applyFill="1" applyBorder="1" applyAlignment="1">
      <alignment vertical="center" wrapText="1"/>
    </xf>
    <xf numFmtId="3" fontId="16" fillId="3" borderId="64" xfId="0" applyNumberFormat="1" applyFont="1" applyFill="1" applyBorder="1" applyAlignment="1">
      <alignment vertical="center" wrapText="1"/>
    </xf>
    <xf numFmtId="0" fontId="16" fillId="2" borderId="6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49" fontId="16" fillId="0" borderId="18" xfId="0" applyNumberFormat="1" applyFont="1" applyFill="1" applyBorder="1"/>
    <xf numFmtId="0" fontId="16" fillId="0" borderId="18" xfId="0" applyFont="1" applyFill="1" applyBorder="1"/>
    <xf numFmtId="3" fontId="16" fillId="0" borderId="36" xfId="0" applyNumberFormat="1" applyFont="1" applyFill="1" applyBorder="1"/>
    <xf numFmtId="49" fontId="16" fillId="0" borderId="18" xfId="0" applyNumberFormat="1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49" fontId="16" fillId="0" borderId="18" xfId="0" applyNumberFormat="1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3" fontId="16" fillId="0" borderId="38" xfId="0" applyNumberFormat="1" applyFont="1" applyFill="1" applyBorder="1"/>
    <xf numFmtId="0" fontId="16" fillId="0" borderId="0" xfId="0" applyFont="1" applyFill="1" applyBorder="1" applyAlignment="1">
      <alignment vertical="center" wrapText="1"/>
    </xf>
    <xf numFmtId="3" fontId="16" fillId="0" borderId="0" xfId="0" applyNumberFormat="1" applyFont="1" applyFill="1" applyBorder="1" applyAlignment="1">
      <alignment vertical="center" wrapText="1"/>
    </xf>
    <xf numFmtId="0" fontId="16" fillId="0" borderId="6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left" vertical="center" wrapText="1"/>
    </xf>
    <xf numFmtId="0" fontId="16" fillId="0" borderId="46" xfId="0" applyFont="1" applyFill="1" applyBorder="1" applyAlignment="1">
      <alignment horizontal="center" vertical="center" wrapText="1"/>
    </xf>
    <xf numFmtId="3" fontId="16" fillId="0" borderId="35" xfId="0" applyNumberFormat="1" applyFont="1" applyFill="1" applyBorder="1" applyAlignment="1">
      <alignment vertical="center" wrapText="1"/>
    </xf>
    <xf numFmtId="0" fontId="16" fillId="0" borderId="46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3" fontId="16" fillId="0" borderId="71" xfId="0" applyNumberFormat="1" applyFont="1" applyFill="1" applyBorder="1" applyAlignment="1">
      <alignment vertical="center" wrapText="1"/>
    </xf>
    <xf numFmtId="0" fontId="16" fillId="5" borderId="17" xfId="0" applyFont="1" applyFill="1" applyBorder="1" applyAlignment="1">
      <alignment vertical="center" wrapText="1"/>
    </xf>
    <xf numFmtId="3" fontId="16" fillId="3" borderId="17" xfId="0" applyNumberFormat="1" applyFont="1" applyFill="1" applyBorder="1" applyAlignment="1">
      <alignment vertical="center" wrapText="1"/>
    </xf>
    <xf numFmtId="3" fontId="16" fillId="3" borderId="56" xfId="0" applyNumberFormat="1" applyFont="1" applyFill="1" applyBorder="1" applyAlignment="1">
      <alignment vertical="center" wrapText="1"/>
    </xf>
    <xf numFmtId="3" fontId="16" fillId="3" borderId="62" xfId="0" applyNumberFormat="1" applyFont="1" applyFill="1" applyBorder="1" applyAlignment="1">
      <alignment vertical="center" wrapText="1"/>
    </xf>
    <xf numFmtId="0" fontId="33" fillId="0" borderId="0" xfId="8" applyFont="1" applyAlignment="1">
      <alignment horizontal="center" vertical="center"/>
    </xf>
    <xf numFmtId="49" fontId="0" fillId="0" borderId="0" xfId="0" applyNumberFormat="1" applyAlignment="1">
      <alignment horizontal="right"/>
    </xf>
    <xf numFmtId="3" fontId="0" fillId="0" borderId="21" xfId="0" applyNumberFormat="1" applyBorder="1"/>
    <xf numFmtId="3" fontId="0" fillId="0" borderId="47" xfId="0" applyNumberFormat="1" applyBorder="1"/>
    <xf numFmtId="3" fontId="0" fillId="0" borderId="18" xfId="0" applyNumberFormat="1" applyBorder="1"/>
    <xf numFmtId="3" fontId="0" fillId="0" borderId="14" xfId="0" applyNumberFormat="1" applyBorder="1"/>
    <xf numFmtId="3" fontId="0" fillId="0" borderId="40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0" fillId="0" borderId="16" xfId="0" applyNumberFormat="1" applyBorder="1"/>
    <xf numFmtId="3" fontId="0" fillId="0" borderId="56" xfId="0" applyNumberFormat="1" applyBorder="1"/>
    <xf numFmtId="3" fontId="0" fillId="0" borderId="26" xfId="0" applyNumberFormat="1" applyBorder="1"/>
    <xf numFmtId="3" fontId="0" fillId="0" borderId="41" xfId="0" applyNumberFormat="1" applyBorder="1"/>
    <xf numFmtId="3" fontId="0" fillId="0" borderId="12" xfId="0" applyNumberFormat="1" applyBorder="1"/>
    <xf numFmtId="3" fontId="0" fillId="0" borderId="22" xfId="0" applyNumberFormat="1" applyBorder="1"/>
    <xf numFmtId="3" fontId="0" fillId="0" borderId="51" xfId="0" applyNumberFormat="1" applyBorder="1"/>
    <xf numFmtId="3" fontId="0" fillId="0" borderId="50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vertical="center"/>
    </xf>
    <xf numFmtId="0" fontId="7" fillId="0" borderId="42" xfId="0" applyFont="1" applyFill="1" applyBorder="1" applyAlignment="1">
      <alignment horizontal="left" vertical="center"/>
    </xf>
    <xf numFmtId="0" fontId="7" fillId="0" borderId="32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vertical="center"/>
    </xf>
    <xf numFmtId="0" fontId="1" fillId="0" borderId="40" xfId="0" applyFont="1" applyFill="1" applyBorder="1" applyAlignment="1">
      <alignment horizontal="left" vertical="center"/>
    </xf>
    <xf numFmtId="0" fontId="7" fillId="0" borderId="40" xfId="0" applyFont="1" applyFill="1" applyBorder="1" applyAlignment="1">
      <alignment vertical="center"/>
    </xf>
    <xf numFmtId="0" fontId="1" fillId="0" borderId="48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3" fontId="8" fillId="0" borderId="18" xfId="0" applyNumberFormat="1" applyFont="1" applyBorder="1"/>
    <xf numFmtId="3" fontId="8" fillId="0" borderId="14" xfId="0" applyNumberFormat="1" applyFont="1" applyBorder="1"/>
    <xf numFmtId="0" fontId="1" fillId="0" borderId="55" xfId="0" applyFont="1" applyFill="1" applyBorder="1" applyAlignment="1">
      <alignment horizontal="left" vertical="center"/>
    </xf>
    <xf numFmtId="0" fontId="1" fillId="0" borderId="55" xfId="0" applyFont="1" applyFill="1" applyBorder="1" applyAlignment="1">
      <alignment vertical="center"/>
    </xf>
    <xf numFmtId="0" fontId="7" fillId="0" borderId="56" xfId="0" applyFont="1" applyFill="1" applyBorder="1" applyAlignment="1">
      <alignment horizontal="left" vertical="center"/>
    </xf>
    <xf numFmtId="0" fontId="7" fillId="0" borderId="5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7" fillId="0" borderId="4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48" xfId="0" applyFont="1" applyFill="1" applyBorder="1" applyAlignment="1">
      <alignment vertical="center"/>
    </xf>
    <xf numFmtId="0" fontId="8" fillId="0" borderId="55" xfId="0" applyFont="1" applyBorder="1"/>
    <xf numFmtId="3" fontId="8" fillId="0" borderId="21" xfId="0" applyNumberFormat="1" applyFont="1" applyBorder="1"/>
    <xf numFmtId="3" fontId="8" fillId="0" borderId="47" xfId="0" applyNumberFormat="1" applyFont="1" applyBorder="1"/>
    <xf numFmtId="3" fontId="8" fillId="0" borderId="40" xfId="0" applyNumberFormat="1" applyFont="1" applyBorder="1"/>
    <xf numFmtId="3" fontId="8" fillId="0" borderId="27" xfId="0" applyNumberFormat="1" applyFont="1" applyBorder="1"/>
    <xf numFmtId="3" fontId="8" fillId="0" borderId="28" xfId="0" applyNumberFormat="1" applyFont="1" applyBorder="1"/>
    <xf numFmtId="3" fontId="8" fillId="0" borderId="16" xfId="0" applyNumberFormat="1" applyFont="1" applyBorder="1"/>
    <xf numFmtId="3" fontId="1" fillId="0" borderId="0" xfId="0" applyNumberFormat="1" applyFont="1" applyFill="1" applyBorder="1" applyAlignment="1">
      <alignment vertical="center"/>
    </xf>
    <xf numFmtId="3" fontId="8" fillId="0" borderId="0" xfId="0" applyNumberFormat="1" applyFont="1"/>
    <xf numFmtId="3" fontId="7" fillId="0" borderId="56" xfId="0" applyNumberFormat="1" applyFont="1" applyFill="1" applyBorder="1" applyAlignment="1">
      <alignment vertical="center"/>
    </xf>
    <xf numFmtId="3" fontId="8" fillId="0" borderId="56" xfId="0" applyNumberFormat="1" applyFont="1" applyBorder="1"/>
    <xf numFmtId="3" fontId="8" fillId="0" borderId="26" xfId="0" applyNumberFormat="1" applyFont="1" applyBorder="1"/>
    <xf numFmtId="3" fontId="8" fillId="0" borderId="41" xfId="0" applyNumberFormat="1" applyFont="1" applyBorder="1"/>
    <xf numFmtId="3" fontId="8" fillId="0" borderId="12" xfId="0" applyNumberFormat="1" applyFont="1" applyBorder="1"/>
    <xf numFmtId="3" fontId="8" fillId="0" borderId="22" xfId="0" applyNumberFormat="1" applyFont="1" applyBorder="1"/>
    <xf numFmtId="3" fontId="8" fillId="0" borderId="51" xfId="0" applyNumberFormat="1" applyFont="1" applyBorder="1"/>
    <xf numFmtId="3" fontId="8" fillId="0" borderId="50" xfId="0" applyNumberFormat="1" applyFont="1" applyBorder="1"/>
    <xf numFmtId="0" fontId="3" fillId="0" borderId="57" xfId="0" applyFont="1" applyFill="1" applyBorder="1" applyAlignment="1">
      <alignment horizontal="center" vertical="center"/>
    </xf>
    <xf numFmtId="3" fontId="7" fillId="0" borderId="0" xfId="0" applyNumberFormat="1" applyFont="1"/>
    <xf numFmtId="3" fontId="3" fillId="0" borderId="57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0" fillId="0" borderId="55" xfId="0" applyNumberFormat="1" applyBorder="1"/>
    <xf numFmtId="0" fontId="3" fillId="0" borderId="57" xfId="0" applyFont="1" applyFill="1" applyBorder="1" applyAlignment="1">
      <alignment horizontal="center" vertical="center"/>
    </xf>
    <xf numFmtId="49" fontId="0" fillId="0" borderId="0" xfId="0" applyNumberFormat="1"/>
    <xf numFmtId="0" fontId="4" fillId="0" borderId="1" xfId="0" applyFont="1" applyFill="1" applyBorder="1" applyAlignment="1">
      <alignment horizontal="left" vertical="center"/>
    </xf>
    <xf numFmtId="0" fontId="39" fillId="0" borderId="0" xfId="0" applyFont="1"/>
    <xf numFmtId="3" fontId="0" fillId="0" borderId="0" xfId="0" applyNumberFormat="1" applyBorder="1"/>
    <xf numFmtId="3" fontId="8" fillId="0" borderId="18" xfId="0" applyNumberFormat="1" applyFont="1" applyFill="1" applyBorder="1"/>
    <xf numFmtId="0" fontId="2" fillId="0" borderId="0" xfId="0" applyFont="1" applyFill="1" applyBorder="1" applyAlignment="1">
      <alignment vertical="center"/>
    </xf>
    <xf numFmtId="3" fontId="0" fillId="0" borderId="18" xfId="0" applyNumberFormat="1" applyFill="1" applyBorder="1"/>
    <xf numFmtId="3" fontId="0" fillId="0" borderId="40" xfId="0" applyNumberFormat="1" applyFill="1" applyBorder="1"/>
    <xf numFmtId="0" fontId="3" fillId="0" borderId="57" xfId="0" applyFont="1" applyFill="1" applyBorder="1" applyAlignment="1">
      <alignment horizontal="center" vertical="center"/>
    </xf>
    <xf numFmtId="3" fontId="31" fillId="0" borderId="0" xfId="0" applyNumberFormat="1" applyFont="1"/>
    <xf numFmtId="3" fontId="16" fillId="2" borderId="17" xfId="0" applyNumberFormat="1" applyFont="1" applyFill="1" applyBorder="1" applyAlignment="1">
      <alignment horizontal="center" vertical="center" wrapText="1"/>
    </xf>
    <xf numFmtId="3" fontId="16" fillId="0" borderId="23" xfId="0" applyNumberFormat="1" applyFont="1" applyFill="1" applyBorder="1" applyAlignment="1">
      <alignment horizontal="center" vertical="center" wrapText="1"/>
    </xf>
    <xf numFmtId="3" fontId="31" fillId="0" borderId="18" xfId="0" applyNumberFormat="1" applyFont="1" applyBorder="1"/>
    <xf numFmtId="3" fontId="16" fillId="2" borderId="61" xfId="0" applyNumberFormat="1" applyFont="1" applyFill="1" applyBorder="1" applyAlignment="1">
      <alignment horizontal="center" vertical="center" wrapText="1"/>
    </xf>
    <xf numFmtId="3" fontId="16" fillId="0" borderId="35" xfId="0" applyNumberFormat="1" applyFont="1" applyFill="1" applyBorder="1" applyAlignment="1">
      <alignment horizontal="center" vertical="center" wrapText="1"/>
    </xf>
    <xf numFmtId="3" fontId="16" fillId="0" borderId="17" xfId="0" applyNumberFormat="1" applyFont="1" applyFill="1" applyBorder="1" applyAlignment="1">
      <alignment horizontal="center" vertical="center" wrapText="1"/>
    </xf>
    <xf numFmtId="3" fontId="31" fillId="0" borderId="64" xfId="0" applyNumberFormat="1" applyFont="1" applyBorder="1"/>
    <xf numFmtId="3" fontId="31" fillId="0" borderId="18" xfId="0" applyNumberFormat="1" applyFont="1" applyFill="1" applyBorder="1"/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75" xfId="0" applyNumberFormat="1" applyFont="1" applyFill="1" applyBorder="1" applyAlignment="1">
      <alignment horizontal="center" vertical="center" wrapText="1"/>
    </xf>
    <xf numFmtId="3" fontId="3" fillId="0" borderId="64" xfId="0" applyNumberFormat="1" applyFont="1" applyFill="1" applyBorder="1" applyAlignment="1">
      <alignment horizontal="center" vertical="center" wrapText="1"/>
    </xf>
    <xf numFmtId="3" fontId="0" fillId="0" borderId="4" xfId="0" applyNumberFormat="1" applyBorder="1"/>
    <xf numFmtId="3" fontId="0" fillId="0" borderId="34" xfId="0" applyNumberFormat="1" applyBorder="1"/>
    <xf numFmtId="3" fontId="0" fillId="0" borderId="48" xfId="0" applyNumberFormat="1" applyBorder="1"/>
    <xf numFmtId="3" fontId="0" fillId="0" borderId="11" xfId="0" applyNumberFormat="1" applyBorder="1"/>
    <xf numFmtId="3" fontId="0" fillId="0" borderId="44" xfId="0" applyNumberFormat="1" applyBorder="1"/>
    <xf numFmtId="3" fontId="0" fillId="0" borderId="13" xfId="0" applyNumberFormat="1" applyBorder="1"/>
    <xf numFmtId="3" fontId="0" fillId="0" borderId="7" xfId="0" applyNumberFormat="1" applyBorder="1"/>
    <xf numFmtId="3" fontId="0" fillId="0" borderId="73" xfId="0" applyNumberFormat="1" applyBorder="1"/>
    <xf numFmtId="3" fontId="0" fillId="0" borderId="69" xfId="0" applyNumberFormat="1" applyBorder="1"/>
    <xf numFmtId="3" fontId="0" fillId="0" borderId="76" xfId="0" applyNumberFormat="1" applyBorder="1"/>
    <xf numFmtId="0" fontId="21" fillId="0" borderId="0" xfId="10" applyFill="1"/>
    <xf numFmtId="3" fontId="39" fillId="0" borderId="28" xfId="0" applyNumberFormat="1" applyFont="1" applyFill="1" applyBorder="1"/>
    <xf numFmtId="3" fontId="39" fillId="0" borderId="21" xfId="0" applyNumberFormat="1" applyFont="1" applyFill="1" applyBorder="1"/>
    <xf numFmtId="3" fontId="39" fillId="0" borderId="18" xfId="0" applyNumberFormat="1" applyFont="1" applyFill="1" applyBorder="1"/>
    <xf numFmtId="3" fontId="39" fillId="0" borderId="40" xfId="0" applyNumberFormat="1" applyFont="1" applyFill="1" applyBorder="1"/>
    <xf numFmtId="3" fontId="39" fillId="0" borderId="51" xfId="0" applyNumberFormat="1" applyFont="1" applyFill="1" applyBorder="1"/>
    <xf numFmtId="3" fontId="39" fillId="0" borderId="22" xfId="0" applyNumberFormat="1" applyFont="1" applyFill="1" applyBorder="1"/>
    <xf numFmtId="3" fontId="39" fillId="0" borderId="0" xfId="0" applyNumberFormat="1" applyFont="1" applyFill="1"/>
    <xf numFmtId="3" fontId="4" fillId="0" borderId="0" xfId="0" applyNumberFormat="1" applyFont="1" applyFill="1" applyBorder="1" applyAlignment="1">
      <alignment vertical="center"/>
    </xf>
    <xf numFmtId="3" fontId="39" fillId="0" borderId="0" xfId="0" applyNumberFormat="1" applyFont="1" applyFill="1" applyBorder="1"/>
    <xf numFmtId="3" fontId="39" fillId="0" borderId="56" xfId="0" applyNumberFormat="1" applyFont="1" applyFill="1" applyBorder="1"/>
    <xf numFmtId="3" fontId="5" fillId="0" borderId="56" xfId="0" applyNumberFormat="1" applyFont="1" applyFill="1" applyBorder="1" applyAlignment="1">
      <alignment vertical="center"/>
    </xf>
    <xf numFmtId="3" fontId="39" fillId="0" borderId="41" xfId="0" applyNumberFormat="1" applyFont="1" applyFill="1" applyBorder="1"/>
    <xf numFmtId="3" fontId="31" fillId="0" borderId="23" xfId="0" applyNumberFormat="1" applyFont="1" applyBorder="1" applyAlignment="1">
      <alignment vertical="center"/>
    </xf>
    <xf numFmtId="0" fontId="23" fillId="0" borderId="0" xfId="0" applyFont="1" applyBorder="1"/>
    <xf numFmtId="0" fontId="23" fillId="0" borderId="18" xfId="0" applyFont="1" applyFill="1" applyBorder="1"/>
    <xf numFmtId="0" fontId="23" fillId="9" borderId="18" xfId="0" applyFont="1" applyFill="1" applyBorder="1"/>
    <xf numFmtId="3" fontId="23" fillId="9" borderId="18" xfId="0" applyNumberFormat="1" applyFont="1" applyFill="1" applyBorder="1"/>
    <xf numFmtId="3" fontId="16" fillId="3" borderId="7" xfId="0" applyNumberFormat="1" applyFont="1" applyFill="1" applyBorder="1" applyAlignment="1">
      <alignment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3" fontId="23" fillId="0" borderId="18" xfId="0" applyNumberFormat="1" applyFont="1" applyBorder="1" applyAlignment="1">
      <alignment horizontal="right" vertical="center" wrapText="1"/>
    </xf>
    <xf numFmtId="3" fontId="23" fillId="0" borderId="18" xfId="0" applyNumberFormat="1" applyFont="1" applyFill="1" applyBorder="1" applyAlignment="1">
      <alignment horizontal="right" vertical="center" wrapText="1"/>
    </xf>
    <xf numFmtId="0" fontId="24" fillId="2" borderId="18" xfId="0" applyFont="1" applyFill="1" applyBorder="1" applyAlignment="1">
      <alignment horizontal="center" vertical="center" wrapText="1"/>
    </xf>
    <xf numFmtId="3" fontId="24" fillId="10" borderId="18" xfId="0" applyNumberFormat="1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horizontal="center" vertical="center" wrapText="1"/>
    </xf>
    <xf numFmtId="3" fontId="23" fillId="0" borderId="18" xfId="0" applyNumberFormat="1" applyFont="1" applyFill="1" applyBorder="1" applyAlignment="1">
      <alignment horizontal="right"/>
    </xf>
    <xf numFmtId="0" fontId="24" fillId="0" borderId="18" xfId="0" applyFont="1" applyFill="1" applyBorder="1" applyAlignment="1">
      <alignment vertical="center" wrapText="1"/>
    </xf>
    <xf numFmtId="3" fontId="24" fillId="2" borderId="18" xfId="0" applyNumberFormat="1" applyFont="1" applyFill="1" applyBorder="1" applyAlignment="1">
      <alignment horizontal="center" vertical="center" wrapText="1"/>
    </xf>
    <xf numFmtId="3" fontId="24" fillId="0" borderId="18" xfId="0" applyNumberFormat="1" applyFont="1" applyBorder="1" applyAlignment="1">
      <alignment horizontal="right" vertical="center" wrapText="1"/>
    </xf>
    <xf numFmtId="3" fontId="24" fillId="0" borderId="18" xfId="0" applyNumberFormat="1" applyFont="1" applyFill="1" applyBorder="1" applyAlignment="1">
      <alignment horizontal="right" vertical="center" wrapText="1"/>
    </xf>
    <xf numFmtId="3" fontId="34" fillId="10" borderId="18" xfId="0" applyNumberFormat="1" applyFont="1" applyFill="1" applyBorder="1" applyAlignment="1">
      <alignment horizontal="right" vertical="center" wrapText="1"/>
    </xf>
    <xf numFmtId="0" fontId="30" fillId="0" borderId="78" xfId="0" applyFont="1" applyBorder="1"/>
    <xf numFmtId="0" fontId="0" fillId="0" borderId="78" xfId="0" applyBorder="1"/>
    <xf numFmtId="0" fontId="0" fillId="0" borderId="78" xfId="0" applyBorder="1" applyAlignment="1">
      <alignment wrapText="1"/>
    </xf>
    <xf numFmtId="3" fontId="0" fillId="0" borderId="78" xfId="0" applyNumberFormat="1" applyBorder="1"/>
    <xf numFmtId="4" fontId="0" fillId="0" borderId="78" xfId="0" applyNumberFormat="1" applyBorder="1"/>
    <xf numFmtId="3" fontId="0" fillId="8" borderId="78" xfId="0" applyNumberFormat="1" applyFill="1" applyBorder="1"/>
    <xf numFmtId="3" fontId="40" fillId="0" borderId="78" xfId="0" applyNumberFormat="1" applyFont="1" applyBorder="1"/>
    <xf numFmtId="0" fontId="30" fillId="11" borderId="78" xfId="0" applyFont="1" applyFill="1" applyBorder="1"/>
    <xf numFmtId="3" fontId="30" fillId="11" borderId="78" xfId="0" applyNumberFormat="1" applyFont="1" applyFill="1" applyBorder="1"/>
    <xf numFmtId="0" fontId="0" fillId="11" borderId="78" xfId="0" applyFill="1" applyBorder="1"/>
    <xf numFmtId="165" fontId="0" fillId="0" borderId="78" xfId="0" applyNumberFormat="1" applyBorder="1"/>
    <xf numFmtId="0" fontId="9" fillId="0" borderId="78" xfId="0" applyFont="1" applyBorder="1"/>
    <xf numFmtId="3" fontId="9" fillId="0" borderId="78" xfId="0" applyNumberFormat="1" applyFont="1" applyBorder="1"/>
    <xf numFmtId="0" fontId="37" fillId="0" borderId="78" xfId="0" applyFont="1" applyBorder="1"/>
    <xf numFmtId="3" fontId="37" fillId="0" borderId="78" xfId="0" applyNumberFormat="1" applyFont="1" applyBorder="1"/>
    <xf numFmtId="3" fontId="0" fillId="11" borderId="78" xfId="0" applyNumberFormat="1" applyFill="1" applyBorder="1"/>
    <xf numFmtId="3" fontId="30" fillId="0" borderId="78" xfId="0" applyNumberFormat="1" applyFont="1" applyBorder="1"/>
    <xf numFmtId="165" fontId="0" fillId="0" borderId="0" xfId="0" applyNumberFormat="1"/>
    <xf numFmtId="0" fontId="1" fillId="0" borderId="0" xfId="0" applyFont="1" applyAlignment="1">
      <alignment horizontal="center"/>
    </xf>
    <xf numFmtId="0" fontId="3" fillId="0" borderId="57" xfId="0" applyFont="1" applyFill="1" applyBorder="1" applyAlignment="1">
      <alignment horizontal="center" vertical="center"/>
    </xf>
    <xf numFmtId="3" fontId="0" fillId="0" borderId="21" xfId="0" applyNumberFormat="1" applyFill="1" applyBorder="1"/>
    <xf numFmtId="3" fontId="39" fillId="0" borderId="18" xfId="0" applyNumberFormat="1" applyFont="1" applyBorder="1"/>
    <xf numFmtId="3" fontId="0" fillId="0" borderId="47" xfId="0" applyNumberFormat="1" applyFill="1" applyBorder="1"/>
    <xf numFmtId="3" fontId="13" fillId="0" borderId="69" xfId="1" applyNumberFormat="1" applyFont="1" applyFill="1" applyBorder="1"/>
    <xf numFmtId="3" fontId="6" fillId="12" borderId="17" xfId="1" applyNumberFormat="1" applyFont="1" applyFill="1" applyBorder="1" applyAlignment="1">
      <alignment horizontal="center" vertical="center" wrapText="1"/>
    </xf>
    <xf numFmtId="3" fontId="6" fillId="12" borderId="17" xfId="1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4" fillId="0" borderId="58" xfId="0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0" fontId="17" fillId="0" borderId="0" xfId="4" applyFont="1" applyBorder="1" applyAlignment="1">
      <alignment horizontal="center" vertical="center" wrapText="1"/>
    </xf>
    <xf numFmtId="3" fontId="39" fillId="0" borderId="30" xfId="0" applyNumberFormat="1" applyFont="1" applyFill="1" applyBorder="1"/>
    <xf numFmtId="3" fontId="39" fillId="0" borderId="19" xfId="0" applyNumberFormat="1" applyFont="1" applyFill="1" applyBorder="1"/>
    <xf numFmtId="3" fontId="39" fillId="0" borderId="73" xfId="0" applyNumberFormat="1" applyFont="1" applyFill="1" applyBorder="1"/>
    <xf numFmtId="3" fontId="39" fillId="0" borderId="70" xfId="0" applyNumberFormat="1" applyFont="1" applyFill="1" applyBorder="1"/>
    <xf numFmtId="3" fontId="39" fillId="0" borderId="47" xfId="0" applyNumberFormat="1" applyFont="1" applyFill="1" applyBorder="1"/>
    <xf numFmtId="3" fontId="39" fillId="0" borderId="7" xfId="0" applyNumberFormat="1" applyFont="1" applyFill="1" applyBorder="1"/>
    <xf numFmtId="3" fontId="39" fillId="0" borderId="27" xfId="0" applyNumberFormat="1" applyFont="1" applyFill="1" applyBorder="1"/>
    <xf numFmtId="3" fontId="4" fillId="0" borderId="16" xfId="0" applyNumberFormat="1" applyFont="1" applyFill="1" applyBorder="1" applyAlignment="1">
      <alignment horizontal="center" vertical="center"/>
    </xf>
    <xf numFmtId="3" fontId="39" fillId="0" borderId="34" xfId="0" applyNumberFormat="1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4" fillId="0" borderId="51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vertical="center"/>
    </xf>
    <xf numFmtId="0" fontId="3" fillId="0" borderId="75" xfId="0" applyFont="1" applyFill="1" applyBorder="1" applyAlignment="1">
      <alignment vertical="center"/>
    </xf>
    <xf numFmtId="3" fontId="39" fillId="0" borderId="16" xfId="0" applyNumberFormat="1" applyFont="1" applyFill="1" applyBorder="1"/>
    <xf numFmtId="0" fontId="3" fillId="0" borderId="11" xfId="0" applyFont="1" applyFill="1" applyBorder="1" applyAlignment="1">
      <alignment vertical="center"/>
    </xf>
    <xf numFmtId="0" fontId="2" fillId="0" borderId="71" xfId="0" applyFont="1" applyFill="1" applyBorder="1" applyAlignment="1">
      <alignment vertical="center"/>
    </xf>
    <xf numFmtId="3" fontId="39" fillId="0" borderId="50" xfId="0" applyNumberFormat="1" applyFont="1" applyFill="1" applyBorder="1"/>
    <xf numFmtId="3" fontId="39" fillId="0" borderId="12" xfId="0" applyNumberFormat="1" applyFont="1" applyFill="1" applyBorder="1"/>
    <xf numFmtId="3" fontId="39" fillId="0" borderId="8" xfId="0" applyNumberFormat="1" applyFont="1" applyFill="1" applyBorder="1"/>
    <xf numFmtId="3" fontId="39" fillId="0" borderId="4" xfId="0" applyNumberFormat="1" applyFont="1" applyFill="1" applyBorder="1"/>
    <xf numFmtId="3" fontId="39" fillId="0" borderId="26" xfId="0" applyNumberFormat="1" applyFont="1" applyFill="1" applyBorder="1"/>
    <xf numFmtId="3" fontId="4" fillId="0" borderId="41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3" fontId="4" fillId="0" borderId="50" xfId="0" applyNumberFormat="1" applyFont="1" applyFill="1" applyBorder="1" applyAlignment="1">
      <alignment horizontal="center" vertical="center"/>
    </xf>
    <xf numFmtId="0" fontId="41" fillId="0" borderId="0" xfId="0" applyFont="1"/>
    <xf numFmtId="0" fontId="24" fillId="0" borderId="0" xfId="0" applyFont="1" applyBorder="1" applyAlignment="1">
      <alignment horizontal="center" vertical="center" wrapText="1"/>
    </xf>
    <xf numFmtId="0" fontId="0" fillId="0" borderId="0" xfId="0" applyBorder="1"/>
    <xf numFmtId="3" fontId="39" fillId="0" borderId="47" xfId="0" applyNumberFormat="1" applyFont="1" applyBorder="1"/>
    <xf numFmtId="3" fontId="0" fillId="0" borderId="79" xfId="0" applyNumberFormat="1" applyBorder="1"/>
    <xf numFmtId="3" fontId="0" fillId="0" borderId="1" xfId="0" applyNumberFormat="1" applyBorder="1"/>
    <xf numFmtId="3" fontId="0" fillId="0" borderId="72" xfId="0" applyNumberFormat="1" applyBorder="1"/>
    <xf numFmtId="0" fontId="7" fillId="0" borderId="0" xfId="0" applyFont="1" applyBorder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56" xfId="0" applyBorder="1"/>
    <xf numFmtId="3" fontId="0" fillId="0" borderId="27" xfId="0" applyNumberFormat="1" applyFill="1" applyBorder="1"/>
    <xf numFmtId="3" fontId="7" fillId="0" borderId="21" xfId="0" applyNumberFormat="1" applyFont="1" applyBorder="1"/>
    <xf numFmtId="3" fontId="7" fillId="0" borderId="47" xfId="0" applyNumberFormat="1" applyFont="1" applyBorder="1"/>
    <xf numFmtId="3" fontId="7" fillId="0" borderId="18" xfId="0" applyNumberFormat="1" applyFont="1" applyBorder="1"/>
    <xf numFmtId="3" fontId="7" fillId="0" borderId="14" xfId="0" applyNumberFormat="1" applyFont="1" applyBorder="1"/>
    <xf numFmtId="3" fontId="7" fillId="0" borderId="40" xfId="0" applyNumberFormat="1" applyFont="1" applyBorder="1"/>
    <xf numFmtId="3" fontId="7" fillId="0" borderId="27" xfId="0" applyNumberFormat="1" applyFont="1" applyBorder="1"/>
    <xf numFmtId="3" fontId="7" fillId="0" borderId="28" xfId="0" applyNumberFormat="1" applyFont="1" applyBorder="1"/>
    <xf numFmtId="3" fontId="7" fillId="0" borderId="16" xfId="0" applyNumberFormat="1" applyFont="1" applyBorder="1"/>
    <xf numFmtId="3" fontId="7" fillId="0" borderId="56" xfId="0" applyNumberFormat="1" applyFont="1" applyBorder="1"/>
    <xf numFmtId="3" fontId="7" fillId="0" borderId="26" xfId="0" applyNumberFormat="1" applyFont="1" applyBorder="1"/>
    <xf numFmtId="3" fontId="7" fillId="0" borderId="18" xfId="0" applyNumberFormat="1" applyFont="1" applyFill="1" applyBorder="1"/>
    <xf numFmtId="3" fontId="7" fillId="0" borderId="41" xfId="0" applyNumberFormat="1" applyFont="1" applyBorder="1"/>
    <xf numFmtId="3" fontId="7" fillId="0" borderId="12" xfId="0" applyNumberFormat="1" applyFont="1" applyBorder="1"/>
    <xf numFmtId="3" fontId="7" fillId="0" borderId="22" xfId="0" applyNumberFormat="1" applyFont="1" applyBorder="1"/>
    <xf numFmtId="3" fontId="7" fillId="0" borderId="51" xfId="0" applyNumberFormat="1" applyFont="1" applyBorder="1"/>
    <xf numFmtId="3" fontId="7" fillId="0" borderId="50" xfId="0" applyNumberFormat="1" applyFont="1" applyBorder="1"/>
    <xf numFmtId="0" fontId="7" fillId="0" borderId="55" xfId="0" applyFont="1" applyBorder="1"/>
    <xf numFmtId="3" fontId="44" fillId="0" borderId="21" xfId="0" applyNumberFormat="1" applyFont="1" applyBorder="1"/>
    <xf numFmtId="3" fontId="44" fillId="0" borderId="47" xfId="0" applyNumberFormat="1" applyFont="1" applyBorder="1"/>
    <xf numFmtId="3" fontId="44" fillId="0" borderId="18" xfId="0" applyNumberFormat="1" applyFont="1" applyBorder="1"/>
    <xf numFmtId="3" fontId="44" fillId="0" borderId="14" xfId="0" applyNumberFormat="1" applyFont="1" applyBorder="1"/>
    <xf numFmtId="3" fontId="44" fillId="0" borderId="40" xfId="0" applyNumberFormat="1" applyFont="1" applyBorder="1"/>
    <xf numFmtId="3" fontId="44" fillId="0" borderId="27" xfId="0" applyNumberFormat="1" applyFont="1" applyBorder="1"/>
    <xf numFmtId="3" fontId="44" fillId="0" borderId="28" xfId="0" applyNumberFormat="1" applyFont="1" applyBorder="1"/>
    <xf numFmtId="3" fontId="44" fillId="0" borderId="16" xfId="0" applyNumberFormat="1" applyFont="1" applyBorder="1"/>
    <xf numFmtId="3" fontId="45" fillId="0" borderId="28" xfId="0" applyNumberFormat="1" applyFont="1" applyBorder="1"/>
    <xf numFmtId="3" fontId="45" fillId="0" borderId="16" xfId="0" applyNumberFormat="1" applyFont="1" applyBorder="1"/>
    <xf numFmtId="3" fontId="46" fillId="0" borderId="0" xfId="0" applyNumberFormat="1" applyFont="1" applyFill="1" applyBorder="1" applyAlignment="1">
      <alignment vertical="center"/>
    </xf>
    <xf numFmtId="3" fontId="44" fillId="0" borderId="0" xfId="0" applyNumberFormat="1" applyFont="1"/>
    <xf numFmtId="3" fontId="47" fillId="0" borderId="56" xfId="0" applyNumberFormat="1" applyFont="1" applyFill="1" applyBorder="1" applyAlignment="1">
      <alignment vertical="center"/>
    </xf>
    <xf numFmtId="3" fontId="44" fillId="0" borderId="56" xfId="0" applyNumberFormat="1" applyFont="1" applyBorder="1"/>
    <xf numFmtId="3" fontId="44" fillId="0" borderId="26" xfId="0" applyNumberFormat="1" applyFont="1" applyBorder="1"/>
    <xf numFmtId="3" fontId="44" fillId="0" borderId="41" xfId="0" applyNumberFormat="1" applyFont="1" applyBorder="1"/>
    <xf numFmtId="3" fontId="44" fillId="0" borderId="12" xfId="0" applyNumberFormat="1" applyFont="1" applyBorder="1"/>
    <xf numFmtId="3" fontId="44" fillId="0" borderId="22" xfId="0" applyNumberFormat="1" applyFont="1" applyBorder="1"/>
    <xf numFmtId="3" fontId="48" fillId="0" borderId="28" xfId="0" applyNumberFormat="1" applyFont="1" applyBorder="1"/>
    <xf numFmtId="3" fontId="48" fillId="0" borderId="51" xfId="0" applyNumberFormat="1" applyFont="1" applyBorder="1"/>
    <xf numFmtId="3" fontId="48" fillId="0" borderId="50" xfId="0" applyNumberFormat="1" applyFont="1" applyBorder="1"/>
    <xf numFmtId="3" fontId="43" fillId="0" borderId="28" xfId="0" applyNumberFormat="1" applyFont="1" applyFill="1" applyBorder="1"/>
    <xf numFmtId="3" fontId="43" fillId="0" borderId="2" xfId="0" applyNumberFormat="1" applyFont="1" applyFill="1" applyBorder="1"/>
    <xf numFmtId="3" fontId="43" fillId="0" borderId="17" xfId="0" applyNumberFormat="1" applyFont="1" applyFill="1" applyBorder="1"/>
    <xf numFmtId="0" fontId="41" fillId="0" borderId="0" xfId="0" applyFont="1" applyFill="1"/>
    <xf numFmtId="3" fontId="43" fillId="0" borderId="41" xfId="0" applyNumberFormat="1" applyFont="1" applyFill="1" applyBorder="1"/>
    <xf numFmtId="3" fontId="43" fillId="0" borderId="12" xfId="0" applyNumberFormat="1" applyFont="1" applyFill="1" applyBorder="1"/>
    <xf numFmtId="3" fontId="13" fillId="0" borderId="24" xfId="4" applyNumberFormat="1" applyFont="1" applyBorder="1" applyAlignment="1">
      <alignment horizontal="right"/>
    </xf>
    <xf numFmtId="3" fontId="13" fillId="0" borderId="0" xfId="1" applyNumberFormat="1" applyFont="1" applyFill="1" applyAlignment="1">
      <alignment wrapText="1"/>
    </xf>
    <xf numFmtId="0" fontId="30" fillId="0" borderId="18" xfId="15" applyFont="1" applyBorder="1" applyAlignment="1">
      <alignment horizontal="center" vertical="center"/>
    </xf>
    <xf numFmtId="0" fontId="30" fillId="0" borderId="18" xfId="15" applyFont="1" applyBorder="1" applyAlignment="1">
      <alignment horizontal="center" vertical="center" wrapText="1"/>
    </xf>
    <xf numFmtId="49" fontId="30" fillId="0" borderId="18" xfId="15" applyNumberFormat="1" applyFont="1" applyBorder="1" applyAlignment="1">
      <alignment horizontal="center"/>
    </xf>
    <xf numFmtId="0" fontId="9" fillId="0" borderId="18" xfId="15" applyBorder="1"/>
    <xf numFmtId="0" fontId="51" fillId="0" borderId="18" xfId="15" applyFont="1" applyBorder="1" applyAlignment="1">
      <alignment horizontal="left"/>
    </xf>
    <xf numFmtId="3" fontId="9" fillId="0" borderId="18" xfId="15" applyNumberFormat="1" applyBorder="1"/>
    <xf numFmtId="0" fontId="51" fillId="0" borderId="18" xfId="15" applyFont="1" applyBorder="1"/>
    <xf numFmtId="3" fontId="51" fillId="0" borderId="18" xfId="15" applyNumberFormat="1" applyFont="1" applyBorder="1"/>
    <xf numFmtId="0" fontId="52" fillId="0" borderId="18" xfId="15" applyFont="1" applyBorder="1"/>
    <xf numFmtId="3" fontId="53" fillId="0" borderId="18" xfId="15" applyNumberFormat="1" applyFont="1" applyBorder="1"/>
    <xf numFmtId="3" fontId="52" fillId="0" borderId="18" xfId="15" applyNumberFormat="1" applyFont="1" applyBorder="1"/>
    <xf numFmtId="0" fontId="53" fillId="0" borderId="18" xfId="15" applyFont="1" applyBorder="1" applyAlignment="1">
      <alignment horizontal="center" vertical="center" wrapText="1"/>
    </xf>
    <xf numFmtId="0" fontId="53" fillId="0" borderId="18" xfId="15" applyFont="1" applyBorder="1"/>
    <xf numFmtId="166" fontId="9" fillId="0" borderId="18" xfId="15" applyNumberFormat="1" applyBorder="1"/>
    <xf numFmtId="0" fontId="9" fillId="0" borderId="18" xfId="15" applyBorder="1" applyAlignment="1">
      <alignment horizontal="left"/>
    </xf>
    <xf numFmtId="166" fontId="30" fillId="0" borderId="18" xfId="15" applyNumberFormat="1" applyFont="1" applyBorder="1"/>
    <xf numFmtId="3" fontId="30" fillId="0" borderId="18" xfId="8" applyNumberFormat="1" applyFont="1" applyBorder="1"/>
    <xf numFmtId="3" fontId="30" fillId="0" borderId="18" xfId="15" applyNumberFormat="1" applyFont="1" applyBorder="1"/>
    <xf numFmtId="0" fontId="30" fillId="0" borderId="18" xfId="15" applyFont="1" applyBorder="1"/>
    <xf numFmtId="0" fontId="16" fillId="0" borderId="0" xfId="0" applyFont="1" applyBorder="1" applyAlignment="1">
      <alignment vertical="center" wrapText="1"/>
    </xf>
    <xf numFmtId="3" fontId="16" fillId="0" borderId="0" xfId="0" applyNumberFormat="1" applyFont="1" applyFill="1" applyBorder="1"/>
    <xf numFmtId="3" fontId="31" fillId="0" borderId="0" xfId="0" applyNumberFormat="1" applyFont="1" applyBorder="1"/>
    <xf numFmtId="3" fontId="23" fillId="0" borderId="77" xfId="0" applyNumberFormat="1" applyFont="1" applyBorder="1"/>
    <xf numFmtId="166" fontId="9" fillId="0" borderId="18" xfId="15" applyNumberFormat="1" applyFill="1" applyBorder="1"/>
    <xf numFmtId="3" fontId="9" fillId="0" borderId="18" xfId="15" applyNumberFormat="1" applyFill="1" applyBorder="1"/>
    <xf numFmtId="3" fontId="30" fillId="0" borderId="18" xfId="8" applyNumberFormat="1" applyFont="1" applyFill="1" applyBorder="1"/>
    <xf numFmtId="3" fontId="30" fillId="0" borderId="18" xfId="15" applyNumberFormat="1" applyFont="1" applyFill="1" applyBorder="1"/>
    <xf numFmtId="3" fontId="28" fillId="0" borderId="18" xfId="5" applyNumberFormat="1" applyFont="1" applyBorder="1" applyAlignment="1">
      <alignment horizontal="right" vertical="center" wrapText="1"/>
    </xf>
    <xf numFmtId="0" fontId="28" fillId="0" borderId="18" xfId="5" applyFont="1" applyBorder="1" applyAlignment="1">
      <alignment horizontal="center" vertical="center" wrapText="1"/>
    </xf>
    <xf numFmtId="3" fontId="28" fillId="0" borderId="18" xfId="5" applyNumberFormat="1" applyFont="1" applyBorder="1" applyAlignment="1">
      <alignment horizontal="center" vertical="center" wrapText="1"/>
    </xf>
    <xf numFmtId="3" fontId="28" fillId="0" borderId="18" xfId="7" applyNumberFormat="1" applyFont="1" applyBorder="1" applyAlignment="1">
      <alignment horizontal="right" vertical="center"/>
    </xf>
    <xf numFmtId="3" fontId="25" fillId="0" borderId="18" xfId="5" applyNumberFormat="1" applyFont="1" applyBorder="1" applyAlignment="1">
      <alignment horizontal="right" vertical="center" wrapText="1"/>
    </xf>
    <xf numFmtId="3" fontId="25" fillId="0" borderId="18" xfId="5" applyNumberFormat="1" applyFont="1" applyBorder="1" applyAlignment="1">
      <alignment horizontal="center" vertical="center" wrapText="1"/>
    </xf>
    <xf numFmtId="0" fontId="23" fillId="0" borderId="18" xfId="6" applyFont="1" applyBorder="1" applyAlignment="1">
      <alignment vertical="center" wrapText="1"/>
    </xf>
    <xf numFmtId="0" fontId="23" fillId="0" borderId="18" xfId="5" applyFont="1" applyBorder="1" applyAlignment="1">
      <alignment vertical="center" wrapText="1"/>
    </xf>
    <xf numFmtId="0" fontId="23" fillId="0" borderId="18" xfId="6" applyFont="1" applyBorder="1" applyAlignment="1">
      <alignment horizontal="left" wrapText="1"/>
    </xf>
    <xf numFmtId="0" fontId="24" fillId="0" borderId="18" xfId="6" applyFont="1" applyBorder="1" applyAlignment="1">
      <alignment horizontal="left" wrapText="1"/>
    </xf>
    <xf numFmtId="0" fontId="28" fillId="0" borderId="18" xfId="0" applyFont="1" applyBorder="1" applyAlignment="1">
      <alignment wrapText="1"/>
    </xf>
    <xf numFmtId="0" fontId="28" fillId="0" borderId="18" xfId="7" applyFont="1" applyFill="1" applyBorder="1"/>
    <xf numFmtId="0" fontId="28" fillId="0" borderId="18" xfId="0" applyFont="1" applyFill="1" applyBorder="1" applyAlignment="1">
      <alignment wrapText="1"/>
    </xf>
    <xf numFmtId="0" fontId="28" fillId="0" borderId="0" xfId="0" applyFont="1"/>
    <xf numFmtId="0" fontId="26" fillId="0" borderId="18" xfId="5" applyFont="1" applyBorder="1" applyAlignment="1">
      <alignment horizontal="left" vertical="center" wrapText="1"/>
    </xf>
    <xf numFmtId="0" fontId="21" fillId="0" borderId="0" xfId="0" applyFont="1"/>
    <xf numFmtId="0" fontId="25" fillId="2" borderId="18" xfId="5" applyFont="1" applyFill="1" applyBorder="1" applyAlignment="1">
      <alignment horizontal="center" vertical="center" wrapText="1"/>
    </xf>
    <xf numFmtId="0" fontId="54" fillId="0" borderId="18" xfId="6" applyFont="1" applyBorder="1" applyAlignment="1">
      <alignment horizontal="center"/>
    </xf>
    <xf numFmtId="3" fontId="28" fillId="0" borderId="18" xfId="5" applyNumberFormat="1" applyFont="1" applyBorder="1" applyAlignment="1">
      <alignment horizontal="left" vertical="center" wrapText="1"/>
    </xf>
    <xf numFmtId="0" fontId="28" fillId="0" borderId="18" xfId="6" applyFont="1" applyBorder="1" applyAlignment="1">
      <alignment vertical="center" wrapText="1"/>
    </xf>
    <xf numFmtId="0" fontId="28" fillId="0" borderId="70" xfId="6" applyFont="1" applyBorder="1" applyAlignment="1">
      <alignment vertical="center" wrapText="1"/>
    </xf>
    <xf numFmtId="0" fontId="28" fillId="0" borderId="70" xfId="6" applyFont="1" applyBorder="1" applyAlignment="1">
      <alignment horizontal="left" wrapText="1"/>
    </xf>
    <xf numFmtId="0" fontId="28" fillId="0" borderId="18" xfId="6" applyFont="1" applyBorder="1" applyAlignment="1">
      <alignment horizontal="left" wrapText="1"/>
    </xf>
    <xf numFmtId="0" fontId="25" fillId="0" borderId="18" xfId="6" applyFont="1" applyBorder="1" applyAlignment="1">
      <alignment horizontal="left" wrapText="1"/>
    </xf>
    <xf numFmtId="3" fontId="25" fillId="0" borderId="19" xfId="5" applyNumberFormat="1" applyFont="1" applyBorder="1" applyAlignment="1">
      <alignment horizontal="right" vertical="center" wrapText="1"/>
    </xf>
    <xf numFmtId="3" fontId="25" fillId="0" borderId="18" xfId="5" applyNumberFormat="1" applyFont="1" applyBorder="1" applyAlignment="1">
      <alignment horizontal="left" vertical="center" wrapText="1"/>
    </xf>
    <xf numFmtId="0" fontId="28" fillId="0" borderId="18" xfId="0" applyFont="1" applyBorder="1"/>
    <xf numFmtId="0" fontId="28" fillId="4" borderId="18" xfId="5" applyFont="1" applyFill="1" applyBorder="1" applyAlignment="1">
      <alignment horizontal="left" vertical="center" wrapText="1"/>
    </xf>
    <xf numFmtId="0" fontId="25" fillId="0" borderId="18" xfId="5" applyFont="1" applyBorder="1" applyAlignment="1">
      <alignment vertical="center" wrapText="1"/>
    </xf>
    <xf numFmtId="0" fontId="56" fillId="3" borderId="18" xfId="6" applyFont="1" applyFill="1" applyBorder="1" applyAlignment="1">
      <alignment horizontal="left"/>
    </xf>
    <xf numFmtId="3" fontId="25" fillId="3" borderId="18" xfId="5" applyNumberFormat="1" applyFont="1" applyFill="1" applyBorder="1" applyAlignment="1">
      <alignment horizontal="right" vertical="center" wrapText="1"/>
    </xf>
    <xf numFmtId="0" fontId="28" fillId="0" borderId="18" xfId="6" applyFont="1" applyBorder="1"/>
    <xf numFmtId="3" fontId="28" fillId="4" borderId="18" xfId="5" applyNumberFormat="1" applyFont="1" applyFill="1" applyBorder="1" applyAlignment="1">
      <alignment horizontal="center" vertical="center" wrapText="1"/>
    </xf>
    <xf numFmtId="3" fontId="26" fillId="3" borderId="18" xfId="5" applyNumberFormat="1" applyFont="1" applyFill="1" applyBorder="1" applyAlignment="1">
      <alignment horizontal="right" vertical="center" wrapText="1"/>
    </xf>
    <xf numFmtId="0" fontId="26" fillId="3" borderId="18" xfId="5" applyFont="1" applyFill="1" applyBorder="1" applyAlignment="1">
      <alignment horizontal="center" vertical="center" wrapText="1"/>
    </xf>
    <xf numFmtId="3" fontId="26" fillId="3" borderId="19" xfId="5" applyNumberFormat="1" applyFont="1" applyFill="1" applyBorder="1" applyAlignment="1">
      <alignment horizontal="right" vertical="center" wrapText="1"/>
    </xf>
    <xf numFmtId="3" fontId="26" fillId="0" borderId="18" xfId="5" applyNumberFormat="1" applyFont="1" applyBorder="1" applyAlignment="1">
      <alignment horizontal="right" vertical="center" wrapText="1"/>
    </xf>
    <xf numFmtId="0" fontId="26" fillId="0" borderId="18" xfId="5" applyFont="1" applyBorder="1" applyAlignment="1">
      <alignment horizontal="center" vertical="center" wrapText="1"/>
    </xf>
    <xf numFmtId="0" fontId="26" fillId="3" borderId="18" xfId="5" applyFont="1" applyFill="1" applyBorder="1" applyAlignment="1">
      <alignment horizontal="left" vertical="center" wrapText="1"/>
    </xf>
    <xf numFmtId="0" fontId="26" fillId="4" borderId="18" xfId="5" applyFont="1" applyFill="1" applyBorder="1" applyAlignment="1">
      <alignment horizontal="left" vertical="center" wrapText="1"/>
    </xf>
    <xf numFmtId="3" fontId="26" fillId="4" borderId="18" xfId="5" applyNumberFormat="1" applyFont="1" applyFill="1" applyBorder="1" applyAlignment="1">
      <alignment horizontal="right" vertical="center" wrapText="1"/>
    </xf>
    <xf numFmtId="3" fontId="28" fillId="0" borderId="0" xfId="6" applyNumberFormat="1" applyFont="1" applyAlignment="1">
      <alignment vertical="center"/>
    </xf>
    <xf numFmtId="3" fontId="28" fillId="0" borderId="18" xfId="6" applyNumberFormat="1" applyFont="1" applyBorder="1" applyAlignment="1">
      <alignment vertical="center"/>
    </xf>
    <xf numFmtId="3" fontId="55" fillId="0" borderId="18" xfId="6" applyNumberFormat="1" applyFont="1" applyBorder="1" applyAlignment="1">
      <alignment vertical="center"/>
    </xf>
    <xf numFmtId="0" fontId="28" fillId="0" borderId="18" xfId="0" applyFont="1" applyBorder="1" applyAlignment="1">
      <alignment vertical="center"/>
    </xf>
    <xf numFmtId="0" fontId="28" fillId="0" borderId="18" xfId="6" applyFont="1" applyBorder="1" applyAlignment="1">
      <alignment vertical="center"/>
    </xf>
    <xf numFmtId="0" fontId="28" fillId="0" borderId="18" xfId="6" applyFont="1" applyBorder="1" applyAlignment="1">
      <alignment horizontal="right" vertical="center"/>
    </xf>
    <xf numFmtId="0" fontId="28" fillId="0" borderId="18" xfId="6" applyFont="1" applyFill="1" applyBorder="1" applyAlignment="1">
      <alignment vertical="center" wrapText="1"/>
    </xf>
    <xf numFmtId="3" fontId="28" fillId="0" borderId="18" xfId="5" applyNumberFormat="1" applyFont="1" applyFill="1" applyBorder="1" applyAlignment="1">
      <alignment horizontal="left" vertical="center" wrapText="1"/>
    </xf>
    <xf numFmtId="0" fontId="55" fillId="0" borderId="18" xfId="6" applyFont="1" applyFill="1" applyBorder="1" applyAlignment="1">
      <alignment vertical="center"/>
    </xf>
    <xf numFmtId="3" fontId="55" fillId="0" borderId="18" xfId="6" applyNumberFormat="1" applyFont="1" applyFill="1" applyBorder="1" applyAlignment="1">
      <alignment vertical="center"/>
    </xf>
    <xf numFmtId="3" fontId="28" fillId="0" borderId="18" xfId="0" applyNumberFormat="1" applyFont="1" applyFill="1" applyBorder="1" applyAlignment="1">
      <alignment vertical="center"/>
    </xf>
    <xf numFmtId="1" fontId="26" fillId="2" borderId="2" xfId="8" applyNumberFormat="1" applyFont="1" applyFill="1" applyBorder="1" applyAlignment="1">
      <alignment horizontal="center" vertical="center" wrapText="1"/>
    </xf>
    <xf numFmtId="3" fontId="28" fillId="0" borderId="30" xfId="8" applyNumberFormat="1" applyFont="1" applyBorder="1" applyAlignment="1">
      <alignment vertical="center" wrapText="1"/>
    </xf>
    <xf numFmtId="3" fontId="28" fillId="0" borderId="20" xfId="8" applyNumberFormat="1" applyFont="1" applyBorder="1" applyAlignment="1">
      <alignment vertical="center" wrapText="1"/>
    </xf>
    <xf numFmtId="0" fontId="9" fillId="0" borderId="0" xfId="1"/>
    <xf numFmtId="3" fontId="9" fillId="0" borderId="0" xfId="1" applyNumberFormat="1"/>
    <xf numFmtId="3" fontId="57" fillId="0" borderId="0" xfId="8" applyNumberFormat="1" applyFont="1"/>
    <xf numFmtId="0" fontId="57" fillId="0" borderId="0" xfId="1" applyFont="1"/>
    <xf numFmtId="0" fontId="26" fillId="2" borderId="2" xfId="8" applyFont="1" applyFill="1" applyBorder="1" applyAlignment="1">
      <alignment horizontal="center" vertical="center" wrapText="1"/>
    </xf>
    <xf numFmtId="0" fontId="59" fillId="0" borderId="80" xfId="16" applyFont="1" applyBorder="1" applyAlignment="1">
      <alignment horizontal="center" vertical="top" wrapText="1"/>
    </xf>
    <xf numFmtId="0" fontId="61" fillId="0" borderId="78" xfId="16" applyFont="1" applyBorder="1" applyAlignment="1">
      <alignment horizontal="center" vertical="center" wrapText="1"/>
    </xf>
    <xf numFmtId="3" fontId="61" fillId="0" borderId="78" xfId="16" applyNumberFormat="1" applyFont="1" applyBorder="1" applyAlignment="1">
      <alignment horizontal="center" vertical="center" wrapText="1"/>
    </xf>
    <xf numFmtId="49" fontId="58" fillId="0" borderId="78" xfId="16" applyNumberFormat="1" applyBorder="1" applyAlignment="1">
      <alignment horizontal="center"/>
    </xf>
    <xf numFmtId="0" fontId="58" fillId="0" borderId="78" xfId="16" applyBorder="1" applyAlignment="1">
      <alignment wrapText="1"/>
    </xf>
    <xf numFmtId="3" fontId="58" fillId="0" borderId="78" xfId="16" applyNumberFormat="1" applyBorder="1"/>
    <xf numFmtId="0" fontId="61" fillId="2" borderId="78" xfId="16" applyFont="1" applyFill="1" applyBorder="1" applyAlignment="1">
      <alignment horizontal="center" vertical="center"/>
    </xf>
    <xf numFmtId="0" fontId="61" fillId="2" borderId="78" xfId="16" applyFont="1" applyFill="1" applyBorder="1" applyAlignment="1">
      <alignment vertical="center" wrapText="1"/>
    </xf>
    <xf numFmtId="3" fontId="61" fillId="2" borderId="78" xfId="16" applyNumberFormat="1" applyFont="1" applyFill="1" applyBorder="1" applyAlignment="1">
      <alignment vertical="center"/>
    </xf>
    <xf numFmtId="0" fontId="61" fillId="13" borderId="78" xfId="16" applyFont="1" applyFill="1" applyBorder="1" applyAlignment="1">
      <alignment horizontal="center" vertical="center"/>
    </xf>
    <xf numFmtId="0" fontId="61" fillId="13" borderId="78" xfId="16" applyFont="1" applyFill="1" applyBorder="1" applyAlignment="1">
      <alignment vertical="center" wrapText="1"/>
    </xf>
    <xf numFmtId="3" fontId="61" fillId="13" borderId="78" xfId="16" applyNumberFormat="1" applyFont="1" applyFill="1" applyBorder="1" applyAlignment="1">
      <alignment vertical="center"/>
    </xf>
    <xf numFmtId="0" fontId="62" fillId="14" borderId="78" xfId="16" applyFont="1" applyFill="1" applyBorder="1" applyAlignment="1">
      <alignment horizontal="center" vertical="center"/>
    </xf>
    <xf numFmtId="0" fontId="62" fillId="14" borderId="78" xfId="16" applyFont="1" applyFill="1" applyBorder="1" applyAlignment="1">
      <alignment vertical="center"/>
    </xf>
    <xf numFmtId="3" fontId="62" fillId="14" borderId="78" xfId="16" applyNumberFormat="1" applyFont="1" applyFill="1" applyBorder="1" applyAlignment="1">
      <alignment vertical="center"/>
    </xf>
    <xf numFmtId="0" fontId="58" fillId="0" borderId="0" xfId="16"/>
    <xf numFmtId="0" fontId="58" fillId="0" borderId="0" xfId="16" applyAlignment="1">
      <alignment wrapText="1"/>
    </xf>
    <xf numFmtId="3" fontId="58" fillId="0" borderId="0" xfId="16" applyNumberFormat="1"/>
    <xf numFmtId="0" fontId="1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0" fontId="59" fillId="0" borderId="0" xfId="16" applyFont="1" applyAlignment="1">
      <alignment horizontal="center" vertical="top" wrapText="1"/>
    </xf>
    <xf numFmtId="0" fontId="31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3" fontId="6" fillId="0" borderId="56" xfId="1" applyNumberFormat="1" applyFont="1" applyFill="1" applyBorder="1" applyAlignment="1">
      <alignment horizontal="center" vertical="center" wrapText="1"/>
    </xf>
    <xf numFmtId="0" fontId="38" fillId="0" borderId="0" xfId="0" applyFont="1"/>
    <xf numFmtId="167" fontId="38" fillId="0" borderId="0" xfId="0" applyNumberFormat="1" applyFont="1" applyAlignment="1">
      <alignment horizontal="right"/>
    </xf>
    <xf numFmtId="0" fontId="64" fillId="0" borderId="0" xfId="0" applyFont="1"/>
    <xf numFmtId="0" fontId="64" fillId="0" borderId="81" xfId="0" applyFont="1" applyBorder="1" applyAlignment="1">
      <alignment horizontal="center" vertical="center"/>
    </xf>
    <xf numFmtId="167" fontId="38" fillId="0" borderId="82" xfId="0" applyNumberFormat="1" applyFont="1" applyBorder="1" applyAlignment="1">
      <alignment horizontal="center" vertical="center"/>
    </xf>
    <xf numFmtId="0" fontId="65" fillId="0" borderId="0" xfId="0" applyFont="1"/>
    <xf numFmtId="0" fontId="64" fillId="0" borderId="18" xfId="0" applyFont="1" applyBorder="1" applyAlignment="1">
      <alignment horizontal="center"/>
    </xf>
    <xf numFmtId="0" fontId="38" fillId="0" borderId="81" xfId="0" applyFont="1" applyBorder="1"/>
    <xf numFmtId="0" fontId="38" fillId="0" borderId="18" xfId="0" applyFont="1" applyBorder="1" applyAlignment="1">
      <alignment horizontal="center"/>
    </xf>
    <xf numFmtId="167" fontId="38" fillId="0" borderId="82" xfId="0" applyNumberFormat="1" applyFont="1" applyBorder="1" applyAlignment="1">
      <alignment horizontal="center"/>
    </xf>
    <xf numFmtId="0" fontId="38" fillId="0" borderId="81" xfId="0" applyFont="1" applyBorder="1" applyAlignment="1">
      <alignment wrapText="1"/>
    </xf>
    <xf numFmtId="0" fontId="0" fillId="0" borderId="18" xfId="0" applyBorder="1" applyAlignment="1">
      <alignment horizontal="center"/>
    </xf>
    <xf numFmtId="0" fontId="38" fillId="0" borderId="83" xfId="0" applyFont="1" applyBorder="1"/>
    <xf numFmtId="0" fontId="0" fillId="0" borderId="22" xfId="0" applyBorder="1" applyAlignment="1">
      <alignment horizontal="center"/>
    </xf>
    <xf numFmtId="0" fontId="38" fillId="0" borderId="18" xfId="0" applyFont="1" applyBorder="1"/>
    <xf numFmtId="0" fontId="9" fillId="0" borderId="18" xfId="0" applyFont="1" applyBorder="1" applyAlignment="1">
      <alignment wrapText="1"/>
    </xf>
    <xf numFmtId="0" fontId="9" fillId="0" borderId="18" xfId="0" applyFont="1" applyBorder="1" applyAlignment="1">
      <alignment horizontal="center"/>
    </xf>
    <xf numFmtId="0" fontId="66" fillId="0" borderId="0" xfId="0" applyFont="1"/>
    <xf numFmtId="0" fontId="6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7" fillId="0" borderId="0" xfId="0" applyFont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6" fontId="0" fillId="0" borderId="18" xfId="0" applyNumberFormat="1" applyBorder="1" applyAlignment="1">
      <alignment horizontal="center" vertical="center" wrapText="1"/>
    </xf>
    <xf numFmtId="0" fontId="67" fillId="0" borderId="18" xfId="0" applyFont="1" applyBorder="1" applyAlignment="1">
      <alignment horizontal="center" vertical="center" wrapText="1"/>
    </xf>
    <xf numFmtId="0" fontId="67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68" fillId="0" borderId="18" xfId="0" applyFont="1" applyBorder="1" applyAlignment="1">
      <alignment vertical="center"/>
    </xf>
    <xf numFmtId="0" fontId="63" fillId="0" borderId="81" xfId="0" applyFont="1" applyBorder="1" applyAlignment="1">
      <alignment horizontal="center" vertical="center"/>
    </xf>
    <xf numFmtId="0" fontId="0" fillId="0" borderId="81" xfId="0" applyBorder="1" applyAlignment="1">
      <alignment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1" xfId="0" applyBorder="1" applyAlignment="1">
      <alignment vertical="center"/>
    </xf>
    <xf numFmtId="0" fontId="53" fillId="0" borderId="18" xfId="0" applyFont="1" applyBorder="1" applyAlignment="1">
      <alignment horizontal="center" vertical="center"/>
    </xf>
    <xf numFmtId="0" fontId="68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51" fillId="0" borderId="0" xfId="0" applyFont="1"/>
    <xf numFmtId="0" fontId="64" fillId="0" borderId="0" xfId="0" applyFont="1" applyAlignment="1">
      <alignment horizontal="center"/>
    </xf>
    <xf numFmtId="0" fontId="0" fillId="0" borderId="81" xfId="0" applyBorder="1"/>
    <xf numFmtId="0" fontId="0" fillId="0" borderId="82" xfId="0" applyBorder="1"/>
    <xf numFmtId="0" fontId="0" fillId="0" borderId="18" xfId="0" applyBorder="1"/>
    <xf numFmtId="168" fontId="0" fillId="0" borderId="81" xfId="0" applyNumberFormat="1" applyBorder="1"/>
    <xf numFmtId="168" fontId="0" fillId="0" borderId="82" xfId="0" applyNumberFormat="1" applyBorder="1"/>
    <xf numFmtId="168" fontId="0" fillId="0" borderId="18" xfId="0" applyNumberFormat="1" applyBorder="1"/>
    <xf numFmtId="6" fontId="0" fillId="0" borderId="18" xfId="0" applyNumberFormat="1" applyBorder="1"/>
    <xf numFmtId="0" fontId="0" fillId="0" borderId="81" xfId="0" applyBorder="1" applyAlignment="1">
      <alignment horizontal="right"/>
    </xf>
    <xf numFmtId="0" fontId="0" fillId="0" borderId="82" xfId="0" applyBorder="1" applyAlignment="1">
      <alignment horizontal="right"/>
    </xf>
    <xf numFmtId="0" fontId="0" fillId="0" borderId="18" xfId="0" applyBorder="1" applyAlignment="1">
      <alignment horizontal="right"/>
    </xf>
    <xf numFmtId="169" fontId="0" fillId="0" borderId="81" xfId="0" applyNumberFormat="1" applyBorder="1"/>
    <xf numFmtId="169" fontId="0" fillId="0" borderId="82" xfId="0" applyNumberFormat="1" applyBorder="1"/>
    <xf numFmtId="169" fontId="0" fillId="0" borderId="18" xfId="0" applyNumberFormat="1" applyBorder="1"/>
    <xf numFmtId="0" fontId="53" fillId="16" borderId="60" xfId="0" applyFont="1" applyFill="1" applyBorder="1" applyAlignment="1">
      <alignment horizontal="center" vertical="center"/>
    </xf>
    <xf numFmtId="0" fontId="53" fillId="16" borderId="62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53" fillId="0" borderId="34" xfId="0" applyFont="1" applyBorder="1" applyAlignment="1">
      <alignment horizontal="right" vertical="center"/>
    </xf>
    <xf numFmtId="6" fontId="0" fillId="0" borderId="34" xfId="0" applyNumberForma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13" xfId="0" applyBorder="1" applyAlignment="1">
      <alignment horizontal="left" vertical="center" wrapText="1"/>
    </xf>
    <xf numFmtId="0" fontId="53" fillId="0" borderId="18" xfId="0" applyFont="1" applyBorder="1" applyAlignment="1">
      <alignment horizontal="right" vertical="center"/>
    </xf>
    <xf numFmtId="6" fontId="0" fillId="0" borderId="18" xfId="0" applyNumberForma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vertical="center" wrapText="1"/>
    </xf>
    <xf numFmtId="6" fontId="53" fillId="0" borderId="18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53" fillId="0" borderId="22" xfId="0" applyFont="1" applyBorder="1" applyAlignment="1">
      <alignment horizontal="right" vertical="center"/>
    </xf>
    <xf numFmtId="0" fontId="0" fillId="0" borderId="22" xfId="0" applyBorder="1" applyAlignment="1">
      <alignment horizontal="center" vertical="center" wrapText="1"/>
    </xf>
    <xf numFmtId="0" fontId="0" fillId="0" borderId="85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53" fillId="0" borderId="40" xfId="0" applyFont="1" applyBorder="1" applyAlignment="1">
      <alignment horizontal="right" vertical="center"/>
    </xf>
    <xf numFmtId="0" fontId="0" fillId="0" borderId="40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0" fontId="69" fillId="0" borderId="40" xfId="0" applyFont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3" fillId="0" borderId="0" xfId="0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70" fillId="0" borderId="0" xfId="16" applyFont="1" applyAlignment="1">
      <alignment horizontal="right" vertical="center" wrapText="1"/>
    </xf>
    <xf numFmtId="0" fontId="0" fillId="0" borderId="0" xfId="0" applyAlignment="1">
      <alignment horizontal="right"/>
    </xf>
    <xf numFmtId="0" fontId="31" fillId="0" borderId="0" xfId="0" applyFont="1" applyAlignment="1">
      <alignment horizontal="right"/>
    </xf>
    <xf numFmtId="0" fontId="25" fillId="2" borderId="17" xfId="0" applyFont="1" applyFill="1" applyBorder="1" applyAlignment="1">
      <alignment horizontal="center" vertical="center" wrapText="1"/>
    </xf>
    <xf numFmtId="3" fontId="28" fillId="0" borderId="49" xfId="0" applyNumberFormat="1" applyFont="1" applyBorder="1" applyAlignment="1">
      <alignment vertical="center" wrapText="1"/>
    </xf>
    <xf numFmtId="3" fontId="28" fillId="0" borderId="24" xfId="0" applyNumberFormat="1" applyFont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vertical="center" wrapText="1"/>
    </xf>
    <xf numFmtId="3" fontId="25" fillId="3" borderId="17" xfId="0" applyNumberFormat="1" applyFont="1" applyFill="1" applyBorder="1" applyAlignment="1">
      <alignment vertical="center" wrapText="1"/>
    </xf>
    <xf numFmtId="3" fontId="25" fillId="3" borderId="17" xfId="0" applyNumberFormat="1" applyFont="1" applyFill="1" applyBorder="1" applyAlignment="1">
      <alignment horizontal="center" vertical="center" wrapText="1"/>
    </xf>
    <xf numFmtId="0" fontId="71" fillId="0" borderId="0" xfId="0" applyFont="1"/>
    <xf numFmtId="0" fontId="23" fillId="0" borderId="5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23" fillId="0" borderId="86" xfId="0" applyFont="1" applyBorder="1"/>
    <xf numFmtId="0" fontId="23" fillId="0" borderId="58" xfId="0" applyFont="1" applyBorder="1"/>
    <xf numFmtId="0" fontId="23" fillId="0" borderId="58" xfId="0" applyFont="1" applyBorder="1" applyAlignment="1">
      <alignment wrapText="1"/>
    </xf>
    <xf numFmtId="0" fontId="5" fillId="0" borderId="0" xfId="5" applyFont="1" applyAlignment="1">
      <alignment horizontal="right" vertical="center" wrapText="1"/>
    </xf>
    <xf numFmtId="0" fontId="13" fillId="0" borderId="0" xfId="4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49" fontId="0" fillId="0" borderId="0" xfId="0" applyNumberFormat="1" applyAlignment="1">
      <alignment horizontal="right" vertical="center"/>
    </xf>
    <xf numFmtId="0" fontId="23" fillId="0" borderId="0" xfId="8" applyFont="1" applyAlignment="1">
      <alignment horizontal="right" vertical="center"/>
    </xf>
    <xf numFmtId="0" fontId="23" fillId="0" borderId="74" xfId="0" applyFont="1" applyBorder="1" applyAlignment="1">
      <alignment horizontal="right"/>
    </xf>
    <xf numFmtId="0" fontId="23" fillId="0" borderId="77" xfId="0" applyFont="1" applyBorder="1" applyAlignment="1">
      <alignment horizontal="right"/>
    </xf>
    <xf numFmtId="0" fontId="23" fillId="0" borderId="73" xfId="0" applyFont="1" applyBorder="1" applyAlignment="1">
      <alignment horizontal="right"/>
    </xf>
    <xf numFmtId="49" fontId="23" fillId="0" borderId="74" xfId="0" applyNumberFormat="1" applyFont="1" applyBorder="1" applyAlignment="1">
      <alignment horizontal="right"/>
    </xf>
    <xf numFmtId="49" fontId="23" fillId="0" borderId="73" xfId="0" applyNumberFormat="1" applyFont="1" applyBorder="1" applyAlignment="1">
      <alignment horizontal="right"/>
    </xf>
    <xf numFmtId="0" fontId="23" fillId="0" borderId="65" xfId="0" applyFont="1" applyBorder="1"/>
    <xf numFmtId="0" fontId="13" fillId="0" borderId="0" xfId="0" applyFont="1" applyAlignment="1">
      <alignment horizontal="right" vertical="center" wrapText="1"/>
    </xf>
    <xf numFmtId="0" fontId="72" fillId="0" borderId="86" xfId="0" applyFont="1" applyBorder="1"/>
    <xf numFmtId="0" fontId="72" fillId="0" borderId="74" xfId="0" applyFont="1" applyBorder="1" applyAlignment="1">
      <alignment horizontal="right"/>
    </xf>
    <xf numFmtId="0" fontId="72" fillId="0" borderId="0" xfId="0" applyFont="1" applyBorder="1"/>
    <xf numFmtId="0" fontId="72" fillId="0" borderId="77" xfId="0" applyFont="1" applyBorder="1" applyAlignment="1">
      <alignment horizontal="right"/>
    </xf>
    <xf numFmtId="0" fontId="72" fillId="0" borderId="73" xfId="0" applyFont="1" applyBorder="1" applyAlignment="1">
      <alignment horizontal="right"/>
    </xf>
    <xf numFmtId="0" fontId="72" fillId="0" borderId="0" xfId="0" applyFont="1"/>
    <xf numFmtId="0" fontId="72" fillId="0" borderId="0" xfId="0" applyFont="1" applyAlignment="1">
      <alignment horizontal="right"/>
    </xf>
    <xf numFmtId="0" fontId="36" fillId="0" borderId="19" xfId="0" applyFont="1" applyBorder="1" applyAlignment="1">
      <alignment horizontal="center" vertical="center" wrapText="1"/>
    </xf>
    <xf numFmtId="0" fontId="72" fillId="0" borderId="65" xfId="0" applyFont="1" applyBorder="1"/>
    <xf numFmtId="0" fontId="72" fillId="0" borderId="70" xfId="0" applyFont="1" applyBorder="1" applyAlignment="1">
      <alignment horizontal="right"/>
    </xf>
    <xf numFmtId="0" fontId="72" fillId="0" borderId="0" xfId="0" applyFont="1" applyAlignment="1">
      <alignment horizontal="center" vertical="center"/>
    </xf>
    <xf numFmtId="0" fontId="72" fillId="0" borderId="19" xfId="0" applyFont="1" applyBorder="1" applyAlignment="1">
      <alignment horizontal="center"/>
    </xf>
    <xf numFmtId="0" fontId="3" fillId="0" borderId="57" xfId="0" applyFont="1" applyFill="1" applyBorder="1" applyAlignment="1">
      <alignment vertical="center"/>
    </xf>
    <xf numFmtId="0" fontId="2" fillId="0" borderId="58" xfId="0" applyFont="1" applyFill="1" applyBorder="1" applyAlignment="1">
      <alignment vertical="center"/>
    </xf>
    <xf numFmtId="0" fontId="2" fillId="0" borderId="65" xfId="0" applyFont="1" applyFill="1" applyBorder="1" applyAlignment="1">
      <alignment vertical="center"/>
    </xf>
    <xf numFmtId="0" fontId="2" fillId="0" borderId="86" xfId="0" applyFont="1" applyFill="1" applyBorder="1" applyAlignment="1">
      <alignment vertical="center"/>
    </xf>
    <xf numFmtId="3" fontId="13" fillId="0" borderId="26" xfId="1" applyNumberFormat="1" applyFont="1" applyFill="1" applyBorder="1"/>
    <xf numFmtId="3" fontId="6" fillId="12" borderId="3" xfId="1" applyNumberFormat="1" applyFont="1" applyFill="1" applyBorder="1" applyAlignment="1">
      <alignment horizontal="center" vertical="center" wrapText="1"/>
    </xf>
    <xf numFmtId="3" fontId="13" fillId="0" borderId="72" xfId="1" applyNumberFormat="1" applyFont="1" applyFill="1" applyBorder="1"/>
    <xf numFmtId="3" fontId="13" fillId="0" borderId="23" xfId="1" applyNumberFormat="1" applyFont="1" applyFill="1" applyBorder="1"/>
    <xf numFmtId="3" fontId="2" fillId="0" borderId="0" xfId="0" applyNumberFormat="1" applyFont="1" applyFill="1" applyBorder="1" applyAlignment="1">
      <alignment vertical="center"/>
    </xf>
    <xf numFmtId="0" fontId="2" fillId="0" borderId="48" xfId="0" applyFont="1" applyFill="1" applyBorder="1" applyAlignment="1">
      <alignment horizontal="center" vertical="center"/>
    </xf>
    <xf numFmtId="0" fontId="0" fillId="0" borderId="64" xfId="0" applyBorder="1"/>
    <xf numFmtId="0" fontId="0" fillId="0" borderId="61" xfId="0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8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87" xfId="0" applyFont="1" applyBorder="1" applyAlignment="1">
      <alignment horizontal="center" vertical="center" wrapText="1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3" fontId="0" fillId="0" borderId="42" xfId="0" applyNumberFormat="1" applyBorder="1"/>
    <xf numFmtId="3" fontId="0" fillId="0" borderId="85" xfId="0" applyNumberFormat="1" applyBorder="1"/>
    <xf numFmtId="3" fontId="41" fillId="0" borderId="1" xfId="0" applyNumberFormat="1" applyFont="1" applyBorder="1"/>
    <xf numFmtId="3" fontId="41" fillId="0" borderId="28" xfId="0" applyNumberFormat="1" applyFont="1" applyBorder="1"/>
    <xf numFmtId="3" fontId="41" fillId="0" borderId="16" xfId="0" applyNumberFormat="1" applyFont="1" applyBorder="1"/>
    <xf numFmtId="3" fontId="41" fillId="0" borderId="11" xfId="0" applyNumberFormat="1" applyFont="1" applyBorder="1"/>
    <xf numFmtId="3" fontId="41" fillId="0" borderId="41" xfId="0" applyNumberFormat="1" applyFont="1" applyBorder="1"/>
    <xf numFmtId="3" fontId="41" fillId="0" borderId="12" xfId="0" applyNumberFormat="1" applyFont="1" applyBorder="1"/>
    <xf numFmtId="0" fontId="4" fillId="0" borderId="71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3" fontId="41" fillId="0" borderId="7" xfId="0" applyNumberFormat="1" applyFont="1" applyBorder="1"/>
    <xf numFmtId="3" fontId="41" fillId="0" borderId="40" xfId="0" applyNumberFormat="1" applyFont="1" applyBorder="1"/>
    <xf numFmtId="3" fontId="41" fillId="0" borderId="27" xfId="0" applyNumberFormat="1" applyFont="1" applyBorder="1"/>
    <xf numFmtId="0" fontId="5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right" vertical="center"/>
    </xf>
    <xf numFmtId="0" fontId="23" fillId="0" borderId="18" xfId="0" applyFont="1" applyBorder="1" applyAlignment="1">
      <alignment horizontal="center" vertical="center"/>
    </xf>
    <xf numFmtId="14" fontId="23" fillId="0" borderId="18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3" fontId="23" fillId="0" borderId="18" xfId="0" applyNumberFormat="1" applyFont="1" applyFill="1" applyBorder="1" applyAlignment="1">
      <alignment vertical="center"/>
    </xf>
    <xf numFmtId="3" fontId="23" fillId="0" borderId="18" xfId="0" applyNumberFormat="1" applyFont="1" applyBorder="1" applyAlignment="1">
      <alignment vertical="center"/>
    </xf>
    <xf numFmtId="0" fontId="0" fillId="0" borderId="26" xfId="0" applyBorder="1" applyAlignment="1">
      <alignment vertical="center" wrapText="1"/>
    </xf>
    <xf numFmtId="0" fontId="41" fillId="0" borderId="0" xfId="0" applyFont="1" applyAlignment="1">
      <alignment horizontal="center" vertical="center"/>
    </xf>
    <xf numFmtId="0" fontId="67" fillId="17" borderId="18" xfId="0" applyFont="1" applyFill="1" applyBorder="1" applyAlignment="1">
      <alignment vertical="center"/>
    </xf>
    <xf numFmtId="0" fontId="0" fillId="17" borderId="0" xfId="0" applyFill="1" applyAlignment="1">
      <alignment vertical="center"/>
    </xf>
    <xf numFmtId="0" fontId="0" fillId="17" borderId="18" xfId="0" applyFill="1" applyBorder="1" applyAlignment="1">
      <alignment vertical="center" wrapText="1"/>
    </xf>
    <xf numFmtId="0" fontId="0" fillId="17" borderId="18" xfId="0" applyFill="1" applyBorder="1" applyAlignment="1">
      <alignment vertical="center"/>
    </xf>
    <xf numFmtId="0" fontId="68" fillId="17" borderId="19" xfId="0" applyFont="1" applyFill="1" applyBorder="1" applyAlignment="1">
      <alignment vertical="center"/>
    </xf>
    <xf numFmtId="0" fontId="0" fillId="17" borderId="18" xfId="0" applyFill="1" applyBorder="1"/>
    <xf numFmtId="168" fontId="0" fillId="17" borderId="81" xfId="0" applyNumberFormat="1" applyFill="1" applyBorder="1"/>
    <xf numFmtId="168" fontId="0" fillId="17" borderId="82" xfId="0" applyNumberFormat="1" applyFill="1" applyBorder="1"/>
    <xf numFmtId="168" fontId="0" fillId="17" borderId="18" xfId="0" applyNumberFormat="1" applyFill="1" applyBorder="1"/>
    <xf numFmtId="169" fontId="0" fillId="17" borderId="81" xfId="0" applyNumberFormat="1" applyFill="1" applyBorder="1"/>
    <xf numFmtId="169" fontId="0" fillId="17" borderId="82" xfId="0" applyNumberFormat="1" applyFill="1" applyBorder="1"/>
    <xf numFmtId="169" fontId="0" fillId="17" borderId="18" xfId="0" applyNumberFormat="1" applyFill="1" applyBorder="1"/>
    <xf numFmtId="0" fontId="64" fillId="0" borderId="89" xfId="0" applyFont="1" applyBorder="1" applyAlignment="1">
      <alignment horizontal="center"/>
    </xf>
    <xf numFmtId="0" fontId="64" fillId="0" borderId="90" xfId="0" applyFont="1" applyBorder="1" applyAlignment="1">
      <alignment horizontal="center"/>
    </xf>
    <xf numFmtId="0" fontId="64" fillId="0" borderId="91" xfId="0" applyFont="1" applyBorder="1" applyAlignment="1">
      <alignment horizontal="center"/>
    </xf>
    <xf numFmtId="0" fontId="64" fillId="0" borderId="34" xfId="0" applyFont="1" applyBorder="1" applyAlignment="1">
      <alignment horizontal="center"/>
    </xf>
    <xf numFmtId="0" fontId="64" fillId="0" borderId="34" xfId="0" applyFont="1" applyBorder="1" applyAlignment="1">
      <alignment horizontal="center" wrapText="1"/>
    </xf>
    <xf numFmtId="0" fontId="64" fillId="0" borderId="26" xfId="0" applyFont="1" applyBorder="1" applyAlignment="1">
      <alignment horizontal="center"/>
    </xf>
    <xf numFmtId="0" fontId="0" fillId="0" borderId="92" xfId="0" applyBorder="1" applyAlignment="1">
      <alignment wrapText="1"/>
    </xf>
    <xf numFmtId="0" fontId="0" fillId="0" borderId="14" xfId="0" applyBorder="1"/>
    <xf numFmtId="0" fontId="0" fillId="0" borderId="92" xfId="0" applyBorder="1"/>
    <xf numFmtId="6" fontId="0" fillId="0" borderId="14" xfId="0" applyNumberFormat="1" applyBorder="1"/>
    <xf numFmtId="0" fontId="0" fillId="17" borderId="14" xfId="0" applyFill="1" applyBorder="1"/>
    <xf numFmtId="169" fontId="0" fillId="0" borderId="14" xfId="0" applyNumberFormat="1" applyBorder="1"/>
    <xf numFmtId="168" fontId="0" fillId="0" borderId="14" xfId="0" applyNumberFormat="1" applyBorder="1"/>
    <xf numFmtId="0" fontId="0" fillId="0" borderId="93" xfId="0" applyBorder="1"/>
    <xf numFmtId="168" fontId="0" fillId="0" borderId="94" xfId="0" applyNumberFormat="1" applyBorder="1"/>
    <xf numFmtId="168" fontId="0" fillId="0" borderId="95" xfId="0" applyNumberFormat="1" applyBorder="1"/>
    <xf numFmtId="168" fontId="0" fillId="0" borderId="40" xfId="0" applyNumberFormat="1" applyBorder="1"/>
    <xf numFmtId="168" fontId="0" fillId="0" borderId="27" xfId="0" applyNumberFormat="1" applyBorder="1"/>
    <xf numFmtId="0" fontId="0" fillId="0" borderId="0" xfId="0" applyAlignment="1"/>
    <xf numFmtId="0" fontId="53" fillId="0" borderId="0" xfId="0" applyFont="1" applyAlignment="1">
      <alignment horizontal="center"/>
    </xf>
    <xf numFmtId="1" fontId="0" fillId="0" borderId="0" xfId="0" applyNumberFormat="1"/>
    <xf numFmtId="10" fontId="0" fillId="0" borderId="0" xfId="0" applyNumberFormat="1"/>
    <xf numFmtId="0" fontId="12" fillId="0" borderId="0" xfId="0" applyFont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right"/>
    </xf>
    <xf numFmtId="0" fontId="31" fillId="0" borderId="0" xfId="0" applyFont="1" applyFill="1" applyAlignment="1">
      <alignment vertical="center"/>
    </xf>
    <xf numFmtId="0" fontId="9" fillId="0" borderId="0" xfId="17"/>
    <xf numFmtId="3" fontId="9" fillId="0" borderId="0" xfId="17" applyNumberFormat="1"/>
    <xf numFmtId="0" fontId="11" fillId="0" borderId="0" xfId="17" applyFont="1"/>
    <xf numFmtId="3" fontId="9" fillId="0" borderId="17" xfId="17" applyNumberFormat="1" applyBorder="1"/>
    <xf numFmtId="170" fontId="0" fillId="0" borderId="0" xfId="0" applyNumberFormat="1"/>
    <xf numFmtId="170" fontId="9" fillId="0" borderId="0" xfId="17" applyNumberFormat="1"/>
    <xf numFmtId="0" fontId="11" fillId="0" borderId="58" xfId="17" applyFont="1" applyBorder="1" applyAlignment="1">
      <alignment horizontal="left"/>
    </xf>
    <xf numFmtId="3" fontId="9" fillId="0" borderId="58" xfId="17" applyNumberFormat="1" applyBorder="1"/>
    <xf numFmtId="166" fontId="9" fillId="0" borderId="0" xfId="17" applyNumberFormat="1"/>
    <xf numFmtId="0" fontId="15" fillId="0" borderId="0" xfId="17" applyFont="1"/>
    <xf numFmtId="3" fontId="11" fillId="0" borderId="0" xfId="17" applyNumberFormat="1" applyFont="1"/>
    <xf numFmtId="0" fontId="9" fillId="0" borderId="58" xfId="17" applyBorder="1"/>
    <xf numFmtId="0" fontId="11" fillId="0" borderId="0" xfId="17" applyFont="1" applyAlignment="1">
      <alignment horizontal="left"/>
    </xf>
    <xf numFmtId="0" fontId="15" fillId="0" borderId="0" xfId="17" applyFont="1" applyAlignment="1">
      <alignment horizontal="left"/>
    </xf>
    <xf numFmtId="0" fontId="30" fillId="0" borderId="0" xfId="17" applyFont="1"/>
    <xf numFmtId="0" fontId="75" fillId="0" borderId="0" xfId="17" applyFont="1"/>
    <xf numFmtId="0" fontId="64" fillId="17" borderId="81" xfId="0" applyFont="1" applyFill="1" applyBorder="1" applyAlignment="1">
      <alignment horizontal="center" vertical="center"/>
    </xf>
    <xf numFmtId="167" fontId="38" fillId="17" borderId="82" xfId="0" applyNumberFormat="1" applyFont="1" applyFill="1" applyBorder="1" applyAlignment="1">
      <alignment horizontal="center" vertical="center"/>
    </xf>
    <xf numFmtId="0" fontId="64" fillId="17" borderId="81" xfId="0" applyFont="1" applyFill="1" applyBorder="1" applyAlignment="1">
      <alignment horizontal="center"/>
    </xf>
    <xf numFmtId="167" fontId="38" fillId="17" borderId="82" xfId="0" applyNumberFormat="1" applyFont="1" applyFill="1" applyBorder="1" applyAlignment="1">
      <alignment horizontal="right"/>
    </xf>
    <xf numFmtId="0" fontId="38" fillId="17" borderId="18" xfId="0" applyFont="1" applyFill="1" applyBorder="1" applyAlignment="1">
      <alignment horizontal="center"/>
    </xf>
    <xf numFmtId="167" fontId="38" fillId="17" borderId="82" xfId="0" applyNumberFormat="1" applyFont="1" applyFill="1" applyBorder="1" applyAlignment="1">
      <alignment horizontal="center"/>
    </xf>
    <xf numFmtId="167" fontId="38" fillId="17" borderId="84" xfId="0" applyNumberFormat="1" applyFont="1" applyFill="1" applyBorder="1" applyAlignment="1">
      <alignment horizontal="right"/>
    </xf>
    <xf numFmtId="167" fontId="38" fillId="17" borderId="18" xfId="0" applyNumberFormat="1" applyFont="1" applyFill="1" applyBorder="1" applyAlignment="1">
      <alignment horizontal="right"/>
    </xf>
    <xf numFmtId="0" fontId="38" fillId="17" borderId="18" xfId="0" applyFont="1" applyFill="1" applyBorder="1" applyAlignment="1">
      <alignment wrapText="1"/>
    </xf>
    <xf numFmtId="167" fontId="38" fillId="17" borderId="18" xfId="0" applyNumberFormat="1" applyFont="1" applyFill="1" applyBorder="1"/>
    <xf numFmtId="0" fontId="66" fillId="17" borderId="18" xfId="0" applyFont="1" applyFill="1" applyBorder="1"/>
    <xf numFmtId="0" fontId="0" fillId="17" borderId="18" xfId="0" applyFill="1" applyBorder="1" applyAlignment="1">
      <alignment horizontal="center"/>
    </xf>
    <xf numFmtId="0" fontId="18" fillId="0" borderId="3" xfId="4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3" fillId="0" borderId="0" xfId="8" applyFont="1" applyAlignment="1">
      <alignment horizontal="center" vertical="center"/>
    </xf>
    <xf numFmtId="3" fontId="30" fillId="0" borderId="0" xfId="17" applyNumberFormat="1" applyFont="1" applyBorder="1"/>
    <xf numFmtId="3" fontId="7" fillId="0" borderId="21" xfId="0" applyNumberFormat="1" applyFont="1" applyFill="1" applyBorder="1"/>
    <xf numFmtId="3" fontId="39" fillId="0" borderId="28" xfId="0" applyNumberFormat="1" applyFont="1" applyBorder="1"/>
    <xf numFmtId="0" fontId="2" fillId="0" borderId="0" xfId="0" applyFont="1" applyAlignment="1">
      <alignment horizontal="right" vertical="center"/>
    </xf>
    <xf numFmtId="49" fontId="23" fillId="0" borderId="40" xfId="8" applyNumberFormat="1" applyFont="1" applyFill="1" applyBorder="1" applyAlignment="1">
      <alignment horizontal="center" vertical="center" wrapText="1"/>
    </xf>
    <xf numFmtId="14" fontId="23" fillId="0" borderId="40" xfId="8" applyNumberFormat="1" applyFont="1" applyFill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3" fontId="23" fillId="0" borderId="40" xfId="8" applyNumberFormat="1" applyFont="1" applyFill="1" applyBorder="1" applyAlignment="1">
      <alignment horizontal="right" vertical="center" wrapText="1"/>
    </xf>
    <xf numFmtId="3" fontId="34" fillId="0" borderId="27" xfId="9" applyNumberFormat="1" applyFont="1" applyBorder="1" applyAlignment="1">
      <alignment horizontal="right" vertical="center" wrapText="1"/>
    </xf>
    <xf numFmtId="0" fontId="34" fillId="0" borderId="73" xfId="8" applyFont="1" applyBorder="1" applyAlignment="1">
      <alignment vertical="center" wrapText="1"/>
    </xf>
    <xf numFmtId="0" fontId="23" fillId="0" borderId="70" xfId="0" applyFont="1" applyBorder="1" applyAlignment="1">
      <alignment wrapText="1"/>
    </xf>
    <xf numFmtId="0" fontId="23" fillId="0" borderId="70" xfId="0" applyFont="1" applyBorder="1" applyAlignment="1">
      <alignment vertical="center" wrapText="1"/>
    </xf>
    <xf numFmtId="0" fontId="36" fillId="0" borderId="79" xfId="8" applyFont="1" applyFill="1" applyBorder="1" applyAlignment="1">
      <alignment vertical="center" wrapText="1"/>
    </xf>
    <xf numFmtId="49" fontId="34" fillId="0" borderId="23" xfId="8" applyNumberFormat="1" applyFont="1" applyBorder="1" applyAlignment="1">
      <alignment horizontal="center" vertical="center" wrapText="1"/>
    </xf>
    <xf numFmtId="49" fontId="23" fillId="0" borderId="24" xfId="8" applyNumberFormat="1" applyFont="1" applyFill="1" applyBorder="1" applyAlignment="1">
      <alignment horizontal="center" vertical="center" wrapText="1"/>
    </xf>
    <xf numFmtId="49" fontId="23" fillId="0" borderId="25" xfId="8" applyNumberFormat="1" applyFont="1" applyFill="1" applyBorder="1" applyAlignment="1">
      <alignment horizontal="center" vertical="center" wrapText="1"/>
    </xf>
    <xf numFmtId="3" fontId="23" fillId="0" borderId="30" xfId="0" applyNumberFormat="1" applyFont="1" applyBorder="1" applyAlignment="1">
      <alignment vertical="center"/>
    </xf>
    <xf numFmtId="49" fontId="23" fillId="0" borderId="0" xfId="8" applyNumberFormat="1" applyFont="1" applyBorder="1" applyAlignment="1">
      <alignment horizontal="center" vertical="center" wrapText="1"/>
    </xf>
    <xf numFmtId="0" fontId="36" fillId="0" borderId="0" xfId="8" applyFont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" fillId="0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49" fontId="7" fillId="0" borderId="0" xfId="0" applyNumberFormat="1" applyFont="1" applyFill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21" fillId="0" borderId="0" xfId="10" applyFill="1" applyAlignment="1">
      <alignment horizontal="center"/>
    </xf>
    <xf numFmtId="0" fontId="21" fillId="0" borderId="0" xfId="10" applyFill="1" applyBorder="1" applyAlignment="1">
      <alignment horizontal="center"/>
    </xf>
    <xf numFmtId="3" fontId="4" fillId="0" borderId="56" xfId="0" applyNumberFormat="1" applyFont="1" applyFill="1" applyBorder="1" applyAlignment="1">
      <alignment horizontal="center" vertical="center"/>
    </xf>
    <xf numFmtId="3" fontId="4" fillId="0" borderId="17" xfId="0" applyNumberFormat="1" applyFont="1" applyFill="1" applyBorder="1" applyAlignment="1">
      <alignment horizontal="center" vertical="center"/>
    </xf>
    <xf numFmtId="3" fontId="43" fillId="0" borderId="64" xfId="0" applyNumberFormat="1" applyFont="1" applyFill="1" applyBorder="1"/>
    <xf numFmtId="0" fontId="23" fillId="0" borderId="18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44" fillId="0" borderId="0" xfId="0" applyFont="1"/>
    <xf numFmtId="3" fontId="2" fillId="0" borderId="0" xfId="0" applyNumberFormat="1" applyFont="1" applyFill="1" applyAlignment="1">
      <alignment vertical="center"/>
    </xf>
    <xf numFmtId="3" fontId="0" fillId="0" borderId="87" xfId="0" applyNumberFormat="1" applyBorder="1"/>
    <xf numFmtId="0" fontId="77" fillId="0" borderId="0" xfId="0" applyFont="1"/>
    <xf numFmtId="0" fontId="31" fillId="15" borderId="0" xfId="0" applyFont="1" applyFill="1"/>
    <xf numFmtId="3" fontId="4" fillId="0" borderId="62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/>
    </xf>
    <xf numFmtId="3" fontId="44" fillId="0" borderId="7" xfId="0" applyNumberFormat="1" applyFont="1" applyBorder="1"/>
    <xf numFmtId="3" fontId="44" fillId="0" borderId="1" xfId="0" applyNumberFormat="1" applyFont="1" applyBorder="1"/>
    <xf numFmtId="3" fontId="0" fillId="0" borderId="0" xfId="0" applyNumberFormat="1" applyFill="1"/>
    <xf numFmtId="0" fontId="0" fillId="0" borderId="78" xfId="0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13" fillId="0" borderId="17" xfId="1" applyNumberFormat="1" applyFont="1" applyFill="1" applyBorder="1"/>
    <xf numFmtId="0" fontId="4" fillId="0" borderId="50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left" vertical="center"/>
    </xf>
    <xf numFmtId="0" fontId="50" fillId="0" borderId="0" xfId="0" applyFont="1" applyAlignment="1"/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3" fillId="10" borderId="18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10" borderId="18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6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34" fillId="10" borderId="18" xfId="0" applyFont="1" applyFill="1" applyBorder="1" applyAlignment="1">
      <alignment horizontal="left" vertical="center" wrapText="1"/>
    </xf>
    <xf numFmtId="0" fontId="34" fillId="0" borderId="18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3" fontId="3" fillId="0" borderId="60" xfId="0" applyNumberFormat="1" applyFont="1" applyFill="1" applyBorder="1" applyAlignment="1">
      <alignment horizontal="center" vertical="center"/>
    </xf>
    <xf numFmtId="3" fontId="3" fillId="0" borderId="62" xfId="0" applyNumberFormat="1" applyFont="1" applyFill="1" applyBorder="1" applyAlignment="1">
      <alignment horizontal="center" vertical="center"/>
    </xf>
    <xf numFmtId="3" fontId="3" fillId="0" borderId="55" xfId="0" applyNumberFormat="1" applyFont="1" applyFill="1" applyBorder="1" applyAlignment="1">
      <alignment horizontal="center" vertical="center"/>
    </xf>
    <xf numFmtId="3" fontId="3" fillId="0" borderId="56" xfId="0" applyNumberFormat="1" applyFont="1" applyFill="1" applyBorder="1" applyAlignment="1">
      <alignment horizontal="center" vertical="center"/>
    </xf>
    <xf numFmtId="3" fontId="1" fillId="0" borderId="33" xfId="0" applyNumberFormat="1" applyFont="1" applyBorder="1" applyAlignment="1">
      <alignment horizontal="center"/>
    </xf>
    <xf numFmtId="3" fontId="1" fillId="0" borderId="57" xfId="0" applyNumberFormat="1" applyFont="1" applyBorder="1" applyAlignment="1">
      <alignment horizontal="center"/>
    </xf>
    <xf numFmtId="3" fontId="1" fillId="0" borderId="72" xfId="0" applyNumberFormat="1" applyFont="1" applyBorder="1" applyAlignment="1">
      <alignment horizontal="center"/>
    </xf>
    <xf numFmtId="3" fontId="2" fillId="0" borderId="0" xfId="0" applyNumberFormat="1" applyFont="1" applyFill="1" applyAlignment="1">
      <alignment horizontal="left" vertical="center"/>
    </xf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3" fontId="7" fillId="0" borderId="0" xfId="0" applyNumberFormat="1" applyFont="1" applyFill="1" applyAlignment="1">
      <alignment horizontal="left" vertical="center"/>
    </xf>
    <xf numFmtId="0" fontId="60" fillId="0" borderId="80" xfId="16" applyFont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left" vertical="center"/>
    </xf>
    <xf numFmtId="0" fontId="59" fillId="0" borderId="0" xfId="16" applyFont="1" applyAlignment="1">
      <alignment horizontal="center" vertical="top" wrapText="1"/>
    </xf>
    <xf numFmtId="0" fontId="0" fillId="0" borderId="78" xfId="0" applyBorder="1" applyAlignment="1">
      <alignment horizontal="center" wrapText="1"/>
    </xf>
    <xf numFmtId="0" fontId="0" fillId="0" borderId="78" xfId="0" applyBorder="1" applyAlignment="1">
      <alignment horizontal="left" wrapText="1"/>
    </xf>
    <xf numFmtId="0" fontId="36" fillId="0" borderId="32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27" fillId="0" borderId="35" xfId="0" applyFont="1" applyBorder="1" applyAlignment="1">
      <alignment horizontal="left" vertical="center" wrapText="1"/>
    </xf>
    <xf numFmtId="0" fontId="27" fillId="0" borderId="59" xfId="0" applyFont="1" applyBorder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36" fillId="0" borderId="20" xfId="0" applyFont="1" applyBorder="1" applyAlignment="1">
      <alignment horizontal="center" vertical="center"/>
    </xf>
    <xf numFmtId="0" fontId="29" fillId="0" borderId="0" xfId="5" applyFont="1" applyAlignment="1">
      <alignment horizontal="center"/>
    </xf>
    <xf numFmtId="0" fontId="29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center" vertical="center" wrapText="1"/>
    </xf>
    <xf numFmtId="0" fontId="15" fillId="0" borderId="0" xfId="4" applyFont="1" applyBorder="1" applyAlignment="1">
      <alignment horizontal="center"/>
    </xf>
    <xf numFmtId="0" fontId="15" fillId="0" borderId="0" xfId="4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left" vertical="center"/>
    </xf>
    <xf numFmtId="0" fontId="38" fillId="0" borderId="0" xfId="0" applyFont="1" applyAlignment="1">
      <alignment wrapText="1"/>
    </xf>
    <xf numFmtId="0" fontId="38" fillId="0" borderId="0" xfId="0" applyFont="1"/>
    <xf numFmtId="167" fontId="38" fillId="0" borderId="0" xfId="0" applyNumberFormat="1" applyFont="1" applyAlignment="1">
      <alignment horizontal="right"/>
    </xf>
    <xf numFmtId="0" fontId="63" fillId="0" borderId="0" xfId="0" applyFont="1" applyAlignment="1">
      <alignment horizontal="center"/>
    </xf>
    <xf numFmtId="0" fontId="64" fillId="0" borderId="18" xfId="0" applyFont="1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63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17" borderId="18" xfId="0" applyFill="1" applyBorder="1" applyAlignment="1">
      <alignment horizontal="center" vertical="center"/>
    </xf>
    <xf numFmtId="0" fontId="0" fillId="17" borderId="70" xfId="0" applyFill="1" applyBorder="1" applyAlignment="1">
      <alignment horizontal="center" vertical="center"/>
    </xf>
    <xf numFmtId="0" fontId="63" fillId="0" borderId="18" xfId="0" applyFont="1" applyBorder="1" applyAlignment="1">
      <alignment horizontal="center" vertical="center"/>
    </xf>
    <xf numFmtId="0" fontId="63" fillId="0" borderId="7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62" xfId="0" applyBorder="1" applyAlignment="1">
      <alignment vertical="center"/>
    </xf>
    <xf numFmtId="0" fontId="53" fillId="16" borderId="62" xfId="0" applyFont="1" applyFill="1" applyBorder="1" applyAlignment="1">
      <alignment horizontal="center" vertical="center"/>
    </xf>
    <xf numFmtId="0" fontId="53" fillId="16" borderId="56" xfId="0" applyFont="1" applyFill="1" applyBorder="1" applyAlignment="1">
      <alignment horizontal="center" vertical="center"/>
    </xf>
    <xf numFmtId="0" fontId="53" fillId="16" borderId="63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53" fillId="16" borderId="60" xfId="0" applyFont="1" applyFill="1" applyBorder="1" applyAlignment="1">
      <alignment horizontal="center" vertical="center"/>
    </xf>
    <xf numFmtId="0" fontId="53" fillId="16" borderId="55" xfId="0" applyFont="1" applyFill="1" applyBorder="1" applyAlignment="1">
      <alignment horizontal="center" vertical="center"/>
    </xf>
    <xf numFmtId="0" fontId="53" fillId="16" borderId="6" xfId="0" applyFont="1" applyFill="1" applyBorder="1" applyAlignment="1">
      <alignment horizontal="center" vertical="center"/>
    </xf>
    <xf numFmtId="0" fontId="53" fillId="7" borderId="33" xfId="0" applyFont="1" applyFill="1" applyBorder="1" applyAlignment="1">
      <alignment horizontal="center" vertical="center"/>
    </xf>
    <xf numFmtId="0" fontId="53" fillId="7" borderId="3" xfId="0" applyFont="1" applyFill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44" xfId="0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53" fillId="15" borderId="61" xfId="0" applyFont="1" applyFill="1" applyBorder="1" applyAlignment="1">
      <alignment horizontal="center" vertical="center"/>
    </xf>
    <xf numFmtId="0" fontId="53" fillId="15" borderId="64" xfId="0" applyFont="1" applyFill="1" applyBorder="1" applyAlignment="1">
      <alignment horizontal="center" vertical="center"/>
    </xf>
    <xf numFmtId="0" fontId="53" fillId="15" borderId="61" xfId="0" applyFont="1" applyFill="1" applyBorder="1" applyAlignment="1">
      <alignment horizontal="center" vertical="center" wrapText="1"/>
    </xf>
    <xf numFmtId="0" fontId="53" fillId="15" borderId="64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0" xfId="0" applyFont="1" applyAlignment="1">
      <alignment horizontal="center" wrapText="1"/>
    </xf>
    <xf numFmtId="0" fontId="53" fillId="0" borderId="0" xfId="0" applyFont="1" applyAlignment="1">
      <alignment horizontal="center"/>
    </xf>
    <xf numFmtId="0" fontId="15" fillId="0" borderId="0" xfId="17" applyFont="1" applyAlignment="1">
      <alignment horizontal="center"/>
    </xf>
    <xf numFmtId="0" fontId="11" fillId="0" borderId="0" xfId="17" applyFont="1" applyAlignment="1">
      <alignment horizontal="left"/>
    </xf>
    <xf numFmtId="0" fontId="11" fillId="0" borderId="58" xfId="17" applyFont="1" applyBorder="1" applyAlignment="1">
      <alignment horizontal="left"/>
    </xf>
    <xf numFmtId="0" fontId="11" fillId="0" borderId="86" xfId="17" applyFont="1" applyBorder="1" applyAlignment="1">
      <alignment horizontal="left"/>
    </xf>
    <xf numFmtId="0" fontId="15" fillId="0" borderId="0" xfId="17" applyFont="1" applyAlignment="1">
      <alignment horizontal="left"/>
    </xf>
    <xf numFmtId="0" fontId="73" fillId="0" borderId="0" xfId="17" applyFont="1" applyAlignment="1">
      <alignment horizontal="left"/>
    </xf>
    <xf numFmtId="0" fontId="74" fillId="0" borderId="0" xfId="17" applyFont="1" applyAlignment="1">
      <alignment horizontal="left"/>
    </xf>
    <xf numFmtId="0" fontId="33" fillId="0" borderId="0" xfId="8" applyFont="1" applyAlignment="1">
      <alignment horizontal="center"/>
    </xf>
    <xf numFmtId="0" fontId="33" fillId="0" borderId="0" xfId="8" applyFont="1" applyAlignment="1">
      <alignment horizontal="center" vertical="center"/>
    </xf>
    <xf numFmtId="0" fontId="34" fillId="2" borderId="23" xfId="8" applyFont="1" applyFill="1" applyBorder="1" applyAlignment="1">
      <alignment horizontal="center" vertical="center" wrapText="1"/>
    </xf>
    <xf numFmtId="0" fontId="34" fillId="2" borderId="24" xfId="8" applyFont="1" applyFill="1" applyBorder="1" applyAlignment="1">
      <alignment horizontal="center" vertical="center" wrapText="1"/>
    </xf>
    <xf numFmtId="49" fontId="34" fillId="2" borderId="23" xfId="8" applyNumberFormat="1" applyFont="1" applyFill="1" applyBorder="1" applyAlignment="1">
      <alignment horizontal="center" vertical="center" wrapText="1"/>
    </xf>
    <xf numFmtId="49" fontId="34" fillId="2" borderId="52" xfId="8" applyNumberFormat="1" applyFont="1" applyFill="1" applyBorder="1" applyAlignment="1">
      <alignment horizontal="center" vertical="center" wrapText="1"/>
    </xf>
    <xf numFmtId="0" fontId="34" fillId="2" borderId="35" xfId="8" applyFont="1" applyFill="1" applyBorder="1" applyAlignment="1">
      <alignment horizontal="center" vertical="center" wrapText="1"/>
    </xf>
    <xf numFmtId="0" fontId="34" fillId="2" borderId="71" xfId="8" applyFont="1" applyFill="1" applyBorder="1" applyAlignment="1">
      <alignment horizontal="center" vertical="center" wrapText="1"/>
    </xf>
    <xf numFmtId="0" fontId="34" fillId="2" borderId="25" xfId="8" applyFont="1" applyFill="1" applyBorder="1" applyAlignment="1">
      <alignment horizontal="center" vertical="center" wrapText="1"/>
    </xf>
    <xf numFmtId="0" fontId="34" fillId="2" borderId="61" xfId="8" applyFont="1" applyFill="1" applyBorder="1" applyAlignment="1">
      <alignment horizontal="center" vertical="center" wrapText="1"/>
    </xf>
    <xf numFmtId="0" fontId="34" fillId="2" borderId="64" xfId="8" applyFont="1" applyFill="1" applyBorder="1" applyAlignment="1">
      <alignment horizontal="center" vertical="center" wrapText="1"/>
    </xf>
    <xf numFmtId="0" fontId="34" fillId="2" borderId="60" xfId="8" applyFont="1" applyFill="1" applyBorder="1" applyAlignment="1">
      <alignment horizontal="center" vertical="center" wrapText="1"/>
    </xf>
    <xf numFmtId="0" fontId="34" fillId="2" borderId="62" xfId="8" applyFont="1" applyFill="1" applyBorder="1" applyAlignment="1">
      <alignment horizontal="center" vertical="center" wrapText="1"/>
    </xf>
    <xf numFmtId="3" fontId="23" fillId="0" borderId="0" xfId="8" applyNumberFormat="1" applyFont="1" applyAlignment="1">
      <alignment horizontal="center" vertical="center" wrapText="1"/>
    </xf>
    <xf numFmtId="3" fontId="28" fillId="0" borderId="56" xfId="8" applyNumberFormat="1" applyFont="1" applyBorder="1" applyAlignment="1">
      <alignment horizontal="left" vertical="center" wrapText="1"/>
    </xf>
    <xf numFmtId="3" fontId="28" fillId="0" borderId="0" xfId="8" applyNumberFormat="1" applyFont="1" applyAlignment="1">
      <alignment horizontal="center" vertical="center" wrapText="1"/>
    </xf>
    <xf numFmtId="0" fontId="28" fillId="0" borderId="56" xfId="8" applyFont="1" applyBorder="1" applyAlignment="1">
      <alignment horizontal="left" vertical="center" wrapText="1"/>
    </xf>
    <xf numFmtId="0" fontId="23" fillId="0" borderId="0" xfId="8" applyFont="1" applyAlignment="1">
      <alignment horizontal="center" vertical="center" wrapText="1"/>
    </xf>
    <xf numFmtId="0" fontId="28" fillId="0" borderId="0" xfId="8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4" applyFont="1" applyAlignment="1">
      <alignment horizontal="center" vertical="center" wrapText="1"/>
    </xf>
    <xf numFmtId="0" fontId="20" fillId="0" borderId="17" xfId="4" applyFont="1" applyFill="1" applyBorder="1" applyAlignment="1">
      <alignment horizontal="left" vertical="center" wrapText="1"/>
    </xf>
    <xf numFmtId="0" fontId="20" fillId="0" borderId="33" xfId="4" applyFont="1" applyFill="1" applyBorder="1" applyAlignment="1">
      <alignment horizontal="left" vertical="center" wrapText="1"/>
    </xf>
    <xf numFmtId="0" fontId="20" fillId="0" borderId="57" xfId="4" applyFont="1" applyFill="1" applyBorder="1" applyAlignment="1">
      <alignment horizontal="left" vertical="center" wrapText="1"/>
    </xf>
    <xf numFmtId="0" fontId="20" fillId="0" borderId="3" xfId="4" applyFont="1" applyFill="1" applyBorder="1" applyAlignment="1">
      <alignment horizontal="left" vertical="center" wrapText="1"/>
    </xf>
    <xf numFmtId="0" fontId="6" fillId="0" borderId="60" xfId="4" applyFont="1" applyFill="1" applyBorder="1" applyAlignment="1">
      <alignment horizontal="left" vertical="center" wrapText="1"/>
    </xf>
    <xf numFmtId="0" fontId="6" fillId="0" borderId="55" xfId="4" applyFont="1" applyFill="1" applyBorder="1" applyAlignment="1">
      <alignment horizontal="left" vertical="center" wrapText="1"/>
    </xf>
    <xf numFmtId="0" fontId="6" fillId="0" borderId="6" xfId="4" applyFont="1" applyFill="1" applyBorder="1" applyAlignment="1">
      <alignment horizontal="left" vertical="center" wrapText="1"/>
    </xf>
    <xf numFmtId="0" fontId="6" fillId="0" borderId="62" xfId="4" applyFont="1" applyFill="1" applyBorder="1" applyAlignment="1">
      <alignment horizontal="left" vertical="center" wrapText="1"/>
    </xf>
    <xf numFmtId="0" fontId="6" fillId="0" borderId="56" xfId="4" applyFont="1" applyFill="1" applyBorder="1" applyAlignment="1">
      <alignment horizontal="left" vertical="center" wrapText="1"/>
    </xf>
    <xf numFmtId="0" fontId="6" fillId="0" borderId="63" xfId="4" applyFont="1" applyFill="1" applyBorder="1" applyAlignment="1">
      <alignment horizontal="left" vertical="center" wrapText="1"/>
    </xf>
    <xf numFmtId="0" fontId="6" fillId="0" borderId="33" xfId="4" applyFont="1" applyFill="1" applyBorder="1" applyAlignment="1">
      <alignment horizontal="left" vertical="center" wrapText="1"/>
    </xf>
    <xf numFmtId="0" fontId="6" fillId="0" borderId="57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13" fillId="0" borderId="36" xfId="4" applyFont="1" applyFill="1" applyBorder="1" applyAlignment="1">
      <alignment horizontal="left" vertical="center" wrapText="1"/>
    </xf>
    <xf numFmtId="0" fontId="13" fillId="0" borderId="65" xfId="4" applyFont="1" applyFill="1" applyBorder="1" applyAlignment="1">
      <alignment horizontal="left" vertical="center" wrapText="1"/>
    </xf>
    <xf numFmtId="0" fontId="13" fillId="0" borderId="46" xfId="4" applyFont="1" applyFill="1" applyBorder="1" applyAlignment="1">
      <alignment horizontal="left" vertical="center" wrapText="1"/>
    </xf>
    <xf numFmtId="0" fontId="13" fillId="0" borderId="33" xfId="4" applyFont="1" applyFill="1" applyBorder="1" applyAlignment="1">
      <alignment horizontal="left" vertical="center" wrapText="1"/>
    </xf>
    <xf numFmtId="0" fontId="13" fillId="0" borderId="57" xfId="4" applyFont="1" applyFill="1" applyBorder="1" applyAlignment="1">
      <alignment horizontal="left" vertical="center" wrapText="1"/>
    </xf>
    <xf numFmtId="0" fontId="13" fillId="0" borderId="3" xfId="4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3" fillId="0" borderId="35" xfId="4" applyFont="1" applyFill="1" applyBorder="1" applyAlignment="1">
      <alignment horizontal="left" vertical="center" wrapText="1"/>
    </xf>
    <xf numFmtId="0" fontId="13" fillId="0" borderId="59" xfId="4" applyFont="1" applyFill="1" applyBorder="1" applyAlignment="1">
      <alignment horizontal="left" vertical="center" wrapText="1"/>
    </xf>
    <xf numFmtId="0" fontId="13" fillId="0" borderId="43" xfId="4" applyFont="1" applyFill="1" applyBorder="1" applyAlignment="1">
      <alignment horizontal="left" vertical="center" wrapText="1"/>
    </xf>
    <xf numFmtId="0" fontId="13" fillId="0" borderId="39" xfId="4" applyFont="1" applyFill="1" applyBorder="1" applyAlignment="1">
      <alignment horizontal="left" vertical="center" wrapText="1"/>
    </xf>
    <xf numFmtId="0" fontId="13" fillId="0" borderId="0" xfId="4" applyFont="1" applyFill="1" applyBorder="1" applyAlignment="1">
      <alignment horizontal="left" vertical="center" wrapText="1"/>
    </xf>
    <xf numFmtId="0" fontId="13" fillId="0" borderId="44" xfId="4" applyFont="1" applyFill="1" applyBorder="1" applyAlignment="1">
      <alignment horizontal="left" vertical="center" wrapText="1"/>
    </xf>
    <xf numFmtId="0" fontId="13" fillId="0" borderId="62" xfId="4" applyFont="1" applyFill="1" applyBorder="1" applyAlignment="1">
      <alignment horizontal="left" vertical="center" wrapText="1"/>
    </xf>
    <xf numFmtId="0" fontId="13" fillId="0" borderId="56" xfId="4" applyFont="1" applyFill="1" applyBorder="1" applyAlignment="1">
      <alignment horizontal="left" vertical="center" wrapText="1"/>
    </xf>
    <xf numFmtId="0" fontId="13" fillId="0" borderId="63" xfId="4" applyFont="1" applyFill="1" applyBorder="1" applyAlignment="1">
      <alignment horizontal="left" vertical="center" wrapText="1"/>
    </xf>
    <xf numFmtId="0" fontId="13" fillId="0" borderId="37" xfId="4" applyFont="1" applyFill="1" applyBorder="1" applyAlignment="1">
      <alignment horizontal="left" vertical="center" wrapText="1"/>
    </xf>
    <xf numFmtId="0" fontId="13" fillId="0" borderId="58" xfId="4" applyFont="1" applyFill="1" applyBorder="1" applyAlignment="1">
      <alignment horizontal="left" vertical="center" wrapText="1"/>
    </xf>
    <xf numFmtId="0" fontId="13" fillId="0" borderId="45" xfId="4" applyFont="1" applyFill="1" applyBorder="1" applyAlignment="1">
      <alignment horizontal="left" vertical="center" wrapText="1"/>
    </xf>
    <xf numFmtId="0" fontId="6" fillId="0" borderId="61" xfId="4" applyFont="1" applyFill="1" applyBorder="1" applyAlignment="1">
      <alignment horizontal="center" vertical="center" wrapText="1"/>
    </xf>
    <xf numFmtId="0" fontId="6" fillId="0" borderId="64" xfId="4" applyFont="1" applyFill="1" applyBorder="1" applyAlignment="1">
      <alignment horizontal="center" vertical="center" wrapText="1"/>
    </xf>
    <xf numFmtId="0" fontId="6" fillId="0" borderId="60" xfId="4" applyFont="1" applyFill="1" applyBorder="1" applyAlignment="1">
      <alignment horizontal="center" vertical="center" wrapText="1"/>
    </xf>
    <xf numFmtId="0" fontId="6" fillId="0" borderId="5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62" xfId="4" applyFont="1" applyFill="1" applyBorder="1" applyAlignment="1">
      <alignment horizontal="center" vertical="center" wrapText="1"/>
    </xf>
    <xf numFmtId="0" fontId="6" fillId="0" borderId="56" xfId="4" applyFont="1" applyFill="1" applyBorder="1" applyAlignment="1">
      <alignment horizontal="center" vertical="center" wrapText="1"/>
    </xf>
    <xf numFmtId="0" fontId="6" fillId="0" borderId="63" xfId="4" applyFont="1" applyFill="1" applyBorder="1" applyAlignment="1">
      <alignment horizontal="center" vertical="center" wrapText="1"/>
    </xf>
    <xf numFmtId="0" fontId="6" fillId="0" borderId="33" xfId="4" applyFont="1" applyFill="1" applyBorder="1" applyAlignment="1">
      <alignment horizontal="center" vertical="center" wrapText="1"/>
    </xf>
    <xf numFmtId="0" fontId="6" fillId="0" borderId="57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28" xfId="4" applyFont="1" applyFill="1" applyBorder="1" applyAlignment="1">
      <alignment horizontal="left" vertical="center" wrapText="1"/>
    </xf>
    <xf numFmtId="0" fontId="6" fillId="0" borderId="16" xfId="4" applyFont="1" applyFill="1" applyBorder="1" applyAlignment="1">
      <alignment horizontal="left" vertical="center" wrapText="1"/>
    </xf>
    <xf numFmtId="0" fontId="21" fillId="0" borderId="0" xfId="10" applyFill="1" applyBorder="1" applyAlignment="1">
      <alignment horizontal="center"/>
    </xf>
    <xf numFmtId="0" fontId="21" fillId="0" borderId="0" xfId="10" applyFont="1" applyFill="1" applyBorder="1" applyAlignment="1">
      <alignment horizontal="center"/>
    </xf>
    <xf numFmtId="0" fontId="21" fillId="0" borderId="0" xfId="10" applyFill="1" applyAlignment="1">
      <alignment horizontal="center"/>
    </xf>
    <xf numFmtId="49" fontId="0" fillId="0" borderId="0" xfId="0" applyNumberFormat="1" applyBorder="1" applyAlignment="1">
      <alignment horizontal="center"/>
    </xf>
    <xf numFmtId="0" fontId="21" fillId="0" borderId="2" xfId="10" applyFont="1" applyFill="1" applyBorder="1" applyAlignment="1">
      <alignment horizontal="center" vertical="center" wrapText="1"/>
    </xf>
    <xf numFmtId="0" fontId="21" fillId="0" borderId="57" xfId="10" applyFont="1" applyFill="1" applyBorder="1" applyAlignment="1">
      <alignment horizontal="center" vertical="center" wrapText="1"/>
    </xf>
    <xf numFmtId="0" fontId="21" fillId="0" borderId="72" xfId="10" applyFont="1" applyFill="1" applyBorder="1" applyAlignment="1">
      <alignment horizontal="center" vertical="center" wrapText="1"/>
    </xf>
    <xf numFmtId="0" fontId="21" fillId="0" borderId="2" xfId="10" applyFont="1" applyFill="1" applyBorder="1" applyAlignment="1">
      <alignment horizontal="center" wrapText="1"/>
    </xf>
    <xf numFmtId="0" fontId="21" fillId="0" borderId="57" xfId="10" applyFont="1" applyFill="1" applyBorder="1" applyAlignment="1">
      <alignment horizontal="center" wrapText="1"/>
    </xf>
    <xf numFmtId="0" fontId="21" fillId="0" borderId="72" xfId="10" applyFont="1" applyFill="1" applyBorder="1" applyAlignment="1">
      <alignment horizontal="center" wrapText="1"/>
    </xf>
    <xf numFmtId="0" fontId="39" fillId="0" borderId="2" xfId="10" applyFont="1" applyFill="1" applyBorder="1" applyAlignment="1">
      <alignment horizontal="center" vertical="center" wrapText="1"/>
    </xf>
    <xf numFmtId="0" fontId="39" fillId="0" borderId="57" xfId="10" applyFont="1" applyFill="1" applyBorder="1" applyAlignment="1">
      <alignment horizontal="center" vertical="center" wrapText="1"/>
    </xf>
    <xf numFmtId="0" fontId="39" fillId="0" borderId="72" xfId="10" applyFont="1" applyFill="1" applyBorder="1" applyAlignment="1">
      <alignment horizontal="center" vertical="center" wrapText="1"/>
    </xf>
    <xf numFmtId="0" fontId="21" fillId="0" borderId="33" xfId="10" applyFont="1" applyFill="1" applyBorder="1" applyAlignment="1">
      <alignment horizontal="center" wrapText="1"/>
    </xf>
    <xf numFmtId="0" fontId="21" fillId="0" borderId="3" xfId="10" applyFont="1" applyFill="1" applyBorder="1" applyAlignment="1">
      <alignment horizontal="center" wrapText="1"/>
    </xf>
    <xf numFmtId="0" fontId="39" fillId="0" borderId="55" xfId="10" applyFont="1" applyFill="1" applyBorder="1" applyAlignment="1">
      <alignment horizontal="center" vertical="center" wrapText="1"/>
    </xf>
    <xf numFmtId="0" fontId="39" fillId="0" borderId="3" xfId="10" applyFont="1" applyFill="1" applyBorder="1" applyAlignment="1">
      <alignment horizontal="center" vertical="center" wrapText="1"/>
    </xf>
    <xf numFmtId="0" fontId="49" fillId="0" borderId="33" xfId="10" applyFont="1" applyFill="1" applyBorder="1" applyAlignment="1">
      <alignment horizontal="center" vertical="center" wrapText="1"/>
    </xf>
    <xf numFmtId="0" fontId="49" fillId="0" borderId="57" xfId="10" applyFont="1" applyFill="1" applyBorder="1" applyAlignment="1">
      <alignment horizontal="center" vertical="center" wrapText="1"/>
    </xf>
    <xf numFmtId="0" fontId="49" fillId="0" borderId="3" xfId="10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 wrapText="1"/>
    </xf>
    <xf numFmtId="0" fontId="21" fillId="0" borderId="28" xfId="10" applyFont="1" applyFill="1" applyBorder="1" applyAlignment="1">
      <alignment horizontal="center" vertical="center" wrapText="1"/>
    </xf>
  </cellXfs>
  <cellStyles count="18">
    <cellStyle name="Comma0" xfId="2" xr:uid="{00000000-0005-0000-0000-000000000000}"/>
    <cellStyle name="Ezres 2" xfId="3" xr:uid="{00000000-0005-0000-0000-000001000000}"/>
    <cellStyle name="Ezres 4" xfId="9" xr:uid="{00000000-0005-0000-0000-000002000000}"/>
    <cellStyle name="Normál" xfId="0" builtinId="0"/>
    <cellStyle name="Normál 2" xfId="1" xr:uid="{00000000-0005-0000-0000-000004000000}"/>
    <cellStyle name="Normál 2 2" xfId="12" xr:uid="{00000000-0005-0000-0000-000005000000}"/>
    <cellStyle name="Normál 2 3" xfId="13" xr:uid="{00000000-0005-0000-0000-000006000000}"/>
    <cellStyle name="Normál 5" xfId="7" xr:uid="{00000000-0005-0000-0000-000007000000}"/>
    <cellStyle name="Normál 6" xfId="8" xr:uid="{00000000-0005-0000-0000-000008000000}"/>
    <cellStyle name="Normál 7" xfId="14" xr:uid="{00000000-0005-0000-0000-000009000000}"/>
    <cellStyle name="Normál 8" xfId="6" xr:uid="{00000000-0005-0000-0000-00000A000000}"/>
    <cellStyle name="Normál 9" xfId="10" xr:uid="{00000000-0005-0000-0000-00000B000000}"/>
    <cellStyle name="Normál_2012 évi költségvetési rendelet-0222" xfId="4" xr:uid="{00000000-0005-0000-0000-00000C000000}"/>
    <cellStyle name="Normál_2014szerkesztett ktgvetés" xfId="16" xr:uid="{00000000-0005-0000-0000-00000D000000}"/>
    <cellStyle name="Normál_beruzásás_fejlesztés 2014 ktgvetés 2" xfId="5" xr:uid="{00000000-0005-0000-0000-00000E000000}"/>
    <cellStyle name="Normál_Normatíva" xfId="15" xr:uid="{00000000-0005-0000-0000-00000F000000}"/>
    <cellStyle name="Normál_szocétkezés jó" xfId="17" xr:uid="{00000000-0005-0000-0000-000010000000}"/>
    <cellStyle name="Pénznem 4" xfId="11" xr:uid="{00000000-0005-0000-0000-000011000000}"/>
  </cellStyles>
  <dxfs count="0"/>
  <tableStyles count="0" defaultTableStyle="TableStyleMedium2" defaultPivotStyle="PivotStyleLight16"/>
  <colors>
    <mruColors>
      <color rgb="FF01B71F"/>
      <color rgb="FFFF66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5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4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VCSOP1\00HITEL\00_1MOD\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workbookViewId="0">
      <selection activeCell="B1" sqref="B1:C1"/>
    </sheetView>
  </sheetViews>
  <sheetFormatPr defaultRowHeight="15" x14ac:dyDescent="0.25"/>
  <cols>
    <col min="2" max="2" width="42.140625" bestFit="1" customWidth="1"/>
    <col min="3" max="3" width="27.85546875" bestFit="1" customWidth="1"/>
  </cols>
  <sheetData>
    <row r="1" spans="1:3" s="245" customFormat="1" x14ac:dyDescent="0.25">
      <c r="A1" s="990"/>
      <c r="B1" s="993" t="s">
        <v>1504</v>
      </c>
      <c r="C1" s="993"/>
    </row>
    <row r="2" spans="1:3" s="245" customFormat="1" x14ac:dyDescent="0.25">
      <c r="A2" s="990"/>
      <c r="B2" s="991"/>
      <c r="C2" s="991"/>
    </row>
    <row r="3" spans="1:3" s="245" customFormat="1" x14ac:dyDescent="0.25">
      <c r="A3" s="990"/>
      <c r="B3" s="991"/>
      <c r="C3" s="991"/>
    </row>
    <row r="4" spans="1:3" x14ac:dyDescent="0.25">
      <c r="A4" s="994" t="s">
        <v>0</v>
      </c>
      <c r="B4" s="994"/>
      <c r="C4" s="994"/>
    </row>
    <row r="5" spans="1:3" x14ac:dyDescent="0.25">
      <c r="A5" s="1"/>
      <c r="B5" s="1"/>
      <c r="C5" s="1"/>
    </row>
    <row r="6" spans="1:3" s="245" customFormat="1" x14ac:dyDescent="0.25">
      <c r="A6" s="990"/>
      <c r="B6" s="990"/>
      <c r="C6" s="990"/>
    </row>
    <row r="7" spans="1:3" x14ac:dyDescent="0.25">
      <c r="A7" s="2"/>
      <c r="B7" s="3" t="s">
        <v>287</v>
      </c>
      <c r="C7" s="933" t="s">
        <v>1466</v>
      </c>
    </row>
    <row r="8" spans="1:3" x14ac:dyDescent="0.25">
      <c r="A8" s="2"/>
      <c r="B8" s="2"/>
      <c r="C8" s="3"/>
    </row>
    <row r="9" spans="1:3" ht="15.75" thickBot="1" x14ac:dyDescent="0.3">
      <c r="A9" s="4"/>
      <c r="B9" s="4"/>
      <c r="C9" s="4"/>
    </row>
    <row r="10" spans="1:3" ht="15.75" thickBot="1" x14ac:dyDescent="0.3">
      <c r="A10" s="5" t="s">
        <v>1</v>
      </c>
      <c r="B10" s="995" t="s">
        <v>2</v>
      </c>
      <c r="C10" s="996"/>
    </row>
    <row r="11" spans="1:3" ht="15.75" thickBot="1" x14ac:dyDescent="0.3">
      <c r="A11" s="6" t="s">
        <v>3</v>
      </c>
      <c r="B11" s="997" t="s">
        <v>4</v>
      </c>
      <c r="C11" s="998"/>
    </row>
    <row r="12" spans="1:3" ht="15.75" thickBot="1" x14ac:dyDescent="0.3">
      <c r="A12" s="6" t="s">
        <v>5</v>
      </c>
      <c r="B12" s="997" t="s">
        <v>6</v>
      </c>
      <c r="C12" s="998"/>
    </row>
    <row r="13" spans="1:3" ht="15.75" thickBot="1" x14ac:dyDescent="0.3">
      <c r="A13" s="6" t="s">
        <v>7</v>
      </c>
      <c r="B13" s="997" t="s">
        <v>8</v>
      </c>
      <c r="C13" s="998"/>
    </row>
  </sheetData>
  <mergeCells count="6">
    <mergeCell ref="B13:C13"/>
    <mergeCell ref="B1:C1"/>
    <mergeCell ref="A4:C4"/>
    <mergeCell ref="B10:C10"/>
    <mergeCell ref="B11:C11"/>
    <mergeCell ref="B12:C12"/>
  </mergeCells>
  <pageMargins left="0.55118110236220474" right="0.15748031496062992" top="0.81" bottom="0.43307086614173229" header="0.31496062992125984" footer="0.31496062992125984"/>
  <pageSetup paperSize="9" fitToHeight="0" orientation="portrait" horizontalDpi="300" vertic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zoomScaleNormal="100" workbookViewId="0">
      <selection activeCell="D20" sqref="D20"/>
    </sheetView>
  </sheetViews>
  <sheetFormatPr defaultRowHeight="15" x14ac:dyDescent="0.25"/>
  <cols>
    <col min="2" max="2" width="42.140625" bestFit="1" customWidth="1"/>
    <col min="3" max="3" width="9.7109375" style="245" customWidth="1"/>
    <col min="4" max="4" width="15.42578125" bestFit="1" customWidth="1"/>
  </cols>
  <sheetData>
    <row r="1" spans="1:9" s="245" customFormat="1" x14ac:dyDescent="0.25">
      <c r="B1" s="45" t="s">
        <v>1504</v>
      </c>
      <c r="C1" s="243"/>
      <c r="D1" s="893"/>
    </row>
    <row r="2" spans="1:9" s="245" customFormat="1" x14ac:dyDescent="0.25"/>
    <row r="3" spans="1:9" s="245" customFormat="1" x14ac:dyDescent="0.25">
      <c r="A3" s="994" t="s">
        <v>19</v>
      </c>
      <c r="B3" s="994"/>
      <c r="C3" s="994"/>
      <c r="D3" s="994"/>
    </row>
    <row r="4" spans="1:9" x14ac:dyDescent="0.25">
      <c r="A4" s="1"/>
      <c r="B4" s="1"/>
      <c r="C4" s="683"/>
      <c r="D4" s="1"/>
    </row>
    <row r="5" spans="1:9" x14ac:dyDescent="0.25">
      <c r="A5" s="3"/>
      <c r="B5" s="3" t="s">
        <v>288</v>
      </c>
      <c r="C5" s="1003" t="s">
        <v>1466</v>
      </c>
      <c r="D5" s="1003"/>
      <c r="E5" s="1003"/>
      <c r="G5" s="1"/>
      <c r="H5" s="1"/>
      <c r="I5" s="1"/>
    </row>
    <row r="6" spans="1:9" x14ac:dyDescent="0.25">
      <c r="A6" s="2"/>
      <c r="B6" s="2"/>
      <c r="C6" s="2"/>
      <c r="G6" s="3"/>
      <c r="H6" s="1003"/>
      <c r="I6" s="1003"/>
    </row>
    <row r="7" spans="1:9" ht="15.75" thickBot="1" x14ac:dyDescent="0.3">
      <c r="A7" s="4"/>
      <c r="B7" s="4"/>
      <c r="C7" s="45"/>
    </row>
    <row r="8" spans="1:9" ht="15.75" thickBot="1" x14ac:dyDescent="0.3">
      <c r="A8" s="1001" t="s">
        <v>9</v>
      </c>
      <c r="B8" s="1004" t="s">
        <v>2</v>
      </c>
      <c r="C8" s="1005"/>
      <c r="D8" s="14" t="s">
        <v>21</v>
      </c>
    </row>
    <row r="9" spans="1:9" ht="15.75" thickBot="1" x14ac:dyDescent="0.3">
      <c r="A9" s="1002"/>
      <c r="B9" s="1006"/>
      <c r="C9" s="1007"/>
      <c r="D9" s="21" t="s">
        <v>22</v>
      </c>
    </row>
    <row r="10" spans="1:9" ht="15.75" thickBot="1" x14ac:dyDescent="0.3">
      <c r="A10" s="11" t="s">
        <v>3</v>
      </c>
      <c r="B10" s="7" t="s">
        <v>4</v>
      </c>
      <c r="C10" s="814"/>
      <c r="D10" s="825">
        <f>SUM(D11:D18)</f>
        <v>71</v>
      </c>
    </row>
    <row r="11" spans="1:9" x14ac:dyDescent="0.25">
      <c r="A11" s="11"/>
      <c r="B11" s="15" t="s">
        <v>10</v>
      </c>
      <c r="C11" s="815"/>
      <c r="D11" s="18">
        <v>4</v>
      </c>
    </row>
    <row r="12" spans="1:9" x14ac:dyDescent="0.25">
      <c r="A12" s="12"/>
      <c r="B12" s="15" t="s">
        <v>11</v>
      </c>
      <c r="C12" s="816"/>
      <c r="D12" s="19">
        <v>6</v>
      </c>
    </row>
    <row r="13" spans="1:9" x14ac:dyDescent="0.25">
      <c r="A13" s="12"/>
      <c r="B13" s="15" t="s">
        <v>12</v>
      </c>
      <c r="C13" s="816"/>
      <c r="D13" s="19">
        <v>5</v>
      </c>
    </row>
    <row r="14" spans="1:9" x14ac:dyDescent="0.25">
      <c r="A14" s="12"/>
      <c r="B14" s="15" t="s">
        <v>13</v>
      </c>
      <c r="C14" s="816"/>
      <c r="D14" s="19">
        <v>2</v>
      </c>
    </row>
    <row r="15" spans="1:9" s="245" customFormat="1" x14ac:dyDescent="0.25">
      <c r="A15" s="12"/>
      <c r="B15" s="246" t="s">
        <v>1298</v>
      </c>
      <c r="C15" s="817"/>
      <c r="D15" s="19">
        <v>1</v>
      </c>
    </row>
    <row r="16" spans="1:9" x14ac:dyDescent="0.25">
      <c r="A16" s="12"/>
      <c r="B16" s="258" t="s">
        <v>14</v>
      </c>
      <c r="C16" s="817"/>
      <c r="D16" s="19">
        <v>5</v>
      </c>
    </row>
    <row r="17" spans="1:4" s="245" customFormat="1" x14ac:dyDescent="0.25">
      <c r="A17" s="823"/>
      <c r="B17" s="999" t="s">
        <v>669</v>
      </c>
      <c r="C17" s="1000"/>
      <c r="D17" s="19">
        <v>1</v>
      </c>
    </row>
    <row r="18" spans="1:4" s="245" customFormat="1" ht="15.75" thickBot="1" x14ac:dyDescent="0.3">
      <c r="A18" s="823"/>
      <c r="B18" s="16" t="s">
        <v>1369</v>
      </c>
      <c r="C18" s="405"/>
      <c r="D18" s="20">
        <v>47</v>
      </c>
    </row>
    <row r="19" spans="1:4" ht="15.75" thickBot="1" x14ac:dyDescent="0.3">
      <c r="A19" s="8" t="s">
        <v>5</v>
      </c>
      <c r="B19" s="7" t="s">
        <v>6</v>
      </c>
      <c r="C19" s="814"/>
      <c r="D19" s="824">
        <v>31</v>
      </c>
    </row>
    <row r="20" spans="1:4" x14ac:dyDescent="0.25">
      <c r="A20" s="11" t="s">
        <v>7</v>
      </c>
      <c r="B20" s="9" t="s">
        <v>8</v>
      </c>
      <c r="C20" s="269"/>
      <c r="D20" s="18">
        <f>SUM(D21:D23)</f>
        <v>11</v>
      </c>
    </row>
    <row r="21" spans="1:4" x14ac:dyDescent="0.25">
      <c r="A21" s="12"/>
      <c r="B21" s="15" t="s">
        <v>15</v>
      </c>
      <c r="C21" s="816"/>
      <c r="D21" s="19">
        <v>6</v>
      </c>
    </row>
    <row r="22" spans="1:4" x14ac:dyDescent="0.25">
      <c r="A22" s="12"/>
      <c r="B22" s="16" t="s">
        <v>16</v>
      </c>
      <c r="C22" s="405"/>
      <c r="D22" s="19">
        <v>2</v>
      </c>
    </row>
    <row r="23" spans="1:4" ht="15.75" thickBot="1" x14ac:dyDescent="0.3">
      <c r="A23" s="13"/>
      <c r="B23" s="50" t="s">
        <v>17</v>
      </c>
      <c r="C23" s="10"/>
      <c r="D23" s="20">
        <v>3</v>
      </c>
    </row>
    <row r="24" spans="1:4" ht="15.75" thickBot="1" x14ac:dyDescent="0.3">
      <c r="A24" s="6"/>
      <c r="B24" s="7" t="s">
        <v>18</v>
      </c>
      <c r="C24" s="814"/>
      <c r="D24" s="17">
        <f>D10+D19+D20</f>
        <v>113</v>
      </c>
    </row>
  </sheetData>
  <mergeCells count="6">
    <mergeCell ref="B17:C17"/>
    <mergeCell ref="A8:A9"/>
    <mergeCell ref="H6:I6"/>
    <mergeCell ref="A3:D3"/>
    <mergeCell ref="C5:E5"/>
    <mergeCell ref="B8:C9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7"/>
  <sheetViews>
    <sheetView topLeftCell="A28" zoomScaleNormal="100" workbookViewId="0">
      <selection activeCell="I48" sqref="I48"/>
    </sheetView>
  </sheetViews>
  <sheetFormatPr defaultRowHeight="15" x14ac:dyDescent="0.25"/>
  <cols>
    <col min="7" max="7" width="13.5703125" customWidth="1"/>
    <col min="8" max="8" width="15.140625" customWidth="1"/>
    <col min="9" max="9" width="17.28515625" customWidth="1"/>
    <col min="12" max="12" width="10.28515625" customWidth="1"/>
    <col min="13" max="13" width="13.140625" bestFit="1" customWidth="1"/>
    <col min="15" max="15" width="13.140625" bestFit="1" customWidth="1"/>
  </cols>
  <sheetData>
    <row r="1" spans="1:12" s="522" customFormat="1" x14ac:dyDescent="0.25">
      <c r="A1" s="1009" t="s">
        <v>472</v>
      </c>
      <c r="B1" s="1009"/>
      <c r="C1" s="1009"/>
      <c r="D1" s="1009"/>
      <c r="E1" s="1009"/>
      <c r="F1" s="1009"/>
      <c r="G1" s="1009"/>
      <c r="H1" s="1009"/>
      <c r="I1" s="1009"/>
    </row>
    <row r="2" spans="1:12" s="522" customFormat="1" ht="15" customHeight="1" x14ac:dyDescent="0.25">
      <c r="A2" s="1010" t="s">
        <v>682</v>
      </c>
      <c r="B2" s="1010"/>
      <c r="C2" s="1010"/>
      <c r="D2" s="1010"/>
      <c r="E2" s="1010"/>
      <c r="F2" s="1010"/>
      <c r="G2" s="1010"/>
      <c r="H2" s="1010"/>
      <c r="I2" s="1010"/>
    </row>
    <row r="3" spans="1:12" s="522" customFormat="1" x14ac:dyDescent="0.25">
      <c r="A3" s="521"/>
      <c r="B3" s="521"/>
      <c r="C3" s="521"/>
      <c r="D3" s="1020" t="s">
        <v>1504</v>
      </c>
      <c r="E3" s="1020"/>
      <c r="F3" s="1020"/>
      <c r="G3" s="1020"/>
      <c r="H3" s="1020"/>
      <c r="I3" s="1020"/>
    </row>
    <row r="4" spans="1:12" s="522" customFormat="1" x14ac:dyDescent="0.25">
      <c r="A4" s="521"/>
      <c r="B4" s="521"/>
      <c r="C4" s="521"/>
      <c r="D4" s="521"/>
      <c r="E4" s="521"/>
      <c r="F4" s="521"/>
      <c r="G4" s="521"/>
      <c r="H4" s="521"/>
    </row>
    <row r="5" spans="1:12" s="522" customFormat="1" x14ac:dyDescent="0.25">
      <c r="A5" s="521"/>
      <c r="B5" s="521"/>
      <c r="C5" s="521"/>
      <c r="D5" s="521"/>
      <c r="E5" s="521"/>
      <c r="G5" s="770" t="s">
        <v>41</v>
      </c>
      <c r="H5" s="970" t="s">
        <v>1466</v>
      </c>
      <c r="I5" s="970"/>
    </row>
    <row r="6" spans="1:12" s="245" customFormat="1" x14ac:dyDescent="0.25">
      <c r="A6" s="492"/>
      <c r="B6" s="492"/>
      <c r="C6" s="492"/>
      <c r="D6" s="492"/>
      <c r="E6" s="492"/>
      <c r="F6" s="492"/>
      <c r="G6" s="492"/>
      <c r="H6" s="492"/>
    </row>
    <row r="7" spans="1:12" x14ac:dyDescent="0.25">
      <c r="A7" s="1008" t="s">
        <v>320</v>
      </c>
      <c r="B7" s="1008"/>
      <c r="C7" s="1008"/>
      <c r="D7" s="1008"/>
      <c r="E7" s="1008"/>
      <c r="F7" s="1008"/>
      <c r="G7" s="1008" t="s">
        <v>723</v>
      </c>
      <c r="H7" s="1008" t="s">
        <v>724</v>
      </c>
      <c r="I7" s="1008" t="s">
        <v>1469</v>
      </c>
    </row>
    <row r="8" spans="1:12" x14ac:dyDescent="0.25">
      <c r="A8" s="1008"/>
      <c r="B8" s="1008"/>
      <c r="C8" s="1008"/>
      <c r="D8" s="1008"/>
      <c r="E8" s="1008"/>
      <c r="F8" s="1008"/>
      <c r="G8" s="1008"/>
      <c r="H8" s="1008"/>
      <c r="I8" s="1008"/>
    </row>
    <row r="9" spans="1:12" x14ac:dyDescent="0.25">
      <c r="A9" s="450" t="s">
        <v>287</v>
      </c>
      <c r="B9" s="1012" t="s">
        <v>288</v>
      </c>
      <c r="C9" s="1013"/>
      <c r="D9" s="1013"/>
      <c r="E9" s="1013"/>
      <c r="F9" s="1013"/>
      <c r="G9" s="450" t="s">
        <v>289</v>
      </c>
      <c r="H9" s="450" t="s">
        <v>290</v>
      </c>
      <c r="I9" s="957" t="s">
        <v>291</v>
      </c>
    </row>
    <row r="10" spans="1:12" x14ac:dyDescent="0.25">
      <c r="A10" s="451" t="s">
        <v>3</v>
      </c>
      <c r="B10" s="1014" t="s">
        <v>326</v>
      </c>
      <c r="C10" s="1014"/>
      <c r="D10" s="1014"/>
      <c r="E10" s="1014"/>
      <c r="F10" s="1014"/>
      <c r="G10" s="210"/>
      <c r="H10" s="210"/>
      <c r="I10" s="210"/>
    </row>
    <row r="11" spans="1:12" x14ac:dyDescent="0.25">
      <c r="A11" s="452" t="s">
        <v>327</v>
      </c>
      <c r="B11" s="1011" t="s">
        <v>26</v>
      </c>
      <c r="C11" s="1011"/>
      <c r="D11" s="1011"/>
      <c r="E11" s="1011"/>
      <c r="F11" s="1011"/>
      <c r="G11" s="454">
        <f>'4. Önkormányzat+int összesen'!X45</f>
        <v>169177192</v>
      </c>
      <c r="H11" s="454">
        <f>'4. Önkormányzat+int összesen'!AA45</f>
        <v>161955490</v>
      </c>
      <c r="I11" s="454">
        <f>'4. Önkormányzat+int összesen'!AD45</f>
        <v>166987705</v>
      </c>
    </row>
    <row r="12" spans="1:12" x14ac:dyDescent="0.25">
      <c r="A12" s="452" t="s">
        <v>20</v>
      </c>
      <c r="B12" s="1011" t="s">
        <v>25</v>
      </c>
      <c r="C12" s="1011"/>
      <c r="D12" s="1011"/>
      <c r="E12" s="1011"/>
      <c r="F12" s="1011"/>
      <c r="G12" s="454">
        <f>'4. Önkormányzat+int összesen'!X25</f>
        <v>512332617</v>
      </c>
      <c r="H12" s="454">
        <f>'4. Önkormányzat+int összesen'!AA25</f>
        <v>504000000</v>
      </c>
      <c r="I12" s="454">
        <f>'4. Önkormányzat+int összesen'!AD25</f>
        <v>504000000</v>
      </c>
    </row>
    <row r="13" spans="1:12" x14ac:dyDescent="0.25">
      <c r="A13" s="452" t="s">
        <v>330</v>
      </c>
      <c r="B13" s="1011" t="s">
        <v>683</v>
      </c>
      <c r="C13" s="1011"/>
      <c r="D13" s="1011"/>
      <c r="E13" s="1011"/>
      <c r="F13" s="1011"/>
      <c r="G13" s="454">
        <f>'4. Önkormányzat+int összesen'!X10</f>
        <v>420645618</v>
      </c>
      <c r="H13" s="454">
        <f>'4. Önkormányzat+int összesen'!AA10</f>
        <v>458484335</v>
      </c>
      <c r="I13" s="454">
        <f>'4. Önkormányzat+int összesen'!AD10</f>
        <v>487405251</v>
      </c>
    </row>
    <row r="14" spans="1:12" ht="23.25" customHeight="1" x14ac:dyDescent="0.25">
      <c r="A14" s="452" t="s">
        <v>332</v>
      </c>
      <c r="B14" s="1011" t="s">
        <v>684</v>
      </c>
      <c r="C14" s="1011"/>
      <c r="D14" s="1011"/>
      <c r="E14" s="1011"/>
      <c r="F14" s="1011"/>
      <c r="G14" s="454">
        <f>'4. Önkormányzat+int összesen'!X17+'4. Önkormányzat+int összesen'!X18+'4. Önkormányzat+int összesen'!X20+'4. Önkormányzat+int összesen'!X21</f>
        <v>388272294</v>
      </c>
      <c r="H14" s="454">
        <f>'4. Önkormányzat+int összesen'!AA17+'4. Önkormányzat+int összesen'!AA18+'4. Önkormányzat+int összesen'!AA20+'4. Önkormányzat+int összesen'!AA21</f>
        <v>266653870</v>
      </c>
      <c r="I14" s="454">
        <f>'4. Önkormányzat+int összesen'!AD17+'4. Önkormányzat+int összesen'!AD18+'4. Önkormányzat+int összesen'!AD20+'4. Önkormányzat+int összesen'!AD21</f>
        <v>257295448</v>
      </c>
      <c r="L14" s="213"/>
    </row>
    <row r="15" spans="1:12" ht="23.25" customHeight="1" x14ac:dyDescent="0.25">
      <c r="A15" s="452"/>
      <c r="B15" s="1011" t="s">
        <v>685</v>
      </c>
      <c r="C15" s="1011"/>
      <c r="D15" s="1011"/>
      <c r="E15" s="1011"/>
      <c r="F15" s="1011"/>
      <c r="G15" s="454"/>
      <c r="H15" s="454"/>
      <c r="I15" s="454"/>
    </row>
    <row r="16" spans="1:12" x14ac:dyDescent="0.25">
      <c r="A16" s="452" t="s">
        <v>290</v>
      </c>
      <c r="B16" s="1011" t="s">
        <v>903</v>
      </c>
      <c r="C16" s="1011"/>
      <c r="D16" s="1011"/>
      <c r="E16" s="1011"/>
      <c r="F16" s="1011"/>
      <c r="G16" s="454">
        <f>'4. Önkormányzat+int összesen'!X67</f>
        <v>1567500</v>
      </c>
      <c r="H16" s="453">
        <f>'4. Önkormányzat+int összesen'!AA67</f>
        <v>0</v>
      </c>
      <c r="I16" s="453">
        <f>'4. Önkormányzat+int összesen'!AB67</f>
        <v>0</v>
      </c>
    </row>
    <row r="17" spans="1:12" x14ac:dyDescent="0.25">
      <c r="A17" s="452" t="s">
        <v>291</v>
      </c>
      <c r="B17" s="1011" t="s">
        <v>686</v>
      </c>
      <c r="C17" s="1011"/>
      <c r="D17" s="1011"/>
      <c r="E17" s="1011"/>
      <c r="F17" s="1011"/>
      <c r="G17" s="454">
        <f>'4. Önkormányzat+int összesen'!X19</f>
        <v>2000000</v>
      </c>
      <c r="H17" s="453">
        <f>'4. Önkormányzat+int összesen'!AA19</f>
        <v>0</v>
      </c>
      <c r="I17" s="453">
        <f>'4. Önkormányzat+int összesen'!AB19</f>
        <v>0</v>
      </c>
    </row>
    <row r="18" spans="1:12" x14ac:dyDescent="0.25">
      <c r="A18" s="455" t="s">
        <v>292</v>
      </c>
      <c r="B18" s="1015" t="s">
        <v>687</v>
      </c>
      <c r="C18" s="1015"/>
      <c r="D18" s="1015"/>
      <c r="E18" s="1015"/>
      <c r="F18" s="1015"/>
      <c r="G18" s="456">
        <f>SUM(G11:G17)</f>
        <v>1493995221</v>
      </c>
      <c r="H18" s="456">
        <f>SUM(H11:H17)-H15</f>
        <v>1391093695</v>
      </c>
      <c r="I18" s="456">
        <f>SUM(I11:I17)-I15</f>
        <v>1415688404</v>
      </c>
    </row>
    <row r="19" spans="1:12" x14ac:dyDescent="0.25">
      <c r="A19" s="457" t="s">
        <v>293</v>
      </c>
      <c r="B19" s="1011" t="s">
        <v>34</v>
      </c>
      <c r="C19" s="1011"/>
      <c r="D19" s="1011"/>
      <c r="E19" s="1011"/>
      <c r="F19" s="1011"/>
      <c r="G19" s="458">
        <f>'4. Önkormányzat+int összesen'!X88</f>
        <v>291926952</v>
      </c>
      <c r="H19" s="453">
        <f>'4. Önkormányzat+int összesen'!AA88</f>
        <v>364604052</v>
      </c>
      <c r="I19" s="453">
        <f>'4. Önkormányzat+int összesen'!AD88</f>
        <v>368932112</v>
      </c>
      <c r="L19" s="213"/>
    </row>
    <row r="20" spans="1:12" x14ac:dyDescent="0.25">
      <c r="A20" s="457" t="s">
        <v>294</v>
      </c>
      <c r="B20" s="1011" t="s">
        <v>688</v>
      </c>
      <c r="C20" s="1011"/>
      <c r="D20" s="1011"/>
      <c r="E20" s="1011"/>
      <c r="F20" s="1011"/>
      <c r="G20" s="458">
        <f>'4. Önkormányzat+int összesen'!X105</f>
        <v>62202801</v>
      </c>
      <c r="H20" s="453">
        <f>'4. Önkormányzat+int összesen'!AA105</f>
        <v>80205642</v>
      </c>
      <c r="I20" s="453">
        <f>'4. Önkormányzat+int összesen'!AD105</f>
        <v>81702283</v>
      </c>
      <c r="L20" s="213"/>
    </row>
    <row r="21" spans="1:12" x14ac:dyDescent="0.25">
      <c r="A21" s="457" t="s">
        <v>295</v>
      </c>
      <c r="B21" s="1011" t="s">
        <v>689</v>
      </c>
      <c r="C21" s="1011"/>
      <c r="D21" s="1011"/>
      <c r="E21" s="1011"/>
      <c r="F21" s="1011"/>
      <c r="G21" s="458">
        <f>'4. Önkormányzat+int összesen'!X111</f>
        <v>426854152</v>
      </c>
      <c r="H21" s="453">
        <f>'4. Önkormányzat+int összesen'!AA111</f>
        <v>860401761</v>
      </c>
      <c r="I21" s="453">
        <f>'4. Önkormányzat+int összesen'!AD111</f>
        <v>847790825</v>
      </c>
    </row>
    <row r="22" spans="1:12" ht="23.25" customHeight="1" x14ac:dyDescent="0.25">
      <c r="A22" s="457" t="s">
        <v>296</v>
      </c>
      <c r="B22" s="1011" t="s">
        <v>232</v>
      </c>
      <c r="C22" s="1011"/>
      <c r="D22" s="1011"/>
      <c r="E22" s="1011"/>
      <c r="F22" s="1011"/>
      <c r="G22" s="458">
        <f>'4. Önkormányzat+int összesen'!X131</f>
        <v>182998956</v>
      </c>
      <c r="H22" s="453">
        <f>'4. Önkormányzat+int összesen'!AA131</f>
        <v>210731344</v>
      </c>
      <c r="I22" s="453">
        <f>'4. Önkormányzat+int összesen'!AD131</f>
        <v>215211326</v>
      </c>
    </row>
    <row r="23" spans="1:12" x14ac:dyDescent="0.25">
      <c r="A23" s="457" t="s">
        <v>297</v>
      </c>
      <c r="B23" s="1011" t="s">
        <v>230</v>
      </c>
      <c r="C23" s="1011"/>
      <c r="D23" s="1011"/>
      <c r="E23" s="1011"/>
      <c r="F23" s="1011"/>
      <c r="G23" s="458">
        <f>'4. Önkormányzat+int összesen'!X129</f>
        <v>0</v>
      </c>
      <c r="H23" s="453"/>
      <c r="I23" s="453"/>
    </row>
    <row r="24" spans="1:12" ht="24" customHeight="1" x14ac:dyDescent="0.25">
      <c r="A24" s="457" t="s">
        <v>298</v>
      </c>
      <c r="B24" s="1011" t="s">
        <v>236</v>
      </c>
      <c r="C24" s="1011"/>
      <c r="D24" s="1011"/>
      <c r="E24" s="1011"/>
      <c r="F24" s="1011"/>
      <c r="G24" s="458">
        <f>'4. Önkormányzat+int összesen'!X133</f>
        <v>214256560</v>
      </c>
      <c r="H24" s="453">
        <f>'4. Önkormányzat+int összesen'!AA133</f>
        <v>242802082</v>
      </c>
      <c r="I24" s="453">
        <f>'4. Önkormányzat+int összesen'!AD133</f>
        <v>243287082</v>
      </c>
    </row>
    <row r="25" spans="1:12" x14ac:dyDescent="0.25">
      <c r="A25" s="457" t="s">
        <v>299</v>
      </c>
      <c r="B25" s="1011" t="s">
        <v>686</v>
      </c>
      <c r="C25" s="1011"/>
      <c r="D25" s="1011"/>
      <c r="E25" s="1011"/>
      <c r="F25" s="1011"/>
      <c r="G25" s="458">
        <f>'4. Önkormányzat+int összesen'!X130+'4. Önkormányzat+int összesen'!X132</f>
        <v>3000000</v>
      </c>
      <c r="H25" s="453">
        <f>'4. Önkormányzat+int összesen'!AA130+'4. Önkormányzat+int összesen'!AA132</f>
        <v>0</v>
      </c>
      <c r="I25" s="453">
        <f>'4. Önkormányzat+int összesen'!AB130+'4. Önkormányzat+int összesen'!AB132</f>
        <v>0</v>
      </c>
    </row>
    <row r="26" spans="1:12" x14ac:dyDescent="0.25">
      <c r="A26" s="457" t="s">
        <v>300</v>
      </c>
      <c r="B26" s="1011" t="s">
        <v>690</v>
      </c>
      <c r="C26" s="1011"/>
      <c r="D26" s="1011"/>
      <c r="E26" s="1011"/>
      <c r="F26" s="1011"/>
      <c r="G26" s="458">
        <f>'4. Önkormányzat+int összesen'!X127</f>
        <v>3451000</v>
      </c>
      <c r="H26" s="453">
        <f>'4. Önkormányzat+int összesen'!AA127</f>
        <v>4000000</v>
      </c>
      <c r="I26" s="453">
        <f>'4. Önkormányzat+int összesen'!AD127</f>
        <v>4000000</v>
      </c>
    </row>
    <row r="27" spans="1:12" x14ac:dyDescent="0.25">
      <c r="A27" s="457" t="s">
        <v>301</v>
      </c>
      <c r="B27" s="1011" t="s">
        <v>238</v>
      </c>
      <c r="C27" s="1011"/>
      <c r="D27" s="1011"/>
      <c r="E27" s="1011"/>
      <c r="F27" s="1011"/>
      <c r="G27" s="458"/>
      <c r="H27" s="453">
        <f>'4. Önkormányzat+int összesen'!AA134</f>
        <v>100000000</v>
      </c>
      <c r="I27" s="453">
        <f>'4. Önkormányzat+int összesen'!AD134</f>
        <v>60000000</v>
      </c>
    </row>
    <row r="28" spans="1:12" x14ac:dyDescent="0.25">
      <c r="A28" s="455" t="s">
        <v>302</v>
      </c>
      <c r="B28" s="1015" t="s">
        <v>691</v>
      </c>
      <c r="C28" s="1015"/>
      <c r="D28" s="1015"/>
      <c r="E28" s="1015"/>
      <c r="F28" s="1015"/>
      <c r="G28" s="456">
        <f>SUM(G19:G27)</f>
        <v>1184690421</v>
      </c>
      <c r="H28" s="456">
        <f>SUM(H19:H27)</f>
        <v>1862744881</v>
      </c>
      <c r="I28" s="456">
        <f>SUM(I19:I27)</f>
        <v>1820923628</v>
      </c>
    </row>
    <row r="29" spans="1:12" x14ac:dyDescent="0.25">
      <c r="A29" s="451" t="s">
        <v>5</v>
      </c>
      <c r="B29" s="1014" t="s">
        <v>692</v>
      </c>
      <c r="C29" s="1014"/>
      <c r="D29" s="1014"/>
      <c r="E29" s="1014"/>
      <c r="F29" s="1014"/>
      <c r="G29" s="210"/>
      <c r="H29" s="210"/>
      <c r="I29" s="210"/>
    </row>
    <row r="30" spans="1:12" x14ac:dyDescent="0.25">
      <c r="A30" s="452" t="s">
        <v>303</v>
      </c>
      <c r="B30" s="1011" t="s">
        <v>693</v>
      </c>
      <c r="C30" s="1011"/>
      <c r="D30" s="1011"/>
      <c r="E30" s="1011"/>
      <c r="F30" s="1011"/>
      <c r="G30" s="454">
        <f>SUM(G31:G32)</f>
        <v>14717200</v>
      </c>
      <c r="H30" s="453">
        <f>SUM(H31:H32)</f>
        <v>7695000</v>
      </c>
      <c r="I30" s="453">
        <f>SUM(I31:I32)</f>
        <v>9298826</v>
      </c>
    </row>
    <row r="31" spans="1:12" x14ac:dyDescent="0.25">
      <c r="A31" s="452" t="s">
        <v>304</v>
      </c>
      <c r="B31" s="1011" t="s">
        <v>694</v>
      </c>
      <c r="C31" s="1011"/>
      <c r="D31" s="1011"/>
      <c r="E31" s="1011"/>
      <c r="F31" s="1011"/>
      <c r="G31" s="454">
        <f>'4. Önkormányzat+int összesen'!X63</f>
        <v>14640200</v>
      </c>
      <c r="H31" s="453">
        <f>'4. Önkormányzat+int összesen'!AA63</f>
        <v>7695000</v>
      </c>
      <c r="I31" s="453">
        <f>'4. Önkormányzat+int összesen'!AD63</f>
        <v>8626400</v>
      </c>
    </row>
    <row r="32" spans="1:12" x14ac:dyDescent="0.25">
      <c r="A32" s="452" t="s">
        <v>305</v>
      </c>
      <c r="B32" s="1011" t="s">
        <v>695</v>
      </c>
      <c r="C32" s="1011"/>
      <c r="D32" s="1011"/>
      <c r="E32" s="1011"/>
      <c r="F32" s="1011"/>
      <c r="G32" s="454">
        <f>'4. Önkormányzat+int összesen'!X64</f>
        <v>77000</v>
      </c>
      <c r="H32" s="453">
        <f>'4. Önkormányzat+int összesen'!AA64</f>
        <v>0</v>
      </c>
      <c r="I32" s="453">
        <f>'4. Önkormányzat+int összesen'!AB64</f>
        <v>672426</v>
      </c>
    </row>
    <row r="33" spans="1:11" x14ac:dyDescent="0.25">
      <c r="A33" s="452" t="s">
        <v>306</v>
      </c>
      <c r="B33" s="1011" t="s">
        <v>696</v>
      </c>
      <c r="C33" s="1011"/>
      <c r="D33" s="1011"/>
      <c r="E33" s="1011"/>
      <c r="F33" s="1011"/>
      <c r="G33" s="454"/>
      <c r="H33" s="453"/>
      <c r="I33" s="453"/>
    </row>
    <row r="34" spans="1:11" ht="23.25" customHeight="1" x14ac:dyDescent="0.25">
      <c r="A34" s="452" t="s">
        <v>307</v>
      </c>
      <c r="B34" s="1011" t="s">
        <v>697</v>
      </c>
      <c r="C34" s="1011"/>
      <c r="D34" s="1011"/>
      <c r="E34" s="1011"/>
      <c r="F34" s="1011"/>
      <c r="G34" s="454">
        <f>'4. Önkormányzat+int összesen'!X22</f>
        <v>1717271514</v>
      </c>
      <c r="H34" s="453">
        <f>'4. Önkormányzat+int összesen'!AA22</f>
        <v>1006762937</v>
      </c>
      <c r="I34" s="453">
        <f>'4. Önkormányzat+int összesen'!AD22</f>
        <v>1006762937</v>
      </c>
    </row>
    <row r="35" spans="1:11" ht="24.75" customHeight="1" x14ac:dyDescent="0.25">
      <c r="A35" s="452" t="s">
        <v>308</v>
      </c>
      <c r="B35" s="1011" t="s">
        <v>698</v>
      </c>
      <c r="C35" s="1011"/>
      <c r="D35" s="1011"/>
      <c r="E35" s="1011"/>
      <c r="F35" s="1011"/>
      <c r="G35" s="454">
        <f>'4. Önkormányzat+int összesen'!X71</f>
        <v>19052013</v>
      </c>
      <c r="H35" s="453">
        <f>'4. Önkormányzat+int összesen'!AA70</f>
        <v>375000</v>
      </c>
      <c r="I35" s="453">
        <f>'4. Önkormányzat+int összesen'!AD70</f>
        <v>375000</v>
      </c>
    </row>
    <row r="36" spans="1:11" ht="21.75" customHeight="1" x14ac:dyDescent="0.25">
      <c r="A36" s="452" t="s">
        <v>309</v>
      </c>
      <c r="B36" s="1011" t="s">
        <v>699</v>
      </c>
      <c r="C36" s="1011"/>
      <c r="D36" s="1011"/>
      <c r="E36" s="1011"/>
      <c r="F36" s="1011"/>
      <c r="G36" s="453"/>
      <c r="H36" s="453"/>
      <c r="I36" s="453">
        <f>'4. Önkormányzat+int összesen'!AD72</f>
        <v>5122863</v>
      </c>
    </row>
    <row r="37" spans="1:11" x14ac:dyDescent="0.25">
      <c r="A37" s="452" t="s">
        <v>310</v>
      </c>
      <c r="B37" s="1015" t="s">
        <v>700</v>
      </c>
      <c r="C37" s="1015"/>
      <c r="D37" s="1015"/>
      <c r="E37" s="1015"/>
      <c r="F37" s="1015"/>
      <c r="G37" s="456">
        <f>SUM(G34:G36)+G30</f>
        <v>1751040727</v>
      </c>
      <c r="H37" s="456">
        <f>SUM(H34:H36)+H30</f>
        <v>1014832937</v>
      </c>
      <c r="I37" s="456">
        <f>SUM(I34:I36)+I30</f>
        <v>1021559626</v>
      </c>
    </row>
    <row r="38" spans="1:11" x14ac:dyDescent="0.25">
      <c r="A38" s="452" t="s">
        <v>311</v>
      </c>
      <c r="B38" s="1011" t="s">
        <v>39</v>
      </c>
      <c r="C38" s="1011"/>
      <c r="D38" s="1011"/>
      <c r="E38" s="1011"/>
      <c r="F38" s="1011"/>
      <c r="G38" s="453">
        <f>'4. Önkormányzat+int összesen'!X139+'4. Önkormányzat+int összesen'!X140</f>
        <v>111742600</v>
      </c>
      <c r="H38" s="453">
        <f>'4. Önkormányzat+int összesen'!AA139+'4. Önkormányzat+int összesen'!AA140</f>
        <v>499768804</v>
      </c>
      <c r="I38" s="453">
        <f>'4. Önkormányzat+int összesen'!AD139+'4. Önkormányzat+int összesen'!AD140</f>
        <v>376978889</v>
      </c>
    </row>
    <row r="39" spans="1:11" x14ac:dyDescent="0.25">
      <c r="A39" s="452" t="s">
        <v>312</v>
      </c>
      <c r="B39" s="1011" t="s">
        <v>38</v>
      </c>
      <c r="C39" s="1011"/>
      <c r="D39" s="1011"/>
      <c r="E39" s="1011"/>
      <c r="F39" s="1011"/>
      <c r="G39" s="454">
        <f>'4. Önkormányzat+int összesen'!X137+'4. Önkormányzat+int összesen'!X138</f>
        <v>622724116</v>
      </c>
      <c r="H39" s="454">
        <f>'4. Önkormányzat+int összesen'!AA137+'4. Önkormányzat+int összesen'!AA138</f>
        <v>2478055779</v>
      </c>
      <c r="I39" s="454">
        <f>'4. Önkormányzat+int összesen'!AD137+'4. Önkormányzat+int összesen'!AD138</f>
        <v>2675670651</v>
      </c>
    </row>
    <row r="40" spans="1:11" x14ac:dyDescent="0.25">
      <c r="A40" s="452" t="s">
        <v>313</v>
      </c>
      <c r="B40" s="1011" t="s">
        <v>701</v>
      </c>
      <c r="C40" s="1011"/>
      <c r="D40" s="1011"/>
      <c r="E40" s="1011"/>
      <c r="F40" s="1011"/>
      <c r="G40" s="454"/>
      <c r="H40" s="454"/>
      <c r="I40" s="454"/>
    </row>
    <row r="41" spans="1:11" ht="21.75" customHeight="1" x14ac:dyDescent="0.25">
      <c r="A41" s="452" t="s">
        <v>314</v>
      </c>
      <c r="B41" s="1011" t="s">
        <v>702</v>
      </c>
      <c r="C41" s="1011"/>
      <c r="D41" s="1011"/>
      <c r="E41" s="1011"/>
      <c r="F41" s="1011"/>
      <c r="G41" s="454"/>
      <c r="H41" s="454"/>
      <c r="I41" s="454"/>
    </row>
    <row r="42" spans="1:11" ht="21.75" customHeight="1" x14ac:dyDescent="0.25">
      <c r="A42" s="452" t="s">
        <v>315</v>
      </c>
      <c r="B42" s="1011" t="s">
        <v>703</v>
      </c>
      <c r="C42" s="1011"/>
      <c r="D42" s="1011"/>
      <c r="E42" s="1011"/>
      <c r="F42" s="1011"/>
      <c r="G42" s="454"/>
      <c r="H42" s="454"/>
      <c r="I42" s="454">
        <v>5122863</v>
      </c>
    </row>
    <row r="43" spans="1:11" ht="23.25" customHeight="1" x14ac:dyDescent="0.25">
      <c r="A43" s="452" t="s">
        <v>316</v>
      </c>
      <c r="B43" s="1011" t="s">
        <v>704</v>
      </c>
      <c r="C43" s="1011"/>
      <c r="D43" s="1011"/>
      <c r="E43" s="1011"/>
      <c r="F43" s="1011"/>
      <c r="G43" s="454">
        <f>'4. Önkormányzat+int összesen'!X141</f>
        <v>8810000</v>
      </c>
      <c r="H43" s="454">
        <f>'4. Önkormányzat+int összesen'!AA141</f>
        <v>17912000</v>
      </c>
      <c r="I43" s="454">
        <f>'4. Önkormányzat+int összesen'!AD141-I42</f>
        <v>17912000</v>
      </c>
      <c r="K43" s="213"/>
    </row>
    <row r="44" spans="1:11" x14ac:dyDescent="0.25">
      <c r="A44" s="455">
        <v>32</v>
      </c>
      <c r="B44" s="1015" t="s">
        <v>705</v>
      </c>
      <c r="C44" s="1015"/>
      <c r="D44" s="1015"/>
      <c r="E44" s="1015"/>
      <c r="F44" s="1015"/>
      <c r="G44" s="456">
        <f>SUM(G38:G43)</f>
        <v>743276716</v>
      </c>
      <c r="H44" s="456">
        <f>SUM(H38:H43)</f>
        <v>2995736583</v>
      </c>
      <c r="I44" s="456">
        <f>SUM(I38:I43)</f>
        <v>3075684403</v>
      </c>
    </row>
    <row r="45" spans="1:11" x14ac:dyDescent="0.25">
      <c r="A45" s="459"/>
      <c r="B45" s="1018"/>
      <c r="C45" s="1019"/>
      <c r="D45" s="1019"/>
      <c r="E45" s="1019"/>
      <c r="F45" s="1019"/>
      <c r="G45" s="210"/>
      <c r="H45" s="210"/>
      <c r="I45" s="210"/>
    </row>
    <row r="46" spans="1:11" x14ac:dyDescent="0.25">
      <c r="A46" s="455">
        <v>33</v>
      </c>
      <c r="B46" s="1015" t="s">
        <v>706</v>
      </c>
      <c r="C46" s="1015"/>
      <c r="D46" s="1015"/>
      <c r="E46" s="1015"/>
      <c r="F46" s="1015"/>
      <c r="G46" s="460">
        <f>G18+G37</f>
        <v>3245035948</v>
      </c>
      <c r="H46" s="460">
        <f>H18+H37</f>
        <v>2405926632</v>
      </c>
      <c r="I46" s="460">
        <f>I18+I37</f>
        <v>2437248030</v>
      </c>
    </row>
    <row r="47" spans="1:11" x14ac:dyDescent="0.25">
      <c r="A47" s="459"/>
      <c r="B47" s="1012"/>
      <c r="C47" s="1012"/>
      <c r="D47" s="1012"/>
      <c r="E47" s="1012"/>
      <c r="F47" s="1012"/>
      <c r="G47" s="210"/>
      <c r="H47" s="210"/>
      <c r="I47" s="210"/>
    </row>
    <row r="48" spans="1:11" x14ac:dyDescent="0.25">
      <c r="A48" s="455" t="s">
        <v>358</v>
      </c>
      <c r="B48" s="1015" t="s">
        <v>707</v>
      </c>
      <c r="C48" s="1015"/>
      <c r="D48" s="1015"/>
      <c r="E48" s="1015"/>
      <c r="F48" s="1015"/>
      <c r="G48" s="460">
        <f>G28+G44</f>
        <v>1927967137</v>
      </c>
      <c r="H48" s="460">
        <f>H28+H44</f>
        <v>4858481464</v>
      </c>
      <c r="I48" s="460">
        <f>I28+I44</f>
        <v>4896608031</v>
      </c>
    </row>
    <row r="49" spans="1:15" x14ac:dyDescent="0.25">
      <c r="A49" s="451" t="s">
        <v>7</v>
      </c>
      <c r="B49" s="1016" t="s">
        <v>708</v>
      </c>
      <c r="C49" s="1016"/>
      <c r="D49" s="1016"/>
      <c r="E49" s="1016"/>
      <c r="F49" s="1016"/>
      <c r="G49" s="459"/>
      <c r="H49" s="459"/>
      <c r="I49" s="459"/>
    </row>
    <row r="50" spans="1:15" x14ac:dyDescent="0.25">
      <c r="A50" s="452" t="s">
        <v>360</v>
      </c>
      <c r="B50" s="1017" t="s">
        <v>709</v>
      </c>
      <c r="C50" s="1017"/>
      <c r="D50" s="1017"/>
      <c r="E50" s="1017"/>
      <c r="F50" s="1017"/>
      <c r="G50" s="454"/>
      <c r="H50" s="453"/>
      <c r="I50" s="453"/>
    </row>
    <row r="51" spans="1:15" x14ac:dyDescent="0.25">
      <c r="A51" s="452" t="s">
        <v>362</v>
      </c>
      <c r="B51" s="1011" t="s">
        <v>710</v>
      </c>
      <c r="C51" s="1011"/>
      <c r="D51" s="1011"/>
      <c r="E51" s="1011"/>
      <c r="F51" s="1011"/>
      <c r="G51" s="454"/>
      <c r="H51" s="453"/>
      <c r="I51" s="453"/>
    </row>
    <row r="52" spans="1:15" x14ac:dyDescent="0.25">
      <c r="A52" s="452" t="s">
        <v>364</v>
      </c>
      <c r="B52" s="1017" t="s">
        <v>711</v>
      </c>
      <c r="C52" s="1017"/>
      <c r="D52" s="1017"/>
      <c r="E52" s="1017"/>
      <c r="F52" s="1017"/>
      <c r="G52" s="454">
        <f>'4. Önkormányzat+int összesen'!X79</f>
        <v>1150473070</v>
      </c>
      <c r="H52" s="454">
        <f>'4. Önkormányzat+int összesen'!AA79</f>
        <v>2469475370</v>
      </c>
      <c r="I52" s="454">
        <f>'4. Önkormányzat+int összesen'!AD79</f>
        <v>2476280539</v>
      </c>
    </row>
    <row r="53" spans="1:15" x14ac:dyDescent="0.25">
      <c r="A53" s="452" t="s">
        <v>366</v>
      </c>
      <c r="B53" s="1011" t="s">
        <v>712</v>
      </c>
      <c r="C53" s="1011"/>
      <c r="D53" s="1011"/>
      <c r="E53" s="1011"/>
      <c r="F53" s="1011"/>
      <c r="G53" s="454">
        <f>'4. Önkormányzat+int összesen'!X82</f>
        <v>16920538</v>
      </c>
      <c r="H53" s="453">
        <f>'4. Önkormányzat+int összesen'!AA82</f>
        <v>0</v>
      </c>
      <c r="I53" s="453">
        <f>'4. Önkormányzat+int összesen'!AB82</f>
        <v>0</v>
      </c>
    </row>
    <row r="54" spans="1:15" x14ac:dyDescent="0.25">
      <c r="A54" s="452" t="s">
        <v>368</v>
      </c>
      <c r="B54" s="1017" t="s">
        <v>713</v>
      </c>
      <c r="C54" s="1017"/>
      <c r="D54" s="1017"/>
      <c r="E54" s="1017"/>
      <c r="F54" s="1017"/>
      <c r="G54" s="454"/>
      <c r="H54" s="453"/>
      <c r="I54" s="453"/>
    </row>
    <row r="55" spans="1:15" x14ac:dyDescent="0.25">
      <c r="A55" s="452" t="s">
        <v>369</v>
      </c>
      <c r="B55" s="1014" t="s">
        <v>714</v>
      </c>
      <c r="C55" s="1014"/>
      <c r="D55" s="1014"/>
      <c r="E55" s="1014"/>
      <c r="F55" s="1014"/>
      <c r="G55" s="462">
        <f>SUM(G49:G54)</f>
        <v>1167393608</v>
      </c>
      <c r="H55" s="462">
        <f>SUM(H49:H54)</f>
        <v>2469475370</v>
      </c>
      <c r="I55" s="462">
        <f>SUM(I49:I54)</f>
        <v>2476280539</v>
      </c>
    </row>
    <row r="56" spans="1:15" x14ac:dyDescent="0.25">
      <c r="A56" s="452" t="s">
        <v>371</v>
      </c>
      <c r="B56" s="1011" t="s">
        <v>715</v>
      </c>
      <c r="C56" s="1011"/>
      <c r="D56" s="1011"/>
      <c r="E56" s="1011"/>
      <c r="F56" s="1011"/>
      <c r="G56" s="454"/>
      <c r="H56" s="453"/>
      <c r="I56" s="453"/>
      <c r="M56" s="213"/>
      <c r="O56" s="213"/>
    </row>
    <row r="57" spans="1:15" x14ac:dyDescent="0.25">
      <c r="A57" s="452" t="s">
        <v>373</v>
      </c>
      <c r="B57" s="1011" t="s">
        <v>716</v>
      </c>
      <c r="C57" s="1011"/>
      <c r="D57" s="1011"/>
      <c r="E57" s="1011"/>
      <c r="F57" s="1011"/>
      <c r="G57" s="454"/>
      <c r="H57" s="453"/>
      <c r="I57" s="453"/>
      <c r="O57" s="213"/>
    </row>
    <row r="58" spans="1:15" x14ac:dyDescent="0.25">
      <c r="A58" s="452" t="s">
        <v>375</v>
      </c>
      <c r="B58" s="1011" t="s">
        <v>717</v>
      </c>
      <c r="C58" s="1011"/>
      <c r="D58" s="1011"/>
      <c r="E58" s="1011"/>
      <c r="F58" s="1011"/>
      <c r="G58" s="454"/>
      <c r="H58" s="453"/>
      <c r="I58" s="453"/>
      <c r="M58" s="213"/>
      <c r="O58" s="213"/>
    </row>
    <row r="59" spans="1:15" x14ac:dyDescent="0.25">
      <c r="A59" s="452" t="s">
        <v>377</v>
      </c>
      <c r="B59" s="1011" t="s">
        <v>718</v>
      </c>
      <c r="C59" s="1011"/>
      <c r="D59" s="1011"/>
      <c r="E59" s="1011"/>
      <c r="F59" s="1011"/>
      <c r="G59" s="454">
        <f>'4. Önkormányzat+int összesen'!X146</f>
        <v>14573857</v>
      </c>
      <c r="H59" s="453">
        <f>'4. Önkormányzat+int összesen'!AA146</f>
        <v>16920538</v>
      </c>
      <c r="I59" s="453">
        <f>'4. Önkormányzat+int összesen'!AD146</f>
        <v>16920538</v>
      </c>
    </row>
    <row r="60" spans="1:15" x14ac:dyDescent="0.25">
      <c r="A60" s="452" t="s">
        <v>378</v>
      </c>
      <c r="B60" s="1022" t="s">
        <v>719</v>
      </c>
      <c r="C60" s="1022"/>
      <c r="D60" s="1022"/>
      <c r="E60" s="1022"/>
      <c r="F60" s="1022"/>
      <c r="G60" s="461">
        <f>SUM(G56:G59)</f>
        <v>14573857</v>
      </c>
      <c r="H60" s="461">
        <f>SUM(H56:H59)</f>
        <v>16920538</v>
      </c>
      <c r="I60" s="461">
        <f>SUM(I56:I59)</f>
        <v>16920538</v>
      </c>
    </row>
    <row r="61" spans="1:15" x14ac:dyDescent="0.25">
      <c r="A61" s="451"/>
      <c r="B61" s="1023"/>
      <c r="C61" s="1024"/>
      <c r="D61" s="1024"/>
      <c r="E61" s="1024"/>
      <c r="F61" s="1024"/>
      <c r="G61" s="210"/>
      <c r="H61" s="210"/>
      <c r="I61" s="210"/>
    </row>
    <row r="62" spans="1:15" x14ac:dyDescent="0.25">
      <c r="A62" s="455" t="s">
        <v>380</v>
      </c>
      <c r="B62" s="1021" t="s">
        <v>720</v>
      </c>
      <c r="C62" s="1021"/>
      <c r="D62" s="1021"/>
      <c r="E62" s="1021"/>
      <c r="F62" s="1021"/>
      <c r="G62" s="463">
        <f>G46+G55</f>
        <v>4412429556</v>
      </c>
      <c r="H62" s="463">
        <f>H46+H55</f>
        <v>4875402002</v>
      </c>
      <c r="I62" s="463">
        <f>I46+I55</f>
        <v>4913528569</v>
      </c>
      <c r="L62" s="213"/>
      <c r="M62" s="213"/>
    </row>
    <row r="63" spans="1:15" x14ac:dyDescent="0.25">
      <c r="A63" s="455" t="s">
        <v>721</v>
      </c>
      <c r="B63" s="1021" t="s">
        <v>722</v>
      </c>
      <c r="C63" s="1021"/>
      <c r="D63" s="1021"/>
      <c r="E63" s="1021"/>
      <c r="F63" s="1021"/>
      <c r="G63" s="463">
        <f>G48+G60</f>
        <v>1942540994</v>
      </c>
      <c r="H63" s="463">
        <f>H48+H60</f>
        <v>4875402002</v>
      </c>
      <c r="I63" s="463">
        <f>I48+I60</f>
        <v>4913528569</v>
      </c>
      <c r="L63" s="213"/>
    </row>
    <row r="65" spans="6:9" x14ac:dyDescent="0.25">
      <c r="F65" s="213"/>
      <c r="G65" s="213"/>
      <c r="H65" s="213"/>
      <c r="I65" s="213"/>
    </row>
    <row r="66" spans="6:9" x14ac:dyDescent="0.25">
      <c r="F66" s="213"/>
      <c r="G66" s="213"/>
      <c r="H66" s="213"/>
      <c r="I66" s="213"/>
    </row>
    <row r="67" spans="6:9" x14ac:dyDescent="0.25">
      <c r="F67" s="213"/>
      <c r="G67" s="213"/>
      <c r="H67" s="213"/>
      <c r="I67" s="213"/>
    </row>
    <row r="68" spans="6:9" x14ac:dyDescent="0.25">
      <c r="F68" s="213"/>
      <c r="G68" s="213"/>
      <c r="H68" s="213"/>
      <c r="I68" s="213"/>
    </row>
    <row r="69" spans="6:9" x14ac:dyDescent="0.25">
      <c r="F69" s="213"/>
      <c r="G69" s="213"/>
      <c r="H69" s="213"/>
      <c r="I69" s="213"/>
    </row>
    <row r="70" spans="6:9" x14ac:dyDescent="0.25">
      <c r="F70" s="213"/>
      <c r="G70" s="213"/>
      <c r="H70" s="213"/>
      <c r="I70" s="213"/>
    </row>
    <row r="71" spans="6:9" x14ac:dyDescent="0.25">
      <c r="F71" s="213"/>
      <c r="G71" s="213"/>
      <c r="H71" s="213"/>
      <c r="I71" s="213"/>
    </row>
    <row r="72" spans="6:9" x14ac:dyDescent="0.25">
      <c r="F72" s="213"/>
      <c r="G72" s="213"/>
      <c r="H72" s="213"/>
      <c r="I72" s="213"/>
    </row>
    <row r="73" spans="6:9" x14ac:dyDescent="0.25">
      <c r="F73" s="213"/>
      <c r="G73" s="213"/>
      <c r="H73" s="213"/>
      <c r="I73" s="213"/>
    </row>
    <row r="74" spans="6:9" x14ac:dyDescent="0.25">
      <c r="F74" s="213"/>
      <c r="G74" s="213"/>
      <c r="H74" s="213"/>
      <c r="I74" s="213"/>
    </row>
    <row r="75" spans="6:9" x14ac:dyDescent="0.25">
      <c r="F75" s="213"/>
      <c r="G75" s="213"/>
      <c r="H75" s="213"/>
      <c r="I75" s="213"/>
    </row>
    <row r="76" spans="6:9" x14ac:dyDescent="0.25">
      <c r="F76" s="213"/>
      <c r="G76" s="213"/>
      <c r="H76" s="213"/>
      <c r="I76" s="213"/>
    </row>
    <row r="77" spans="6:9" x14ac:dyDescent="0.25">
      <c r="F77" s="213"/>
      <c r="G77" s="213"/>
      <c r="H77" s="213"/>
      <c r="I77" s="213"/>
    </row>
  </sheetData>
  <mergeCells count="62">
    <mergeCell ref="B51:F51"/>
    <mergeCell ref="B40:F40"/>
    <mergeCell ref="B41:F41"/>
    <mergeCell ref="B63:F63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47:F47"/>
    <mergeCell ref="B48:F48"/>
    <mergeCell ref="B49:F49"/>
    <mergeCell ref="B50:F50"/>
    <mergeCell ref="B39:F39"/>
    <mergeCell ref="B42:F42"/>
    <mergeCell ref="B43:F43"/>
    <mergeCell ref="B44:F44"/>
    <mergeCell ref="B45:F45"/>
    <mergeCell ref="B46:F46"/>
    <mergeCell ref="B36:F36"/>
    <mergeCell ref="B37:F37"/>
    <mergeCell ref="B28:F28"/>
    <mergeCell ref="B29:F29"/>
    <mergeCell ref="B30:F30"/>
    <mergeCell ref="B31:F31"/>
    <mergeCell ref="B32:F32"/>
    <mergeCell ref="B38:F38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33:F33"/>
    <mergeCell ref="B34:F34"/>
    <mergeCell ref="B35:F35"/>
    <mergeCell ref="I7:I8"/>
    <mergeCell ref="A1:I1"/>
    <mergeCell ref="A2:I2"/>
    <mergeCell ref="B15:F15"/>
    <mergeCell ref="A7:F8"/>
    <mergeCell ref="G7:G8"/>
    <mergeCell ref="H7:H8"/>
    <mergeCell ref="B9:F9"/>
    <mergeCell ref="B10:F10"/>
    <mergeCell ref="B11:F11"/>
    <mergeCell ref="B12:F12"/>
    <mergeCell ref="B13:F13"/>
    <mergeCell ref="B14:F14"/>
    <mergeCell ref="D3:I3"/>
  </mergeCells>
  <phoneticPr fontId="76" type="noConversion"/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1"/>
  <sheetViews>
    <sheetView zoomScaleNormal="100" workbookViewId="0">
      <selection activeCell="J2" sqref="J2"/>
    </sheetView>
  </sheetViews>
  <sheetFormatPr defaultRowHeight="15" x14ac:dyDescent="0.25"/>
  <cols>
    <col min="1" max="1" width="33.5703125" style="245" customWidth="1"/>
    <col min="2" max="2" width="12.7109375" style="245" customWidth="1"/>
    <col min="3" max="3" width="9.140625" style="245"/>
    <col min="4" max="4" width="13.5703125" style="245" customWidth="1"/>
    <col min="5" max="5" width="12.7109375" style="245" customWidth="1"/>
    <col min="6" max="6" width="9.140625" style="245"/>
    <col min="7" max="7" width="13.5703125" style="245" customWidth="1"/>
    <col min="8" max="8" width="4.28515625" style="245" customWidth="1"/>
    <col min="9" max="9" width="34.85546875" style="245" customWidth="1"/>
    <col min="10" max="10" width="13" style="245" customWidth="1"/>
    <col min="11" max="11" width="11" style="245" customWidth="1"/>
    <col min="12" max="12" width="13.7109375" style="245" customWidth="1"/>
    <col min="13" max="13" width="13" style="245" customWidth="1"/>
    <col min="14" max="14" width="11" style="245" customWidth="1"/>
    <col min="15" max="15" width="13.7109375" style="245" customWidth="1"/>
    <col min="16" max="17" width="9.140625" style="245"/>
    <col min="18" max="18" width="10" style="245" bestFit="1" customWidth="1"/>
    <col min="19" max="16384" width="9.140625" style="245"/>
  </cols>
  <sheetData>
    <row r="1" spans="1:15" x14ac:dyDescent="0.25">
      <c r="A1" s="1025" t="s">
        <v>1371</v>
      </c>
      <c r="B1" s="1025"/>
      <c r="C1" s="1025"/>
      <c r="D1" s="1025"/>
      <c r="E1" s="1025"/>
      <c r="F1" s="1025"/>
      <c r="G1" s="1025"/>
      <c r="H1" s="1025"/>
      <c r="I1" s="1025"/>
      <c r="J1" s="992"/>
      <c r="K1" s="992"/>
      <c r="L1" s="992"/>
    </row>
    <row r="2" spans="1:15" x14ac:dyDescent="0.25">
      <c r="A2" s="1025" t="s">
        <v>1395</v>
      </c>
      <c r="B2" s="1025"/>
      <c r="C2" s="1025"/>
      <c r="D2" s="1025"/>
      <c r="E2" s="1025"/>
      <c r="F2" s="1025"/>
      <c r="G2" s="1025"/>
      <c r="H2" s="1025"/>
      <c r="I2" s="1025"/>
      <c r="J2" s="45" t="s">
        <v>1504</v>
      </c>
      <c r="K2" s="992"/>
      <c r="L2" s="992"/>
    </row>
    <row r="3" spans="1:15" x14ac:dyDescent="0.25">
      <c r="A3" s="826"/>
      <c r="B3" s="826"/>
      <c r="C3" s="826"/>
      <c r="D3" s="826"/>
      <c r="E3" s="981"/>
      <c r="F3" s="981"/>
      <c r="G3" s="981"/>
      <c r="H3" s="827"/>
      <c r="I3" s="826"/>
      <c r="J3" s="826"/>
      <c r="K3" s="826"/>
      <c r="M3" s="980"/>
      <c r="N3" s="980"/>
    </row>
    <row r="4" spans="1:15" x14ac:dyDescent="0.25">
      <c r="A4" s="828"/>
      <c r="B4" s="829"/>
      <c r="C4" s="830"/>
      <c r="D4" s="828"/>
      <c r="E4" s="829"/>
      <c r="F4" s="830"/>
      <c r="G4" s="828"/>
      <c r="H4" s="827"/>
      <c r="I4" s="855" t="s">
        <v>1402</v>
      </c>
      <c r="J4" s="1026" t="s">
        <v>1466</v>
      </c>
      <c r="K4" s="1026"/>
      <c r="L4" s="1026"/>
      <c r="M4" s="1026"/>
      <c r="N4" s="1026"/>
      <c r="O4" s="1026"/>
    </row>
    <row r="6" spans="1:15" ht="15.75" thickBot="1" x14ac:dyDescent="0.3">
      <c r="A6" s="986" t="s">
        <v>1372</v>
      </c>
      <c r="B6" s="1027" t="s">
        <v>1496</v>
      </c>
      <c r="C6" s="1027"/>
      <c r="D6" s="1027"/>
      <c r="E6" s="1027" t="s">
        <v>1497</v>
      </c>
      <c r="F6" s="1027"/>
      <c r="G6" s="1027"/>
      <c r="I6" s="986" t="s">
        <v>1373</v>
      </c>
      <c r="J6" s="1027" t="s">
        <v>1496</v>
      </c>
      <c r="K6" s="1027"/>
      <c r="L6" s="1027"/>
      <c r="M6" s="1027" t="s">
        <v>1497</v>
      </c>
      <c r="N6" s="1027"/>
      <c r="O6" s="1027"/>
    </row>
    <row r="7" spans="1:15" ht="32.25" thickBot="1" x14ac:dyDescent="0.3">
      <c r="A7" s="983" t="s">
        <v>23</v>
      </c>
      <c r="B7" s="984" t="s">
        <v>32</v>
      </c>
      <c r="C7" s="984" t="s">
        <v>33</v>
      </c>
      <c r="D7" s="984" t="s">
        <v>18</v>
      </c>
      <c r="E7" s="984" t="s">
        <v>32</v>
      </c>
      <c r="F7" s="984" t="s">
        <v>33</v>
      </c>
      <c r="G7" s="984" t="s">
        <v>18</v>
      </c>
      <c r="I7" s="985" t="s">
        <v>23</v>
      </c>
      <c r="J7" s="831" t="s">
        <v>32</v>
      </c>
      <c r="K7" s="832" t="s">
        <v>33</v>
      </c>
      <c r="L7" s="833" t="s">
        <v>18</v>
      </c>
      <c r="M7" s="831" t="s">
        <v>32</v>
      </c>
      <c r="N7" s="832" t="s">
        <v>33</v>
      </c>
      <c r="O7" s="833" t="s">
        <v>18</v>
      </c>
    </row>
    <row r="8" spans="1:15" x14ac:dyDescent="0.25">
      <c r="A8" s="834" t="s">
        <v>24</v>
      </c>
      <c r="B8" s="422">
        <v>725138205</v>
      </c>
      <c r="C8" s="422"/>
      <c r="D8" s="336">
        <f>SUM(B8:C8)</f>
        <v>725138205</v>
      </c>
      <c r="E8" s="422">
        <f>'4. Önkormányzat+int összesen'!AD9</f>
        <v>744700699</v>
      </c>
      <c r="F8" s="422"/>
      <c r="G8" s="336">
        <f>SUM(E8:F8)</f>
        <v>744700699</v>
      </c>
      <c r="I8" s="834" t="s">
        <v>34</v>
      </c>
      <c r="J8" s="421">
        <v>364604052</v>
      </c>
      <c r="K8" s="422"/>
      <c r="L8" s="336">
        <f>SUM(J8:K8)</f>
        <v>364604052</v>
      </c>
      <c r="M8" s="421">
        <f>'4. Önkormányzat+int összesen'!AD88</f>
        <v>368932112</v>
      </c>
      <c r="N8" s="422"/>
      <c r="O8" s="336">
        <f>SUM(M8:N8)</f>
        <v>368932112</v>
      </c>
    </row>
    <row r="9" spans="1:15" x14ac:dyDescent="0.25">
      <c r="A9" s="835" t="s">
        <v>25</v>
      </c>
      <c r="B9" s="329">
        <v>504000000</v>
      </c>
      <c r="C9" s="329"/>
      <c r="D9" s="330">
        <f t="shared" ref="D9:D26" si="0">SUM(B9:C9)</f>
        <v>504000000</v>
      </c>
      <c r="E9" s="329">
        <f>'4. Önkormányzat+int összesen'!AD25</f>
        <v>504000000</v>
      </c>
      <c r="F9" s="329"/>
      <c r="G9" s="330">
        <f t="shared" ref="G9:G26" si="1">SUM(E9:F9)</f>
        <v>504000000</v>
      </c>
      <c r="I9" s="835" t="s">
        <v>1374</v>
      </c>
      <c r="J9" s="426">
        <v>80205642</v>
      </c>
      <c r="K9" s="329"/>
      <c r="L9" s="330">
        <f t="shared" ref="L9:L26" si="2">SUM(J9:K9)</f>
        <v>80205642</v>
      </c>
      <c r="M9" s="426">
        <f>'4. Önkormányzat+int összesen'!AD105</f>
        <v>81702283</v>
      </c>
      <c r="N9" s="329"/>
      <c r="O9" s="330">
        <f t="shared" ref="O9:O26" si="3">SUM(M9:N9)</f>
        <v>81702283</v>
      </c>
    </row>
    <row r="10" spans="1:15" x14ac:dyDescent="0.25">
      <c r="A10" s="835" t="s">
        <v>26</v>
      </c>
      <c r="B10" s="329">
        <v>161955490</v>
      </c>
      <c r="C10" s="329"/>
      <c r="D10" s="330">
        <f t="shared" si="0"/>
        <v>161955490</v>
      </c>
      <c r="E10" s="329">
        <f>'4. Önkormányzat+int összesen'!AD45</f>
        <v>166987705</v>
      </c>
      <c r="F10" s="329"/>
      <c r="G10" s="330">
        <f t="shared" si="1"/>
        <v>166987705</v>
      </c>
      <c r="I10" s="835" t="s">
        <v>35</v>
      </c>
      <c r="J10" s="426">
        <v>859151761</v>
      </c>
      <c r="K10" s="329">
        <v>1250000</v>
      </c>
      <c r="L10" s="330">
        <f t="shared" si="2"/>
        <v>860401761</v>
      </c>
      <c r="M10" s="426">
        <f>'4. Önkormányzat+int összesen'!AB111</f>
        <v>846540825</v>
      </c>
      <c r="N10" s="329">
        <f>'4. Önkormányzat+int összesen'!AC111</f>
        <v>1250000</v>
      </c>
      <c r="O10" s="330">
        <f t="shared" si="3"/>
        <v>847790825</v>
      </c>
    </row>
    <row r="11" spans="1:15" ht="15.75" thickBot="1" x14ac:dyDescent="0.3">
      <c r="A11" s="837" t="s">
        <v>1375</v>
      </c>
      <c r="B11" s="339"/>
      <c r="C11" s="339"/>
      <c r="D11" s="841">
        <f t="shared" si="0"/>
        <v>0</v>
      </c>
      <c r="E11" s="339"/>
      <c r="F11" s="339"/>
      <c r="G11" s="841">
        <f t="shared" si="1"/>
        <v>0</v>
      </c>
      <c r="I11" s="835" t="s">
        <v>36</v>
      </c>
      <c r="J11" s="426">
        <v>4000000</v>
      </c>
      <c r="K11" s="329"/>
      <c r="L11" s="330">
        <f t="shared" si="2"/>
        <v>4000000</v>
      </c>
      <c r="M11" s="426">
        <f>'4. Önkormányzat+int összesen'!AD127</f>
        <v>4000000</v>
      </c>
      <c r="N11" s="329"/>
      <c r="O11" s="330">
        <f t="shared" si="3"/>
        <v>4000000</v>
      </c>
    </row>
    <row r="12" spans="1:15" ht="15.75" thickBot="1" x14ac:dyDescent="0.3">
      <c r="A12" s="836" t="s">
        <v>1376</v>
      </c>
      <c r="B12" s="843">
        <f>SUM(B8:B11)</f>
        <v>1391093695</v>
      </c>
      <c r="C12" s="843"/>
      <c r="D12" s="844">
        <f t="shared" si="0"/>
        <v>1391093695</v>
      </c>
      <c r="E12" s="843">
        <f>SUM(E8:E11)</f>
        <v>1415688404</v>
      </c>
      <c r="F12" s="843"/>
      <c r="G12" s="844">
        <f t="shared" si="1"/>
        <v>1415688404</v>
      </c>
      <c r="I12" s="835" t="s">
        <v>37</v>
      </c>
      <c r="J12" s="426">
        <f>SUM(J13:J16)</f>
        <v>491721344</v>
      </c>
      <c r="K12" s="329">
        <v>61812082</v>
      </c>
      <c r="L12" s="330">
        <f t="shared" si="2"/>
        <v>553533426</v>
      </c>
      <c r="M12" s="426">
        <f>SUM(M13:M16)</f>
        <v>456686326</v>
      </c>
      <c r="N12" s="329">
        <v>61812082</v>
      </c>
      <c r="O12" s="330">
        <f t="shared" si="3"/>
        <v>518498408</v>
      </c>
    </row>
    <row r="13" spans="1:15" x14ac:dyDescent="0.25">
      <c r="A13" s="838" t="s">
        <v>27</v>
      </c>
      <c r="B13" s="327">
        <v>1006762937</v>
      </c>
      <c r="C13" s="327"/>
      <c r="D13" s="328">
        <f t="shared" si="0"/>
        <v>1006762937</v>
      </c>
      <c r="E13" s="327">
        <f>'4. Önkormányzat+int összesen'!AD22</f>
        <v>1006762937</v>
      </c>
      <c r="F13" s="327"/>
      <c r="G13" s="328">
        <f t="shared" si="1"/>
        <v>1006762937</v>
      </c>
      <c r="I13" s="835" t="s">
        <v>1377</v>
      </c>
      <c r="J13" s="426"/>
      <c r="K13" s="329"/>
      <c r="L13" s="330">
        <f t="shared" si="2"/>
        <v>0</v>
      </c>
      <c r="M13" s="426"/>
      <c r="N13" s="329"/>
      <c r="O13" s="330">
        <f t="shared" si="3"/>
        <v>0</v>
      </c>
    </row>
    <row r="14" spans="1:15" x14ac:dyDescent="0.25">
      <c r="A14" s="838" t="s">
        <v>1378</v>
      </c>
      <c r="B14" s="327">
        <v>375000</v>
      </c>
      <c r="C14" s="327"/>
      <c r="D14" s="328">
        <f t="shared" si="0"/>
        <v>375000</v>
      </c>
      <c r="E14" s="327">
        <f>'4. Önkormányzat+int összesen'!AD70+'4. Önkormányzat+int összesen'!AD72</f>
        <v>5497863</v>
      </c>
      <c r="F14" s="327"/>
      <c r="G14" s="328">
        <f t="shared" si="1"/>
        <v>5497863</v>
      </c>
      <c r="I14" s="835" t="s">
        <v>1379</v>
      </c>
      <c r="J14" s="426">
        <v>210731344</v>
      </c>
      <c r="K14" s="329"/>
      <c r="L14" s="330">
        <f t="shared" si="2"/>
        <v>210731344</v>
      </c>
      <c r="M14" s="426">
        <f>'4. Önkormányzat+int összesen'!AD131</f>
        <v>215211326</v>
      </c>
      <c r="N14" s="329"/>
      <c r="O14" s="330">
        <f t="shared" si="3"/>
        <v>215211326</v>
      </c>
    </row>
    <row r="15" spans="1:15" x14ac:dyDescent="0.25">
      <c r="A15" s="835" t="s">
        <v>28</v>
      </c>
      <c r="B15" s="329">
        <v>7695000</v>
      </c>
      <c r="C15" s="329"/>
      <c r="D15" s="330">
        <f t="shared" si="0"/>
        <v>7695000</v>
      </c>
      <c r="E15" s="329">
        <f>'4. Önkormányzat+int összesen'!AD61</f>
        <v>9298826</v>
      </c>
      <c r="F15" s="329"/>
      <c r="G15" s="330">
        <f t="shared" si="1"/>
        <v>9298826</v>
      </c>
      <c r="I15" s="835" t="s">
        <v>1380</v>
      </c>
      <c r="J15" s="426">
        <v>180990000</v>
      </c>
      <c r="K15" s="329">
        <v>61812082</v>
      </c>
      <c r="L15" s="330">
        <f t="shared" si="2"/>
        <v>242802082</v>
      </c>
      <c r="M15" s="426">
        <f>'4. Önkormányzat+int összesen'!AB133</f>
        <v>181475000</v>
      </c>
      <c r="N15" s="329">
        <f>'4. Önkormányzat+int összesen'!AC133</f>
        <v>61812082</v>
      </c>
      <c r="O15" s="330">
        <f t="shared" si="3"/>
        <v>243287082</v>
      </c>
    </row>
    <row r="16" spans="1:15" ht="15.75" thickBot="1" x14ac:dyDescent="0.3">
      <c r="A16" s="848" t="s">
        <v>1381</v>
      </c>
      <c r="B16" s="339">
        <f>SUM(B13:B15)</f>
        <v>1014832937</v>
      </c>
      <c r="C16" s="339"/>
      <c r="D16" s="841">
        <f t="shared" si="0"/>
        <v>1014832937</v>
      </c>
      <c r="E16" s="339">
        <f>SUM(E13:E15)</f>
        <v>1021559626</v>
      </c>
      <c r="F16" s="339"/>
      <c r="G16" s="841">
        <f t="shared" si="1"/>
        <v>1021559626</v>
      </c>
      <c r="I16" s="837" t="s">
        <v>1382</v>
      </c>
      <c r="J16" s="840">
        <v>100000000</v>
      </c>
      <c r="K16" s="339"/>
      <c r="L16" s="841">
        <f t="shared" si="2"/>
        <v>100000000</v>
      </c>
      <c r="M16" s="840">
        <f>'4. Önkormányzat+int összesen'!AD134</f>
        <v>60000000</v>
      </c>
      <c r="N16" s="339"/>
      <c r="O16" s="841">
        <f t="shared" si="3"/>
        <v>60000000</v>
      </c>
    </row>
    <row r="17" spans="1:15" ht="15.75" thickBot="1" x14ac:dyDescent="0.3">
      <c r="A17" s="836" t="s">
        <v>1383</v>
      </c>
      <c r="B17" s="842">
        <f>B16+B12</f>
        <v>2405926632</v>
      </c>
      <c r="C17" s="843"/>
      <c r="D17" s="844">
        <f t="shared" si="0"/>
        <v>2405926632</v>
      </c>
      <c r="E17" s="842">
        <f>E16+E12</f>
        <v>2437248030</v>
      </c>
      <c r="F17" s="843"/>
      <c r="G17" s="844">
        <f t="shared" si="1"/>
        <v>2437248030</v>
      </c>
      <c r="I17" s="836" t="s">
        <v>1384</v>
      </c>
      <c r="J17" s="842">
        <f>SUM(J8:J12)</f>
        <v>1799682799</v>
      </c>
      <c r="K17" s="842">
        <f>SUM(K8:K12)</f>
        <v>63062082</v>
      </c>
      <c r="L17" s="844">
        <f t="shared" si="2"/>
        <v>1862744881</v>
      </c>
      <c r="M17" s="842">
        <f>SUM(M8:M12)</f>
        <v>1757861546</v>
      </c>
      <c r="N17" s="842">
        <f>SUM(N8:N12)</f>
        <v>63062082</v>
      </c>
      <c r="O17" s="844">
        <f t="shared" si="3"/>
        <v>1820923628</v>
      </c>
    </row>
    <row r="18" spans="1:15" x14ac:dyDescent="0.25">
      <c r="A18" s="834" t="s">
        <v>1396</v>
      </c>
      <c r="B18" s="327"/>
      <c r="C18" s="327"/>
      <c r="D18" s="328">
        <f t="shared" si="0"/>
        <v>0</v>
      </c>
      <c r="E18" s="327"/>
      <c r="F18" s="327"/>
      <c r="G18" s="328">
        <f t="shared" si="1"/>
        <v>0</v>
      </c>
      <c r="I18" s="838" t="s">
        <v>38</v>
      </c>
      <c r="J18" s="421">
        <v>2478055779</v>
      </c>
      <c r="K18" s="422"/>
      <c r="L18" s="336">
        <f t="shared" si="2"/>
        <v>2478055779</v>
      </c>
      <c r="M18" s="421">
        <f>'4. Önkormányzat+int összesen'!AD137+'4. Önkormányzat+int összesen'!AD138</f>
        <v>2675670651</v>
      </c>
      <c r="N18" s="422"/>
      <c r="O18" s="336">
        <f t="shared" si="3"/>
        <v>2675670651</v>
      </c>
    </row>
    <row r="19" spans="1:15" ht="15.75" thickBot="1" x14ac:dyDescent="0.3">
      <c r="A19" s="837" t="s">
        <v>29</v>
      </c>
      <c r="B19" s="339">
        <v>488571724</v>
      </c>
      <c r="C19" s="339"/>
      <c r="D19" s="841">
        <f t="shared" si="0"/>
        <v>488571724</v>
      </c>
      <c r="E19" s="339">
        <f>'4. Önkormányzat+int összesen'!AD80</f>
        <v>495376893</v>
      </c>
      <c r="F19" s="339"/>
      <c r="G19" s="841">
        <f t="shared" si="1"/>
        <v>495376893</v>
      </c>
      <c r="I19" s="835" t="s">
        <v>39</v>
      </c>
      <c r="J19" s="426">
        <v>499768804</v>
      </c>
      <c r="K19" s="329"/>
      <c r="L19" s="330">
        <f t="shared" si="2"/>
        <v>499768804</v>
      </c>
      <c r="M19" s="426">
        <f>'4. Önkormányzat+int összesen'!AD139+'4. Önkormányzat+int összesen'!AD140</f>
        <v>376978889</v>
      </c>
      <c r="N19" s="329"/>
      <c r="O19" s="330">
        <f t="shared" si="3"/>
        <v>376978889</v>
      </c>
    </row>
    <row r="20" spans="1:15" ht="15.75" thickBot="1" x14ac:dyDescent="0.3">
      <c r="A20" s="836" t="s">
        <v>1385</v>
      </c>
      <c r="B20" s="525">
        <f>SUM(B18:B19)</f>
        <v>488571724</v>
      </c>
      <c r="C20" s="333"/>
      <c r="D20" s="334">
        <f t="shared" si="0"/>
        <v>488571724</v>
      </c>
      <c r="E20" s="525">
        <f>SUM(E18:E19)</f>
        <v>495376893</v>
      </c>
      <c r="F20" s="333"/>
      <c r="G20" s="334">
        <f t="shared" si="1"/>
        <v>495376893</v>
      </c>
      <c r="I20" s="837" t="s">
        <v>40</v>
      </c>
      <c r="J20" s="840">
        <v>17912000</v>
      </c>
      <c r="K20" s="339"/>
      <c r="L20" s="841">
        <f t="shared" si="2"/>
        <v>17912000</v>
      </c>
      <c r="M20" s="840">
        <f>'4. Önkormányzat+int összesen'!AB141</f>
        <v>20122863</v>
      </c>
      <c r="N20" s="339">
        <f>'4. Önkormányzat+int összesen'!AC141</f>
        <v>2912000</v>
      </c>
      <c r="O20" s="841">
        <f t="shared" si="3"/>
        <v>23034863</v>
      </c>
    </row>
    <row r="21" spans="1:15" ht="15.75" thickBot="1" x14ac:dyDescent="0.3">
      <c r="A21" s="849" t="s">
        <v>30</v>
      </c>
      <c r="B21" s="327">
        <v>1980903646</v>
      </c>
      <c r="C21" s="327"/>
      <c r="D21" s="328">
        <f t="shared" si="0"/>
        <v>1980903646</v>
      </c>
      <c r="E21" s="327">
        <f>'4. Önkormányzat+int összesen'!AD81</f>
        <v>1980903646</v>
      </c>
      <c r="F21" s="327"/>
      <c r="G21" s="328">
        <f t="shared" si="1"/>
        <v>1980903646</v>
      </c>
      <c r="I21" s="836" t="s">
        <v>1386</v>
      </c>
      <c r="J21" s="842">
        <f>SUM(J18:J20)</f>
        <v>2995736583</v>
      </c>
      <c r="K21" s="843"/>
      <c r="L21" s="844">
        <f t="shared" si="2"/>
        <v>2995736583</v>
      </c>
      <c r="M21" s="842">
        <f>SUM(M18:M20)</f>
        <v>3072772403</v>
      </c>
      <c r="N21" s="842">
        <f>SUM(N18:N20)</f>
        <v>2912000</v>
      </c>
      <c r="O21" s="844">
        <f>SUM(M21:N21)</f>
        <v>3075684403</v>
      </c>
    </row>
    <row r="22" spans="1:15" ht="15.75" thickBot="1" x14ac:dyDescent="0.3">
      <c r="A22" s="836" t="s">
        <v>31</v>
      </c>
      <c r="B22" s="842">
        <f>SUM(B21)</f>
        <v>1980903646</v>
      </c>
      <c r="C22" s="843"/>
      <c r="D22" s="844">
        <f t="shared" si="0"/>
        <v>1980903646</v>
      </c>
      <c r="E22" s="842">
        <f>SUM(E21)</f>
        <v>1980903646</v>
      </c>
      <c r="F22" s="843"/>
      <c r="G22" s="844">
        <f t="shared" si="1"/>
        <v>1980903646</v>
      </c>
      <c r="I22" s="836" t="s">
        <v>1387</v>
      </c>
      <c r="J22" s="842">
        <f>J21+J17</f>
        <v>4795419382</v>
      </c>
      <c r="K22" s="842">
        <f>K21+K17</f>
        <v>63062082</v>
      </c>
      <c r="L22" s="844">
        <f t="shared" si="2"/>
        <v>4858481464</v>
      </c>
      <c r="M22" s="842">
        <f>M21+M17</f>
        <v>4830633949</v>
      </c>
      <c r="N22" s="842">
        <f>N21+N17</f>
        <v>65974082</v>
      </c>
      <c r="O22" s="844">
        <f t="shared" si="3"/>
        <v>4896608031</v>
      </c>
    </row>
    <row r="23" spans="1:15" ht="15.75" thickBot="1" x14ac:dyDescent="0.3">
      <c r="A23" s="836" t="s">
        <v>1388</v>
      </c>
      <c r="B23" s="842">
        <f>B22+B20</f>
        <v>2469475370</v>
      </c>
      <c r="C23" s="843"/>
      <c r="D23" s="844">
        <f t="shared" si="0"/>
        <v>2469475370</v>
      </c>
      <c r="E23" s="842">
        <f>E22+E20</f>
        <v>2476280539</v>
      </c>
      <c r="F23" s="843"/>
      <c r="G23" s="844">
        <f t="shared" si="1"/>
        <v>2476280539</v>
      </c>
      <c r="I23" s="834" t="s">
        <v>1397</v>
      </c>
      <c r="J23" s="421"/>
      <c r="K23" s="422"/>
      <c r="L23" s="336">
        <f t="shared" si="2"/>
        <v>0</v>
      </c>
      <c r="M23" s="421"/>
      <c r="N23" s="422"/>
      <c r="O23" s="336">
        <f t="shared" si="3"/>
        <v>0</v>
      </c>
    </row>
    <row r="24" spans="1:15" ht="15.75" thickBot="1" x14ac:dyDescent="0.3">
      <c r="A24" s="836" t="s">
        <v>1389</v>
      </c>
      <c r="B24" s="842">
        <f>B12+B20</f>
        <v>1879665419</v>
      </c>
      <c r="C24" s="843"/>
      <c r="D24" s="844">
        <f t="shared" si="0"/>
        <v>1879665419</v>
      </c>
      <c r="E24" s="842">
        <f>E12+E20</f>
        <v>1911065297</v>
      </c>
      <c r="F24" s="843"/>
      <c r="G24" s="844">
        <f t="shared" si="1"/>
        <v>1911065297</v>
      </c>
      <c r="I24" s="835" t="s">
        <v>1390</v>
      </c>
      <c r="J24" s="426">
        <v>16920538</v>
      </c>
      <c r="K24" s="329"/>
      <c r="L24" s="330">
        <f t="shared" si="2"/>
        <v>16920538</v>
      </c>
      <c r="M24" s="426">
        <f>'4. Önkormányzat+int összesen'!AD146</f>
        <v>16920538</v>
      </c>
      <c r="N24" s="329"/>
      <c r="O24" s="330">
        <f t="shared" si="3"/>
        <v>16920538</v>
      </c>
    </row>
    <row r="25" spans="1:15" ht="15.75" thickBot="1" x14ac:dyDescent="0.3">
      <c r="A25" s="836" t="s">
        <v>1391</v>
      </c>
      <c r="B25" s="842">
        <f>B16+B22</f>
        <v>2995736583</v>
      </c>
      <c r="C25" s="843"/>
      <c r="D25" s="844">
        <f t="shared" si="0"/>
        <v>2995736583</v>
      </c>
      <c r="E25" s="842">
        <f>E16+E22</f>
        <v>3002463272</v>
      </c>
      <c r="F25" s="843"/>
      <c r="G25" s="844">
        <f t="shared" si="1"/>
        <v>3002463272</v>
      </c>
      <c r="I25" s="839" t="s">
        <v>1392</v>
      </c>
      <c r="J25" s="850">
        <f>SUM(J24)</f>
        <v>16920538</v>
      </c>
      <c r="K25" s="851"/>
      <c r="L25" s="852">
        <f t="shared" si="2"/>
        <v>16920538</v>
      </c>
      <c r="M25" s="850">
        <f>SUM(M24)</f>
        <v>16920538</v>
      </c>
      <c r="N25" s="851"/>
      <c r="O25" s="852">
        <f t="shared" si="3"/>
        <v>16920538</v>
      </c>
    </row>
    <row r="26" spans="1:15" ht="15.75" thickBot="1" x14ac:dyDescent="0.3">
      <c r="A26" s="836" t="s">
        <v>1393</v>
      </c>
      <c r="B26" s="845">
        <f>B25+B24</f>
        <v>4875402002</v>
      </c>
      <c r="C26" s="846"/>
      <c r="D26" s="847">
        <f t="shared" si="0"/>
        <v>4875402002</v>
      </c>
      <c r="E26" s="845">
        <f>E25+E24</f>
        <v>4913528569</v>
      </c>
      <c r="F26" s="846"/>
      <c r="G26" s="847">
        <f t="shared" si="1"/>
        <v>4913528569</v>
      </c>
      <c r="I26" s="836" t="s">
        <v>1394</v>
      </c>
      <c r="J26" s="842">
        <f>J25+J22</f>
        <v>4812339920</v>
      </c>
      <c r="K26" s="842">
        <f>K25+K22</f>
        <v>63062082</v>
      </c>
      <c r="L26" s="844">
        <f t="shared" si="2"/>
        <v>4875402002</v>
      </c>
      <c r="M26" s="842">
        <f>M25+M22</f>
        <v>4847554487</v>
      </c>
      <c r="N26" s="842">
        <f>N25+N22</f>
        <v>65974082</v>
      </c>
      <c r="O26" s="844">
        <f t="shared" si="3"/>
        <v>4913528569</v>
      </c>
    </row>
    <row r="28" spans="1:15" x14ac:dyDescent="0.25">
      <c r="G28" s="213"/>
      <c r="O28" s="213"/>
    </row>
    <row r="29" spans="1:15" x14ac:dyDescent="0.25">
      <c r="J29" s="213"/>
      <c r="M29" s="213"/>
    </row>
    <row r="30" spans="1:15" x14ac:dyDescent="0.25">
      <c r="K30" s="213"/>
      <c r="N30" s="213"/>
    </row>
    <row r="31" spans="1:15" x14ac:dyDescent="0.25">
      <c r="J31" s="213"/>
      <c r="M31" s="213"/>
    </row>
  </sheetData>
  <mergeCells count="8">
    <mergeCell ref="A2:I2"/>
    <mergeCell ref="A1:I1"/>
    <mergeCell ref="J4:L4"/>
    <mergeCell ref="M4:O4"/>
    <mergeCell ref="B6:D6"/>
    <mergeCell ref="E6:G6"/>
    <mergeCell ref="J6:L6"/>
    <mergeCell ref="M6:O6"/>
  </mergeCells>
  <pageMargins left="0.17" right="0.15748031496062992" top="0.67" bottom="0.43307086614173229" header="1.34" footer="0.31496062992125984"/>
  <pageSetup paperSize="9" scale="67" fitToHeight="0" orientation="landscape" horizontalDpi="300" verticalDpi="3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1B71F"/>
  </sheetPr>
  <dimension ref="A1:AG152"/>
  <sheetViews>
    <sheetView zoomScaleNormal="100" workbookViewId="0">
      <pane xSplit="2" ySplit="8" topLeftCell="S9" activePane="bottomRight" state="frozen"/>
      <selection pane="topRight" activeCell="C1" sqref="C1"/>
      <selection pane="bottomLeft" activeCell="A9" sqref="A9"/>
      <selection pane="bottomRight" activeCell="Z1" sqref="Z1"/>
    </sheetView>
  </sheetViews>
  <sheetFormatPr defaultRowHeight="15" x14ac:dyDescent="0.25"/>
  <cols>
    <col min="2" max="2" width="53.140625" customWidth="1"/>
    <col min="3" max="3" width="12.28515625" style="213" bestFit="1" customWidth="1"/>
    <col min="4" max="4" width="11.85546875" style="213" customWidth="1"/>
    <col min="5" max="5" width="9.140625" style="213"/>
    <col min="6" max="6" width="13.140625" style="213" customWidth="1"/>
    <col min="7" max="7" width="11.85546875" style="213" customWidth="1"/>
    <col min="8" max="8" width="9.140625" style="213"/>
    <col min="9" max="9" width="13.140625" style="213" customWidth="1"/>
    <col min="10" max="10" width="12.28515625" style="213" customWidth="1"/>
    <col min="11" max="11" width="11.5703125" style="213" customWidth="1"/>
    <col min="12" max="12" width="8" style="213" customWidth="1"/>
    <col min="13" max="13" width="14" style="213" customWidth="1"/>
    <col min="14" max="14" width="11.5703125" style="213" customWidth="1"/>
    <col min="15" max="15" width="8" style="213" customWidth="1"/>
    <col min="16" max="16" width="14" style="213" customWidth="1"/>
    <col min="17" max="17" width="14.7109375" style="213" customWidth="1"/>
    <col min="18" max="18" width="14.42578125" style="213" customWidth="1"/>
    <col min="19" max="19" width="12.7109375" style="213" customWidth="1"/>
    <col min="20" max="20" width="14.85546875" style="213" customWidth="1"/>
    <col min="21" max="21" width="14.42578125" style="213" customWidth="1"/>
    <col min="22" max="22" width="12.7109375" style="213" customWidth="1"/>
    <col min="23" max="23" width="14.85546875" style="213" customWidth="1"/>
    <col min="24" max="24" width="13.140625" style="213" customWidth="1"/>
    <col min="25" max="25" width="13.85546875" style="213" customWidth="1"/>
    <col min="26" max="26" width="11.7109375" style="213" customWidth="1"/>
    <col min="27" max="27" width="14.140625" style="213" customWidth="1"/>
    <col min="28" max="28" width="13.85546875" style="213" customWidth="1"/>
    <col min="29" max="29" width="11.7109375" style="213" customWidth="1"/>
    <col min="30" max="30" width="14.140625" style="213" customWidth="1"/>
    <col min="31" max="31" width="10.5703125" style="213" bestFit="1" customWidth="1"/>
    <col min="32" max="32" width="10.85546875" style="213" bestFit="1" customWidth="1"/>
    <col min="33" max="33" width="9.140625" style="213"/>
  </cols>
  <sheetData>
    <row r="1" spans="1:33" s="245" customFormat="1" x14ac:dyDescent="0.25">
      <c r="A1" s="1028" t="s">
        <v>909</v>
      </c>
      <c r="B1" s="1028"/>
      <c r="C1" s="1028"/>
      <c r="D1" s="1028"/>
      <c r="E1" s="1028"/>
      <c r="F1" s="1028"/>
      <c r="G1" s="1028"/>
      <c r="H1" s="1028"/>
      <c r="I1" s="1028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45" t="s">
        <v>1504</v>
      </c>
      <c r="AA1" s="84"/>
      <c r="AB1" s="84"/>
      <c r="AC1" s="84"/>
      <c r="AD1" s="84"/>
      <c r="AE1" s="213"/>
      <c r="AF1" s="213"/>
      <c r="AG1" s="213"/>
    </row>
    <row r="2" spans="1:33" x14ac:dyDescent="0.25">
      <c r="A2" s="1029">
        <v>2019</v>
      </c>
      <c r="B2" s="1029"/>
      <c r="C2" s="1029"/>
      <c r="D2" s="1029"/>
      <c r="E2" s="1029"/>
      <c r="F2" s="1029"/>
      <c r="G2" s="1029"/>
      <c r="H2" s="1029"/>
      <c r="I2" s="1029"/>
      <c r="J2" s="989"/>
      <c r="K2" s="989"/>
      <c r="L2" s="989"/>
      <c r="M2" s="989"/>
      <c r="N2" s="959"/>
      <c r="O2" s="959"/>
      <c r="P2" s="959"/>
    </row>
    <row r="3" spans="1:33" s="245" customFormat="1" x14ac:dyDescent="0.25">
      <c r="C3" s="213"/>
      <c r="D3" s="213"/>
      <c r="E3" s="213"/>
      <c r="F3" s="213"/>
      <c r="G3" s="213"/>
      <c r="H3" s="213"/>
      <c r="I3" s="213"/>
      <c r="J3" s="771" t="s">
        <v>289</v>
      </c>
      <c r="K3" s="1037" t="s">
        <v>1466</v>
      </c>
      <c r="L3" s="1037"/>
      <c r="M3" s="1037"/>
      <c r="N3" s="1037"/>
      <c r="O3" s="1037"/>
      <c r="P3" s="1037"/>
      <c r="Q3" s="213"/>
      <c r="R3" s="213"/>
      <c r="S3" s="213"/>
      <c r="T3" s="213"/>
      <c r="U3" s="213"/>
      <c r="V3" s="213"/>
      <c r="W3" s="213"/>
      <c r="Y3" s="970"/>
      <c r="Z3" s="771" t="s">
        <v>289</v>
      </c>
      <c r="AA3" s="988" t="s">
        <v>1466</v>
      </c>
      <c r="AB3" s="988"/>
      <c r="AC3" s="988"/>
      <c r="AE3" s="213"/>
      <c r="AF3" s="213"/>
      <c r="AG3" s="213"/>
    </row>
    <row r="5" spans="1:33" ht="15.75" thickBot="1" x14ac:dyDescent="0.3"/>
    <row r="6" spans="1:33" ht="15.75" thickBot="1" x14ac:dyDescent="0.3">
      <c r="C6" s="1034" t="s">
        <v>6</v>
      </c>
      <c r="D6" s="1035"/>
      <c r="E6" s="1035"/>
      <c r="F6" s="1035"/>
      <c r="G6" s="1035"/>
      <c r="H6" s="1035"/>
      <c r="I6" s="1036"/>
      <c r="J6" s="1038" t="s">
        <v>8</v>
      </c>
      <c r="K6" s="1035"/>
      <c r="L6" s="1035"/>
      <c r="M6" s="1035"/>
      <c r="N6" s="1035"/>
      <c r="O6" s="1035"/>
      <c r="P6" s="1036"/>
      <c r="Q6" s="1038" t="s">
        <v>4</v>
      </c>
      <c r="R6" s="1035"/>
      <c r="S6" s="1035"/>
      <c r="T6" s="1035"/>
      <c r="U6" s="1035"/>
      <c r="V6" s="1035"/>
      <c r="W6" s="1035"/>
      <c r="X6" s="1034" t="s">
        <v>18</v>
      </c>
      <c r="Y6" s="1035"/>
      <c r="Z6" s="1035"/>
      <c r="AA6" s="1035"/>
      <c r="AB6" s="1035"/>
      <c r="AC6" s="1035"/>
      <c r="AD6" s="1039"/>
    </row>
    <row r="7" spans="1:33" s="81" customFormat="1" ht="15.75" customHeight="1" thickBot="1" x14ac:dyDescent="0.25">
      <c r="A7" s="527"/>
      <c r="B7" s="527"/>
      <c r="C7" s="1030" t="s">
        <v>630</v>
      </c>
      <c r="D7" s="1038">
        <v>2019</v>
      </c>
      <c r="E7" s="1035"/>
      <c r="F7" s="1035"/>
      <c r="G7" s="1035"/>
      <c r="H7" s="1035"/>
      <c r="I7" s="1036"/>
      <c r="J7" s="1032" t="s">
        <v>630</v>
      </c>
      <c r="K7" s="1038">
        <v>2019</v>
      </c>
      <c r="L7" s="1035"/>
      <c r="M7" s="1035"/>
      <c r="N7" s="1035"/>
      <c r="O7" s="1035"/>
      <c r="P7" s="1036"/>
      <c r="Q7" s="1032" t="s">
        <v>630</v>
      </c>
      <c r="R7" s="1038">
        <v>2019</v>
      </c>
      <c r="S7" s="1035"/>
      <c r="T7" s="1035"/>
      <c r="U7" s="1035"/>
      <c r="V7" s="1035"/>
      <c r="W7" s="1036"/>
      <c r="X7" s="1032" t="s">
        <v>630</v>
      </c>
      <c r="Y7" s="1038">
        <v>2019</v>
      </c>
      <c r="Z7" s="1035"/>
      <c r="AA7" s="1035"/>
      <c r="AB7" s="1035"/>
      <c r="AC7" s="1035"/>
      <c r="AD7" s="1036"/>
      <c r="AE7" s="393"/>
      <c r="AF7" s="393"/>
      <c r="AG7" s="393"/>
    </row>
    <row r="8" spans="1:33" ht="32.25" thickBot="1" x14ac:dyDescent="0.3">
      <c r="A8" s="247" t="s">
        <v>42</v>
      </c>
      <c r="B8" s="248" t="s">
        <v>23</v>
      </c>
      <c r="C8" s="1031"/>
      <c r="D8" s="418" t="s">
        <v>32</v>
      </c>
      <c r="E8" s="419" t="s">
        <v>33</v>
      </c>
      <c r="F8" s="420" t="s">
        <v>21</v>
      </c>
      <c r="G8" s="418" t="s">
        <v>32</v>
      </c>
      <c r="H8" s="419" t="s">
        <v>33</v>
      </c>
      <c r="I8" s="420" t="s">
        <v>1470</v>
      </c>
      <c r="J8" s="1033"/>
      <c r="K8" s="418" t="s">
        <v>32</v>
      </c>
      <c r="L8" s="419" t="s">
        <v>33</v>
      </c>
      <c r="M8" s="420" t="s">
        <v>21</v>
      </c>
      <c r="N8" s="418" t="s">
        <v>32</v>
      </c>
      <c r="O8" s="419" t="s">
        <v>33</v>
      </c>
      <c r="P8" s="420" t="s">
        <v>1470</v>
      </c>
      <c r="Q8" s="1033"/>
      <c r="R8" s="418" t="s">
        <v>32</v>
      </c>
      <c r="S8" s="419" t="s">
        <v>33</v>
      </c>
      <c r="T8" s="420" t="s">
        <v>21</v>
      </c>
      <c r="U8" s="418" t="s">
        <v>32</v>
      </c>
      <c r="V8" s="419" t="s">
        <v>33</v>
      </c>
      <c r="W8" s="420" t="s">
        <v>1470</v>
      </c>
      <c r="X8" s="1033"/>
      <c r="Y8" s="418" t="s">
        <v>32</v>
      </c>
      <c r="Z8" s="419" t="s">
        <v>33</v>
      </c>
      <c r="AA8" s="420" t="s">
        <v>21</v>
      </c>
      <c r="AB8" s="418" t="s">
        <v>32</v>
      </c>
      <c r="AC8" s="419" t="s">
        <v>33</v>
      </c>
      <c r="AD8" s="420" t="s">
        <v>1470</v>
      </c>
    </row>
    <row r="9" spans="1:33" x14ac:dyDescent="0.25">
      <c r="A9" s="26" t="s">
        <v>43</v>
      </c>
      <c r="B9" s="48" t="s">
        <v>44</v>
      </c>
      <c r="C9" s="421">
        <f>'5.0 hivatal'!C9</f>
        <v>974124</v>
      </c>
      <c r="D9" s="422">
        <f>'5.0 hivatal'!D9</f>
        <v>0</v>
      </c>
      <c r="E9" s="422">
        <f>'5.0 hivatal'!E9</f>
        <v>0</v>
      </c>
      <c r="F9" s="336">
        <f>SUM(D9:E9)</f>
        <v>0</v>
      </c>
      <c r="G9" s="422">
        <f>'5.0 hivatal'!G9</f>
        <v>2298693</v>
      </c>
      <c r="H9" s="422">
        <f>'5.0 hivatal'!H9</f>
        <v>0</v>
      </c>
      <c r="I9" s="336">
        <f>SUM(G9:H9)</f>
        <v>2298693</v>
      </c>
      <c r="J9" s="429">
        <f>'6.0 hksk'!C9</f>
        <v>215698</v>
      </c>
      <c r="K9" s="422">
        <f>'6.0 hksk'!D9</f>
        <v>1932315</v>
      </c>
      <c r="L9" s="422">
        <f>'6.0 hksk'!E9</f>
        <v>0</v>
      </c>
      <c r="M9" s="336">
        <f t="shared" ref="M9:M73" si="0">SUM(K9:L9)</f>
        <v>1932315</v>
      </c>
      <c r="N9" s="422">
        <f>'6.0 hksk'!G9</f>
        <v>4030501</v>
      </c>
      <c r="O9" s="422">
        <f>'6.0 hksk'!H9</f>
        <v>0</v>
      </c>
      <c r="P9" s="336">
        <f t="shared" ref="P9:P73" si="1">SUM(N9:O9)</f>
        <v>4030501</v>
      </c>
      <c r="Q9" s="422">
        <f>'7.0 önkormányzat össz'!C9</f>
        <v>809728090</v>
      </c>
      <c r="R9" s="422">
        <f>'7.0 önkormányzat össz'!D9</f>
        <v>723205890</v>
      </c>
      <c r="S9" s="422">
        <f>'7.0 önkormányzat össz'!E9</f>
        <v>0</v>
      </c>
      <c r="T9" s="336">
        <f t="shared" ref="T9:T73" si="2">SUM(R9:S9)</f>
        <v>723205890</v>
      </c>
      <c r="U9" s="422">
        <f>'7.0 önkormányzat össz'!G9</f>
        <v>738371505</v>
      </c>
      <c r="V9" s="422">
        <f>'7.0 önkormányzat össz'!H9</f>
        <v>0</v>
      </c>
      <c r="W9" s="336">
        <f t="shared" ref="W9:W73" si="3">SUM(U9:V9)</f>
        <v>738371505</v>
      </c>
      <c r="X9" s="422">
        <f t="shared" ref="X9:AC9" si="4">C9+J9+Q9</f>
        <v>810917912</v>
      </c>
      <c r="Y9" s="422">
        <f t="shared" si="4"/>
        <v>725138205</v>
      </c>
      <c r="Z9" s="422">
        <f t="shared" si="4"/>
        <v>0</v>
      </c>
      <c r="AA9" s="336">
        <f t="shared" si="4"/>
        <v>725138205</v>
      </c>
      <c r="AB9" s="422">
        <f t="shared" si="4"/>
        <v>744700699</v>
      </c>
      <c r="AC9" s="422">
        <f t="shared" si="4"/>
        <v>0</v>
      </c>
      <c r="AD9" s="336">
        <f>I9+P9+W9</f>
        <v>744700699</v>
      </c>
    </row>
    <row r="10" spans="1:33" x14ac:dyDescent="0.25">
      <c r="A10" s="27" t="s">
        <v>45</v>
      </c>
      <c r="B10" s="64" t="s">
        <v>46</v>
      </c>
      <c r="C10" s="426">
        <f>'5.0 hivatal'!C10</f>
        <v>0</v>
      </c>
      <c r="D10" s="329">
        <f>'5.0 hivatal'!D10</f>
        <v>0</v>
      </c>
      <c r="E10" s="329">
        <f>'5.0 hivatal'!E10</f>
        <v>0</v>
      </c>
      <c r="F10" s="330">
        <f t="shared" ref="F10:F40" si="5">SUM(D10:E10)</f>
        <v>0</v>
      </c>
      <c r="G10" s="329">
        <f>'5.0 hivatal'!G10</f>
        <v>92644</v>
      </c>
      <c r="H10" s="329">
        <f>'5.0 hivatal'!H10</f>
        <v>0</v>
      </c>
      <c r="I10" s="330">
        <f t="shared" ref="I10:I73" si="6">SUM(G10:H10)</f>
        <v>92644</v>
      </c>
      <c r="J10" s="428">
        <f>'6.0 hksk'!C10</f>
        <v>0</v>
      </c>
      <c r="K10" s="327">
        <f>'6.0 hksk'!D10</f>
        <v>0</v>
      </c>
      <c r="L10" s="327">
        <f>'6.0 hksk'!E10</f>
        <v>0</v>
      </c>
      <c r="M10" s="330">
        <f t="shared" si="0"/>
        <v>0</v>
      </c>
      <c r="N10" s="327">
        <f>'6.0 hksk'!G10</f>
        <v>2098186</v>
      </c>
      <c r="O10" s="327">
        <f>'6.0 hksk'!H10</f>
        <v>0</v>
      </c>
      <c r="P10" s="330">
        <f t="shared" si="1"/>
        <v>2098186</v>
      </c>
      <c r="Q10" s="327">
        <f>'7.0 önkormányzat össz'!C10</f>
        <v>420645618</v>
      </c>
      <c r="R10" s="327">
        <f>'7.0 önkormányzat össz'!D10</f>
        <v>458484335</v>
      </c>
      <c r="S10" s="327">
        <f>'7.0 önkormányzat össz'!E10</f>
        <v>0</v>
      </c>
      <c r="T10" s="330">
        <f t="shared" si="2"/>
        <v>458484335</v>
      </c>
      <c r="U10" s="327">
        <f>'7.0 önkormányzat össz'!G10</f>
        <v>485214421</v>
      </c>
      <c r="V10" s="327">
        <f>'7.0 önkormányzat össz'!H10</f>
        <v>0</v>
      </c>
      <c r="W10" s="330">
        <f t="shared" si="3"/>
        <v>485214421</v>
      </c>
      <c r="X10" s="327">
        <f t="shared" ref="X10:X74" si="7">C10+J10+Q10</f>
        <v>420645618</v>
      </c>
      <c r="Y10" s="327">
        <f t="shared" ref="Y10:Y74" si="8">D10+K10+R10</f>
        <v>458484335</v>
      </c>
      <c r="Z10" s="327">
        <f t="shared" ref="Z10:Z74" si="9">E10+L10+S10</f>
        <v>0</v>
      </c>
      <c r="AA10" s="328">
        <f t="shared" ref="AA10:AA74" si="10">F10+M10+T10</f>
        <v>458484335</v>
      </c>
      <c r="AB10" s="327">
        <f t="shared" ref="AB10:AB71" si="11">G10+N10+U10</f>
        <v>487405251</v>
      </c>
      <c r="AC10" s="327">
        <f t="shared" ref="AC10:AC74" si="12">H10+O10+V10</f>
        <v>0</v>
      </c>
      <c r="AD10" s="328">
        <f t="shared" ref="AD10:AD74" si="13">I10+P10+W10</f>
        <v>487405251</v>
      </c>
    </row>
    <row r="11" spans="1:33" x14ac:dyDescent="0.25">
      <c r="A11" s="27" t="s">
        <v>47</v>
      </c>
      <c r="B11" s="64" t="s">
        <v>48</v>
      </c>
      <c r="C11" s="426">
        <f>'5.0 hivatal'!C11</f>
        <v>0</v>
      </c>
      <c r="D11" s="329">
        <f>'5.0 hivatal'!D11</f>
        <v>0</v>
      </c>
      <c r="E11" s="329">
        <f>'5.0 hivatal'!E11</f>
        <v>0</v>
      </c>
      <c r="F11" s="330">
        <f t="shared" si="5"/>
        <v>0</v>
      </c>
      <c r="G11" s="329">
        <f>'5.0 hivatal'!G11</f>
        <v>92644</v>
      </c>
      <c r="H11" s="329">
        <f>'5.0 hivatal'!H11</f>
        <v>0</v>
      </c>
      <c r="I11" s="330">
        <f t="shared" si="6"/>
        <v>92644</v>
      </c>
      <c r="J11" s="428">
        <f>'6.0 hksk'!C11</f>
        <v>0</v>
      </c>
      <c r="K11" s="327">
        <f>'6.0 hksk'!D11</f>
        <v>0</v>
      </c>
      <c r="L11" s="327">
        <f>'6.0 hksk'!E11</f>
        <v>0</v>
      </c>
      <c r="M11" s="330">
        <f t="shared" si="0"/>
        <v>0</v>
      </c>
      <c r="N11" s="327">
        <f>'6.0 hksk'!G11</f>
        <v>358</v>
      </c>
      <c r="O11" s="327">
        <f>'6.0 hksk'!H11</f>
        <v>0</v>
      </c>
      <c r="P11" s="330">
        <f t="shared" si="1"/>
        <v>358</v>
      </c>
      <c r="Q11" s="327">
        <f>'7.0 önkormányzat össz'!C11</f>
        <v>220275600</v>
      </c>
      <c r="R11" s="327">
        <f>'7.0 önkormányzat össz'!D11</f>
        <v>251398914</v>
      </c>
      <c r="S11" s="327">
        <f>'7.0 önkormányzat össz'!E11</f>
        <v>0</v>
      </c>
      <c r="T11" s="330">
        <f t="shared" si="2"/>
        <v>251398914</v>
      </c>
      <c r="U11" s="327">
        <f>'7.0 önkormányzat össz'!G11</f>
        <v>271251362</v>
      </c>
      <c r="V11" s="327">
        <f>'7.0 önkormányzat össz'!H11</f>
        <v>0</v>
      </c>
      <c r="W11" s="330">
        <f t="shared" si="3"/>
        <v>271251362</v>
      </c>
      <c r="X11" s="327">
        <f t="shared" si="7"/>
        <v>220275600</v>
      </c>
      <c r="Y11" s="327">
        <f t="shared" si="8"/>
        <v>251398914</v>
      </c>
      <c r="Z11" s="327">
        <f t="shared" si="9"/>
        <v>0</v>
      </c>
      <c r="AA11" s="328">
        <f t="shared" si="10"/>
        <v>251398914</v>
      </c>
      <c r="AB11" s="327">
        <f t="shared" si="11"/>
        <v>271344364</v>
      </c>
      <c r="AC11" s="327">
        <f t="shared" si="12"/>
        <v>0</v>
      </c>
      <c r="AD11" s="328">
        <f t="shared" si="13"/>
        <v>271344364</v>
      </c>
    </row>
    <row r="12" spans="1:33" x14ac:dyDescent="0.25">
      <c r="A12" s="27" t="s">
        <v>49</v>
      </c>
      <c r="B12" s="64" t="s">
        <v>50</v>
      </c>
      <c r="C12" s="426">
        <f>'5.0 hivatal'!C12</f>
        <v>0</v>
      </c>
      <c r="D12" s="329">
        <f>'5.0 hivatal'!D12</f>
        <v>0</v>
      </c>
      <c r="E12" s="329">
        <f>'5.0 hivatal'!E12</f>
        <v>0</v>
      </c>
      <c r="F12" s="330">
        <f t="shared" si="5"/>
        <v>0</v>
      </c>
      <c r="G12" s="329">
        <f>'5.0 hivatal'!G12</f>
        <v>0</v>
      </c>
      <c r="H12" s="329">
        <f>'5.0 hivatal'!H12</f>
        <v>0</v>
      </c>
      <c r="I12" s="330">
        <f t="shared" si="6"/>
        <v>0</v>
      </c>
      <c r="J12" s="428">
        <f>'6.0 hksk'!C12</f>
        <v>0</v>
      </c>
      <c r="K12" s="327">
        <f>'6.0 hksk'!D12</f>
        <v>0</v>
      </c>
      <c r="L12" s="327">
        <f>'6.0 hksk'!E12</f>
        <v>0</v>
      </c>
      <c r="M12" s="330">
        <f t="shared" si="0"/>
        <v>0</v>
      </c>
      <c r="N12" s="327">
        <f>'6.0 hksk'!G12</f>
        <v>0</v>
      </c>
      <c r="O12" s="327">
        <f>'6.0 hksk'!H12</f>
        <v>0</v>
      </c>
      <c r="P12" s="330">
        <f t="shared" si="1"/>
        <v>0</v>
      </c>
      <c r="Q12" s="327">
        <f>'7.0 önkormányzat össz'!C12</f>
        <v>109728751</v>
      </c>
      <c r="R12" s="327">
        <f>'7.0 önkormányzat össz'!D12</f>
        <v>108088484</v>
      </c>
      <c r="S12" s="327">
        <f>'7.0 önkormányzat össz'!E12</f>
        <v>0</v>
      </c>
      <c r="T12" s="330">
        <f t="shared" si="2"/>
        <v>108088484</v>
      </c>
      <c r="U12" s="327">
        <f>'7.0 önkormányzat össz'!G12</f>
        <v>110038484</v>
      </c>
      <c r="V12" s="327">
        <f>'7.0 önkormányzat össz'!H12</f>
        <v>0</v>
      </c>
      <c r="W12" s="330">
        <f t="shared" si="3"/>
        <v>110038484</v>
      </c>
      <c r="X12" s="327">
        <f t="shared" si="7"/>
        <v>109728751</v>
      </c>
      <c r="Y12" s="327">
        <f t="shared" si="8"/>
        <v>108088484</v>
      </c>
      <c r="Z12" s="327">
        <f t="shared" si="9"/>
        <v>0</v>
      </c>
      <c r="AA12" s="328">
        <f t="shared" si="10"/>
        <v>108088484</v>
      </c>
      <c r="AB12" s="327">
        <f t="shared" si="11"/>
        <v>110038484</v>
      </c>
      <c r="AC12" s="327">
        <f t="shared" si="12"/>
        <v>0</v>
      </c>
      <c r="AD12" s="328">
        <f t="shared" si="13"/>
        <v>110038484</v>
      </c>
    </row>
    <row r="13" spans="1:33" x14ac:dyDescent="0.25">
      <c r="A13" s="27" t="s">
        <v>51</v>
      </c>
      <c r="B13" s="64" t="s">
        <v>52</v>
      </c>
      <c r="C13" s="426">
        <f>'5.0 hivatal'!C13</f>
        <v>0</v>
      </c>
      <c r="D13" s="329">
        <f>'5.0 hivatal'!D13</f>
        <v>0</v>
      </c>
      <c r="E13" s="329">
        <f>'5.0 hivatal'!E13</f>
        <v>0</v>
      </c>
      <c r="F13" s="330">
        <f t="shared" si="5"/>
        <v>0</v>
      </c>
      <c r="G13" s="329">
        <f>'5.0 hivatal'!G13</f>
        <v>0</v>
      </c>
      <c r="H13" s="329">
        <f>'5.0 hivatal'!H13</f>
        <v>0</v>
      </c>
      <c r="I13" s="330">
        <f t="shared" si="6"/>
        <v>0</v>
      </c>
      <c r="J13" s="428">
        <f>'6.0 hksk'!C13</f>
        <v>0</v>
      </c>
      <c r="K13" s="327">
        <f>'6.0 hksk'!D13</f>
        <v>0</v>
      </c>
      <c r="L13" s="327">
        <f>'6.0 hksk'!E13</f>
        <v>0</v>
      </c>
      <c r="M13" s="330">
        <f t="shared" si="0"/>
        <v>0</v>
      </c>
      <c r="N13" s="327">
        <f>'6.0 hksk'!G13</f>
        <v>0</v>
      </c>
      <c r="O13" s="327">
        <f>'6.0 hksk'!H13</f>
        <v>0</v>
      </c>
      <c r="P13" s="330">
        <f t="shared" si="1"/>
        <v>0</v>
      </c>
      <c r="Q13" s="327">
        <f>'7.0 önkormányzat össz'!C13</f>
        <v>73226411</v>
      </c>
      <c r="R13" s="327">
        <f>'7.0 önkormányzat össz'!D13</f>
        <v>93444247</v>
      </c>
      <c r="S13" s="327">
        <f>'7.0 önkormányzat össz'!E13</f>
        <v>0</v>
      </c>
      <c r="T13" s="330">
        <f t="shared" si="2"/>
        <v>93444247</v>
      </c>
      <c r="U13" s="327">
        <f>'7.0 önkormányzat össz'!G13</f>
        <v>96385605</v>
      </c>
      <c r="V13" s="327">
        <f>'7.0 önkormányzat össz'!H13</f>
        <v>0</v>
      </c>
      <c r="W13" s="330">
        <f t="shared" si="3"/>
        <v>96385605</v>
      </c>
      <c r="X13" s="327">
        <f t="shared" si="7"/>
        <v>73226411</v>
      </c>
      <c r="Y13" s="327">
        <f t="shared" si="8"/>
        <v>93444247</v>
      </c>
      <c r="Z13" s="327">
        <f t="shared" si="9"/>
        <v>0</v>
      </c>
      <c r="AA13" s="328">
        <f t="shared" si="10"/>
        <v>93444247</v>
      </c>
      <c r="AB13" s="327">
        <f t="shared" si="11"/>
        <v>96385605</v>
      </c>
      <c r="AC13" s="327">
        <f t="shared" si="12"/>
        <v>0</v>
      </c>
      <c r="AD13" s="328">
        <f t="shared" si="13"/>
        <v>96385605</v>
      </c>
    </row>
    <row r="14" spans="1:33" x14ac:dyDescent="0.25">
      <c r="A14" s="27" t="s">
        <v>53</v>
      </c>
      <c r="B14" s="64" t="s">
        <v>54</v>
      </c>
      <c r="C14" s="426">
        <f>'5.0 hivatal'!C14</f>
        <v>0</v>
      </c>
      <c r="D14" s="329">
        <f>'5.0 hivatal'!D14</f>
        <v>0</v>
      </c>
      <c r="E14" s="329">
        <f>'5.0 hivatal'!E14</f>
        <v>0</v>
      </c>
      <c r="F14" s="330">
        <f t="shared" si="5"/>
        <v>0</v>
      </c>
      <c r="G14" s="329">
        <f>'5.0 hivatal'!G14</f>
        <v>0</v>
      </c>
      <c r="H14" s="329">
        <f>'5.0 hivatal'!H14</f>
        <v>0</v>
      </c>
      <c r="I14" s="330">
        <f t="shared" si="6"/>
        <v>0</v>
      </c>
      <c r="J14" s="428">
        <f>'6.0 hksk'!C14</f>
        <v>0</v>
      </c>
      <c r="K14" s="327">
        <f>'6.0 hksk'!D14</f>
        <v>0</v>
      </c>
      <c r="L14" s="327">
        <f>'6.0 hksk'!E14</f>
        <v>0</v>
      </c>
      <c r="M14" s="330">
        <f t="shared" si="0"/>
        <v>0</v>
      </c>
      <c r="N14" s="327">
        <f>'6.0 hksk'!G14</f>
        <v>2097828</v>
      </c>
      <c r="O14" s="327">
        <f>'6.0 hksk'!H14</f>
        <v>0</v>
      </c>
      <c r="P14" s="330">
        <f t="shared" si="1"/>
        <v>2097828</v>
      </c>
      <c r="Q14" s="327">
        <f>'7.0 önkormányzat össz'!C14</f>
        <v>7851543</v>
      </c>
      <c r="R14" s="327">
        <f>'7.0 önkormányzat össz'!D14</f>
        <v>5552690</v>
      </c>
      <c r="S14" s="327">
        <f>'7.0 önkormányzat össz'!E14</f>
        <v>0</v>
      </c>
      <c r="T14" s="330">
        <f t="shared" si="2"/>
        <v>5552690</v>
      </c>
      <c r="U14" s="327">
        <f>'7.0 önkormányzat össz'!G14</f>
        <v>5552690</v>
      </c>
      <c r="V14" s="327">
        <f>'7.0 önkormányzat össz'!H14</f>
        <v>0</v>
      </c>
      <c r="W14" s="330">
        <f t="shared" si="3"/>
        <v>5552690</v>
      </c>
      <c r="X14" s="327">
        <f t="shared" si="7"/>
        <v>7851543</v>
      </c>
      <c r="Y14" s="327">
        <f t="shared" si="8"/>
        <v>5552690</v>
      </c>
      <c r="Z14" s="327">
        <f t="shared" si="9"/>
        <v>0</v>
      </c>
      <c r="AA14" s="328">
        <f t="shared" si="10"/>
        <v>5552690</v>
      </c>
      <c r="AB14" s="327">
        <f t="shared" si="11"/>
        <v>7650518</v>
      </c>
      <c r="AC14" s="327">
        <f t="shared" si="12"/>
        <v>0</v>
      </c>
      <c r="AD14" s="328">
        <f t="shared" si="13"/>
        <v>7650518</v>
      </c>
    </row>
    <row r="15" spans="1:33" x14ac:dyDescent="0.25">
      <c r="A15" s="27" t="s">
        <v>55</v>
      </c>
      <c r="B15" s="64" t="s">
        <v>56</v>
      </c>
      <c r="C15" s="426">
        <f>'5.0 hivatal'!C15</f>
        <v>0</v>
      </c>
      <c r="D15" s="329">
        <f>'5.0 hivatal'!D15</f>
        <v>0</v>
      </c>
      <c r="E15" s="329">
        <f>'5.0 hivatal'!E15</f>
        <v>0</v>
      </c>
      <c r="F15" s="330">
        <f t="shared" si="5"/>
        <v>0</v>
      </c>
      <c r="G15" s="329">
        <f>'5.0 hivatal'!G15</f>
        <v>0</v>
      </c>
      <c r="H15" s="329">
        <f>'5.0 hivatal'!H15</f>
        <v>0</v>
      </c>
      <c r="I15" s="330">
        <f t="shared" si="6"/>
        <v>0</v>
      </c>
      <c r="J15" s="428">
        <f>'6.0 hksk'!C15</f>
        <v>0</v>
      </c>
      <c r="K15" s="327">
        <f>'6.0 hksk'!D15</f>
        <v>0</v>
      </c>
      <c r="L15" s="327">
        <f>'6.0 hksk'!E15</f>
        <v>0</v>
      </c>
      <c r="M15" s="330">
        <f t="shared" si="0"/>
        <v>0</v>
      </c>
      <c r="N15" s="327">
        <f>'6.0 hksk'!G15</f>
        <v>0</v>
      </c>
      <c r="O15" s="327">
        <f>'6.0 hksk'!H15</f>
        <v>0</v>
      </c>
      <c r="P15" s="330">
        <f t="shared" si="1"/>
        <v>0</v>
      </c>
      <c r="Q15" s="327">
        <f>'7.0 önkormányzat össz'!C15</f>
        <v>8542105</v>
      </c>
      <c r="R15" s="327">
        <f>'7.0 önkormányzat össz'!D15</f>
        <v>0</v>
      </c>
      <c r="S15" s="327">
        <f>'7.0 önkormányzat össz'!E15</f>
        <v>0</v>
      </c>
      <c r="T15" s="330">
        <f t="shared" si="2"/>
        <v>0</v>
      </c>
      <c r="U15" s="327">
        <f>'7.0 önkormányzat össz'!G15</f>
        <v>1986280</v>
      </c>
      <c r="V15" s="327">
        <f>'7.0 önkormányzat össz'!H15</f>
        <v>0</v>
      </c>
      <c r="W15" s="330">
        <f t="shared" si="3"/>
        <v>1986280</v>
      </c>
      <c r="X15" s="327">
        <f t="shared" si="7"/>
        <v>8542105</v>
      </c>
      <c r="Y15" s="327">
        <f t="shared" si="8"/>
        <v>0</v>
      </c>
      <c r="Z15" s="327">
        <f t="shared" si="9"/>
        <v>0</v>
      </c>
      <c r="AA15" s="328">
        <f t="shared" si="10"/>
        <v>0</v>
      </c>
      <c r="AB15" s="327">
        <f t="shared" si="11"/>
        <v>1986280</v>
      </c>
      <c r="AC15" s="327">
        <f t="shared" si="12"/>
        <v>0</v>
      </c>
      <c r="AD15" s="328">
        <f t="shared" si="13"/>
        <v>1986280</v>
      </c>
    </row>
    <row r="16" spans="1:33" x14ac:dyDescent="0.25">
      <c r="A16" s="27" t="s">
        <v>57</v>
      </c>
      <c r="B16" s="64" t="s">
        <v>58</v>
      </c>
      <c r="C16" s="426">
        <f>'5.0 hivatal'!C16</f>
        <v>0</v>
      </c>
      <c r="D16" s="329">
        <f>'5.0 hivatal'!D16</f>
        <v>0</v>
      </c>
      <c r="E16" s="329">
        <f>'5.0 hivatal'!E16</f>
        <v>0</v>
      </c>
      <c r="F16" s="330">
        <f t="shared" si="5"/>
        <v>0</v>
      </c>
      <c r="G16" s="329">
        <f>'5.0 hivatal'!G16</f>
        <v>0</v>
      </c>
      <c r="H16" s="329">
        <f>'5.0 hivatal'!H16</f>
        <v>0</v>
      </c>
      <c r="I16" s="330">
        <f t="shared" si="6"/>
        <v>0</v>
      </c>
      <c r="J16" s="428">
        <f>'6.0 hksk'!C16</f>
        <v>0</v>
      </c>
      <c r="K16" s="327">
        <f>'6.0 hksk'!D16</f>
        <v>0</v>
      </c>
      <c r="L16" s="327">
        <f>'6.0 hksk'!E16</f>
        <v>0</v>
      </c>
      <c r="M16" s="330">
        <f t="shared" si="0"/>
        <v>0</v>
      </c>
      <c r="N16" s="327">
        <f>'6.0 hksk'!G16</f>
        <v>0</v>
      </c>
      <c r="O16" s="327">
        <f>'6.0 hksk'!H16</f>
        <v>0</v>
      </c>
      <c r="P16" s="330">
        <f t="shared" si="1"/>
        <v>0</v>
      </c>
      <c r="Q16" s="327">
        <f>'7.0 önkormányzat össz'!C16</f>
        <v>1021208</v>
      </c>
      <c r="R16" s="327">
        <f>'7.0 önkormányzat össz'!D16</f>
        <v>0</v>
      </c>
      <c r="S16" s="327">
        <f>'7.0 önkormányzat össz'!E16</f>
        <v>0</v>
      </c>
      <c r="T16" s="330">
        <f t="shared" si="2"/>
        <v>0</v>
      </c>
      <c r="U16" s="327">
        <f>'7.0 önkormányzat össz'!G16</f>
        <v>0</v>
      </c>
      <c r="V16" s="327">
        <f>'7.0 önkormányzat össz'!H16</f>
        <v>0</v>
      </c>
      <c r="W16" s="330">
        <f t="shared" si="3"/>
        <v>0</v>
      </c>
      <c r="X16" s="327">
        <f t="shared" si="7"/>
        <v>1021208</v>
      </c>
      <c r="Y16" s="327">
        <f t="shared" si="8"/>
        <v>0</v>
      </c>
      <c r="Z16" s="327">
        <f t="shared" si="9"/>
        <v>0</v>
      </c>
      <c r="AA16" s="328">
        <f t="shared" si="10"/>
        <v>0</v>
      </c>
      <c r="AB16" s="327">
        <f t="shared" si="11"/>
        <v>0</v>
      </c>
      <c r="AC16" s="327">
        <f t="shared" si="12"/>
        <v>0</v>
      </c>
      <c r="AD16" s="328">
        <f t="shared" si="13"/>
        <v>0</v>
      </c>
    </row>
    <row r="17" spans="1:33" x14ac:dyDescent="0.25">
      <c r="A17" s="27" t="s">
        <v>59</v>
      </c>
      <c r="B17" s="64" t="s">
        <v>60</v>
      </c>
      <c r="C17" s="426">
        <f>'5.0 hivatal'!C17</f>
        <v>0</v>
      </c>
      <c r="D17" s="329">
        <f>'5.0 hivatal'!D17</f>
        <v>0</v>
      </c>
      <c r="E17" s="329">
        <f>'5.0 hivatal'!E17</f>
        <v>0</v>
      </c>
      <c r="F17" s="330">
        <f t="shared" si="5"/>
        <v>0</v>
      </c>
      <c r="G17" s="329">
        <f>'5.0 hivatal'!G17</f>
        <v>0</v>
      </c>
      <c r="H17" s="329">
        <f>'5.0 hivatal'!H17</f>
        <v>0</v>
      </c>
      <c r="I17" s="330">
        <f t="shared" si="6"/>
        <v>0</v>
      </c>
      <c r="J17" s="428">
        <f>'6.0 hksk'!C17</f>
        <v>0</v>
      </c>
      <c r="K17" s="327">
        <f>'6.0 hksk'!D17</f>
        <v>0</v>
      </c>
      <c r="L17" s="327">
        <f>'6.0 hksk'!E17</f>
        <v>0</v>
      </c>
      <c r="M17" s="330">
        <f t="shared" si="0"/>
        <v>0</v>
      </c>
      <c r="N17" s="327">
        <f>'6.0 hksk'!G17</f>
        <v>0</v>
      </c>
      <c r="O17" s="327">
        <f>'6.0 hksk'!H17</f>
        <v>0</v>
      </c>
      <c r="P17" s="330">
        <f t="shared" si="1"/>
        <v>0</v>
      </c>
      <c r="Q17" s="327">
        <f>'7.0 önkormányzat össz'!C17</f>
        <v>0</v>
      </c>
      <c r="R17" s="327">
        <f>'7.0 önkormányzat össz'!D17</f>
        <v>0</v>
      </c>
      <c r="S17" s="327">
        <f>'7.0 önkormányzat össz'!E17</f>
        <v>0</v>
      </c>
      <c r="T17" s="330">
        <f t="shared" si="2"/>
        <v>0</v>
      </c>
      <c r="U17" s="327">
        <f>'7.0 önkormányzat össz'!G17</f>
        <v>0</v>
      </c>
      <c r="V17" s="327">
        <f>'7.0 önkormányzat össz'!H17</f>
        <v>0</v>
      </c>
      <c r="W17" s="330">
        <f t="shared" si="3"/>
        <v>0</v>
      </c>
      <c r="X17" s="327">
        <f t="shared" si="7"/>
        <v>0</v>
      </c>
      <c r="Y17" s="327">
        <f t="shared" si="8"/>
        <v>0</v>
      </c>
      <c r="Z17" s="327">
        <f t="shared" si="9"/>
        <v>0</v>
      </c>
      <c r="AA17" s="328">
        <f t="shared" si="10"/>
        <v>0</v>
      </c>
      <c r="AB17" s="327">
        <f t="shared" si="11"/>
        <v>0</v>
      </c>
      <c r="AC17" s="327">
        <f t="shared" si="12"/>
        <v>0</v>
      </c>
      <c r="AD17" s="328">
        <f t="shared" si="13"/>
        <v>0</v>
      </c>
    </row>
    <row r="18" spans="1:33" x14ac:dyDescent="0.25">
      <c r="A18" s="27" t="s">
        <v>61</v>
      </c>
      <c r="B18" s="64" t="s">
        <v>62</v>
      </c>
      <c r="C18" s="426">
        <f>'5.0 hivatal'!C18</f>
        <v>0</v>
      </c>
      <c r="D18" s="329">
        <f>'5.0 hivatal'!D18</f>
        <v>0</v>
      </c>
      <c r="E18" s="329">
        <f>'5.0 hivatal'!E18</f>
        <v>0</v>
      </c>
      <c r="F18" s="330">
        <f t="shared" si="5"/>
        <v>0</v>
      </c>
      <c r="G18" s="329">
        <f>'5.0 hivatal'!G18</f>
        <v>0</v>
      </c>
      <c r="H18" s="329">
        <f>'5.0 hivatal'!H18</f>
        <v>0</v>
      </c>
      <c r="I18" s="330">
        <f t="shared" si="6"/>
        <v>0</v>
      </c>
      <c r="J18" s="428">
        <f>'6.0 hksk'!C18</f>
        <v>0</v>
      </c>
      <c r="K18" s="327">
        <f>'6.0 hksk'!D18</f>
        <v>0</v>
      </c>
      <c r="L18" s="327">
        <f>'6.0 hksk'!E18</f>
        <v>0</v>
      </c>
      <c r="M18" s="330">
        <f t="shared" si="0"/>
        <v>0</v>
      </c>
      <c r="N18" s="327">
        <f>'6.0 hksk'!G18</f>
        <v>0</v>
      </c>
      <c r="O18" s="327">
        <f>'6.0 hksk'!H18</f>
        <v>0</v>
      </c>
      <c r="P18" s="330">
        <f t="shared" si="1"/>
        <v>0</v>
      </c>
      <c r="Q18" s="327">
        <f>'7.0 önkormányzat össz'!C18</f>
        <v>0</v>
      </c>
      <c r="R18" s="327">
        <f>'7.0 önkormányzat össz'!D18</f>
        <v>0</v>
      </c>
      <c r="S18" s="327">
        <f>'7.0 önkormányzat össz'!E18</f>
        <v>0</v>
      </c>
      <c r="T18" s="330">
        <f t="shared" si="2"/>
        <v>0</v>
      </c>
      <c r="U18" s="327">
        <f>'7.0 önkormányzat össz'!G18</f>
        <v>0</v>
      </c>
      <c r="V18" s="327">
        <f>'7.0 önkormányzat össz'!H18</f>
        <v>0</v>
      </c>
      <c r="W18" s="330">
        <f t="shared" si="3"/>
        <v>0</v>
      </c>
      <c r="X18" s="327">
        <f t="shared" si="7"/>
        <v>0</v>
      </c>
      <c r="Y18" s="327">
        <f t="shared" si="8"/>
        <v>0</v>
      </c>
      <c r="Z18" s="327">
        <f t="shared" si="9"/>
        <v>0</v>
      </c>
      <c r="AA18" s="328">
        <f t="shared" si="10"/>
        <v>0</v>
      </c>
      <c r="AB18" s="327">
        <f t="shared" si="11"/>
        <v>0</v>
      </c>
      <c r="AC18" s="327">
        <f t="shared" si="12"/>
        <v>0</v>
      </c>
      <c r="AD18" s="328">
        <f t="shared" si="13"/>
        <v>0</v>
      </c>
    </row>
    <row r="19" spans="1:33" s="44" customFormat="1" x14ac:dyDescent="0.25">
      <c r="A19" s="57" t="s">
        <v>266</v>
      </c>
      <c r="B19" s="66" t="s">
        <v>267</v>
      </c>
      <c r="C19" s="426">
        <f>'5.0 hivatal'!C19</f>
        <v>0</v>
      </c>
      <c r="D19" s="329">
        <f>'5.0 hivatal'!D19</f>
        <v>0</v>
      </c>
      <c r="E19" s="329">
        <f>'5.0 hivatal'!E19</f>
        <v>0</v>
      </c>
      <c r="F19" s="330">
        <f t="shared" si="5"/>
        <v>0</v>
      </c>
      <c r="G19" s="329">
        <f>'5.0 hivatal'!G19</f>
        <v>0</v>
      </c>
      <c r="H19" s="329">
        <f>'5.0 hivatal'!H19</f>
        <v>0</v>
      </c>
      <c r="I19" s="330">
        <f t="shared" si="6"/>
        <v>0</v>
      </c>
      <c r="J19" s="428">
        <f>'6.0 hksk'!C19</f>
        <v>0</v>
      </c>
      <c r="K19" s="327">
        <f>'6.0 hksk'!D19</f>
        <v>0</v>
      </c>
      <c r="L19" s="327">
        <f>'6.0 hksk'!E19</f>
        <v>0</v>
      </c>
      <c r="M19" s="330">
        <f t="shared" si="0"/>
        <v>0</v>
      </c>
      <c r="N19" s="327">
        <f>'6.0 hksk'!G19</f>
        <v>0</v>
      </c>
      <c r="O19" s="327">
        <f>'6.0 hksk'!H19</f>
        <v>0</v>
      </c>
      <c r="P19" s="330">
        <f t="shared" si="1"/>
        <v>0</v>
      </c>
      <c r="Q19" s="327">
        <f>'7.0 önkormányzat össz'!C19</f>
        <v>2000000</v>
      </c>
      <c r="R19" s="327">
        <f>'7.0 önkormányzat össz'!D19</f>
        <v>0</v>
      </c>
      <c r="S19" s="327">
        <f>'7.0 önkormányzat össz'!E19</f>
        <v>0</v>
      </c>
      <c r="T19" s="330">
        <f t="shared" si="2"/>
        <v>0</v>
      </c>
      <c r="U19" s="327">
        <f>'7.0 önkormányzat össz'!G19</f>
        <v>0</v>
      </c>
      <c r="V19" s="327">
        <f>'7.0 önkormányzat össz'!H19</f>
        <v>0</v>
      </c>
      <c r="W19" s="330">
        <f t="shared" si="3"/>
        <v>0</v>
      </c>
      <c r="X19" s="327">
        <f t="shared" si="7"/>
        <v>2000000</v>
      </c>
      <c r="Y19" s="327">
        <f t="shared" si="8"/>
        <v>0</v>
      </c>
      <c r="Z19" s="327">
        <f t="shared" si="9"/>
        <v>0</v>
      </c>
      <c r="AA19" s="328">
        <f t="shared" si="10"/>
        <v>0</v>
      </c>
      <c r="AB19" s="327">
        <f t="shared" si="11"/>
        <v>0</v>
      </c>
      <c r="AC19" s="327">
        <f t="shared" si="12"/>
        <v>0</v>
      </c>
      <c r="AD19" s="328">
        <f t="shared" si="13"/>
        <v>0</v>
      </c>
      <c r="AE19" s="213"/>
      <c r="AF19" s="213"/>
      <c r="AG19" s="213"/>
    </row>
    <row r="20" spans="1:33" x14ac:dyDescent="0.25">
      <c r="A20" s="28" t="s">
        <v>63</v>
      </c>
      <c r="B20" s="66" t="s">
        <v>64</v>
      </c>
      <c r="C20" s="426">
        <f>'5.0 hivatal'!C20</f>
        <v>0</v>
      </c>
      <c r="D20" s="329">
        <f>'5.0 hivatal'!D20</f>
        <v>0</v>
      </c>
      <c r="E20" s="329">
        <f>'5.0 hivatal'!E20</f>
        <v>0</v>
      </c>
      <c r="F20" s="330">
        <f t="shared" si="5"/>
        <v>0</v>
      </c>
      <c r="G20" s="329">
        <f>'5.0 hivatal'!G20</f>
        <v>0</v>
      </c>
      <c r="H20" s="329">
        <f>'5.0 hivatal'!H20</f>
        <v>0</v>
      </c>
      <c r="I20" s="330">
        <f t="shared" si="6"/>
        <v>0</v>
      </c>
      <c r="J20" s="428">
        <f>'6.0 hksk'!C20</f>
        <v>0</v>
      </c>
      <c r="K20" s="327">
        <f>'6.0 hksk'!D20</f>
        <v>0</v>
      </c>
      <c r="L20" s="327">
        <f>'6.0 hksk'!E20</f>
        <v>0</v>
      </c>
      <c r="M20" s="330">
        <f t="shared" si="0"/>
        <v>0</v>
      </c>
      <c r="N20" s="327">
        <f>'6.0 hksk'!G20</f>
        <v>0</v>
      </c>
      <c r="O20" s="327">
        <f>'6.0 hksk'!H20</f>
        <v>0</v>
      </c>
      <c r="P20" s="330">
        <f t="shared" si="1"/>
        <v>0</v>
      </c>
      <c r="Q20" s="327">
        <f>'7.0 önkormányzat össz'!C20</f>
        <v>0</v>
      </c>
      <c r="R20" s="327">
        <f>'7.0 önkormányzat össz'!D20</f>
        <v>0</v>
      </c>
      <c r="S20" s="327">
        <f>'7.0 önkormányzat össz'!E20</f>
        <v>0</v>
      </c>
      <c r="T20" s="330">
        <f t="shared" si="2"/>
        <v>0</v>
      </c>
      <c r="U20" s="327">
        <f>'7.0 önkormányzat össz'!G20</f>
        <v>0</v>
      </c>
      <c r="V20" s="327">
        <f>'7.0 önkormányzat össz'!H20</f>
        <v>0</v>
      </c>
      <c r="W20" s="330">
        <f t="shared" si="3"/>
        <v>0</v>
      </c>
      <c r="X20" s="327">
        <f t="shared" si="7"/>
        <v>0</v>
      </c>
      <c r="Y20" s="327">
        <f t="shared" si="8"/>
        <v>0</v>
      </c>
      <c r="Z20" s="327">
        <f t="shared" si="9"/>
        <v>0</v>
      </c>
      <c r="AA20" s="328">
        <f t="shared" si="10"/>
        <v>0</v>
      </c>
      <c r="AB20" s="327">
        <f t="shared" si="11"/>
        <v>0</v>
      </c>
      <c r="AC20" s="327">
        <f t="shared" si="12"/>
        <v>0</v>
      </c>
      <c r="AD20" s="328">
        <f t="shared" si="13"/>
        <v>0</v>
      </c>
    </row>
    <row r="21" spans="1:33" ht="15.75" thickBot="1" x14ac:dyDescent="0.3">
      <c r="A21" s="28" t="s">
        <v>65</v>
      </c>
      <c r="B21" s="66" t="s">
        <v>66</v>
      </c>
      <c r="C21" s="427">
        <f>'5.0 hivatal'!C21</f>
        <v>974124</v>
      </c>
      <c r="D21" s="331">
        <f>'5.0 hivatal'!D21</f>
        <v>0</v>
      </c>
      <c r="E21" s="331">
        <f>'5.0 hivatal'!E21</f>
        <v>0</v>
      </c>
      <c r="F21" s="332">
        <f t="shared" si="5"/>
        <v>0</v>
      </c>
      <c r="G21" s="331">
        <f>'5.0 hivatal'!G21</f>
        <v>2206049</v>
      </c>
      <c r="H21" s="331">
        <f>'5.0 hivatal'!H21</f>
        <v>0</v>
      </c>
      <c r="I21" s="332">
        <f t="shared" si="6"/>
        <v>2206049</v>
      </c>
      <c r="J21" s="524">
        <f>'6.0 hksk'!C21</f>
        <v>215698</v>
      </c>
      <c r="K21" s="331">
        <f>'6.0 hksk'!D21</f>
        <v>1932315</v>
      </c>
      <c r="L21" s="331">
        <f>'6.0 hksk'!E21</f>
        <v>0</v>
      </c>
      <c r="M21" s="332">
        <f t="shared" si="0"/>
        <v>1932315</v>
      </c>
      <c r="N21" s="331">
        <f>'6.0 hksk'!G21</f>
        <v>1932315</v>
      </c>
      <c r="O21" s="331">
        <f>'6.0 hksk'!H21</f>
        <v>0</v>
      </c>
      <c r="P21" s="332">
        <f t="shared" si="1"/>
        <v>1932315</v>
      </c>
      <c r="Q21" s="331">
        <f>'7.0 önkormányzat össz'!C21</f>
        <v>387082472</v>
      </c>
      <c r="R21" s="331">
        <f>'7.0 önkormányzat össz'!D21</f>
        <v>264721555</v>
      </c>
      <c r="S21" s="331">
        <f>'7.0 önkormányzat össz'!E21</f>
        <v>0</v>
      </c>
      <c r="T21" s="332">
        <f t="shared" si="2"/>
        <v>264721555</v>
      </c>
      <c r="U21" s="331">
        <f>'7.0 önkormányzat össz'!G21</f>
        <v>253157084</v>
      </c>
      <c r="V21" s="331">
        <f>'7.0 önkormányzat össz'!H21</f>
        <v>0</v>
      </c>
      <c r="W21" s="332">
        <f t="shared" si="3"/>
        <v>253157084</v>
      </c>
      <c r="X21" s="331">
        <f t="shared" si="7"/>
        <v>388272294</v>
      </c>
      <c r="Y21" s="331">
        <f t="shared" si="8"/>
        <v>266653870</v>
      </c>
      <c r="Z21" s="331">
        <f t="shared" si="9"/>
        <v>0</v>
      </c>
      <c r="AA21" s="531">
        <f t="shared" si="10"/>
        <v>266653870</v>
      </c>
      <c r="AB21" s="331">
        <f t="shared" si="11"/>
        <v>257295448</v>
      </c>
      <c r="AC21" s="331">
        <f t="shared" si="12"/>
        <v>0</v>
      </c>
      <c r="AD21" s="531">
        <f t="shared" si="13"/>
        <v>257295448</v>
      </c>
    </row>
    <row r="22" spans="1:33" x14ac:dyDescent="0.25">
      <c r="A22" s="77" t="s">
        <v>67</v>
      </c>
      <c r="B22" s="49" t="s">
        <v>27</v>
      </c>
      <c r="C22" s="423">
        <f>'5.0 hivatal'!C22</f>
        <v>0</v>
      </c>
      <c r="D22" s="327">
        <f>'5.0 hivatal'!D22</f>
        <v>0</v>
      </c>
      <c r="E22" s="327">
        <f>'5.0 hivatal'!E22</f>
        <v>0</v>
      </c>
      <c r="F22" s="328">
        <f t="shared" si="5"/>
        <v>0</v>
      </c>
      <c r="G22" s="327">
        <f>'5.0 hivatal'!G22</f>
        <v>0</v>
      </c>
      <c r="H22" s="327">
        <f>'5.0 hivatal'!H22</f>
        <v>0</v>
      </c>
      <c r="I22" s="328">
        <f t="shared" si="6"/>
        <v>0</v>
      </c>
      <c r="J22" s="428">
        <f>'6.0 hksk'!C22</f>
        <v>0</v>
      </c>
      <c r="K22" s="327">
        <f>'6.0 hksk'!D22</f>
        <v>0</v>
      </c>
      <c r="L22" s="327">
        <f>'6.0 hksk'!E22</f>
        <v>0</v>
      </c>
      <c r="M22" s="328">
        <f t="shared" si="0"/>
        <v>0</v>
      </c>
      <c r="N22" s="327">
        <f>'6.0 hksk'!G22</f>
        <v>0</v>
      </c>
      <c r="O22" s="327">
        <f>'6.0 hksk'!H22</f>
        <v>0</v>
      </c>
      <c r="P22" s="328">
        <f t="shared" si="1"/>
        <v>0</v>
      </c>
      <c r="Q22" s="327">
        <f>'7.0 önkormányzat össz'!C22</f>
        <v>1717271514</v>
      </c>
      <c r="R22" s="327">
        <f>'7.0 önkormányzat össz'!D22</f>
        <v>1006762937</v>
      </c>
      <c r="S22" s="327">
        <f>'7.0 önkormányzat össz'!E22</f>
        <v>0</v>
      </c>
      <c r="T22" s="328">
        <f t="shared" si="2"/>
        <v>1006762937</v>
      </c>
      <c r="U22" s="327">
        <f>'7.0 önkormányzat össz'!G22</f>
        <v>1006762937</v>
      </c>
      <c r="V22" s="327">
        <f>'7.0 önkormányzat össz'!H22</f>
        <v>0</v>
      </c>
      <c r="W22" s="328">
        <f t="shared" si="3"/>
        <v>1006762937</v>
      </c>
      <c r="X22" s="327">
        <f t="shared" si="7"/>
        <v>1717271514</v>
      </c>
      <c r="Y22" s="327">
        <f t="shared" si="8"/>
        <v>1006762937</v>
      </c>
      <c r="Z22" s="327">
        <f t="shared" si="9"/>
        <v>0</v>
      </c>
      <c r="AA22" s="328">
        <f t="shared" si="10"/>
        <v>1006762937</v>
      </c>
      <c r="AB22" s="327">
        <f t="shared" si="11"/>
        <v>1006762937</v>
      </c>
      <c r="AC22" s="327">
        <f t="shared" si="12"/>
        <v>0</v>
      </c>
      <c r="AD22" s="328">
        <f t="shared" si="13"/>
        <v>1006762937</v>
      </c>
    </row>
    <row r="23" spans="1:33" s="44" customFormat="1" x14ac:dyDescent="0.25">
      <c r="A23" s="78"/>
      <c r="B23" s="246" t="s">
        <v>268</v>
      </c>
      <c r="C23" s="426">
        <f>'5.0 hivatal'!C23</f>
        <v>0</v>
      </c>
      <c r="D23" s="329">
        <f>'5.0 hivatal'!D23</f>
        <v>0</v>
      </c>
      <c r="E23" s="329">
        <f>'5.0 hivatal'!E23</f>
        <v>0</v>
      </c>
      <c r="F23" s="330">
        <f t="shared" si="5"/>
        <v>0</v>
      </c>
      <c r="G23" s="329">
        <f>'5.0 hivatal'!G23</f>
        <v>0</v>
      </c>
      <c r="H23" s="329">
        <f>'5.0 hivatal'!H23</f>
        <v>0</v>
      </c>
      <c r="I23" s="330">
        <f t="shared" si="6"/>
        <v>0</v>
      </c>
      <c r="J23" s="428">
        <f>'6.0 hksk'!C23</f>
        <v>0</v>
      </c>
      <c r="K23" s="327">
        <f>'6.0 hksk'!D23</f>
        <v>0</v>
      </c>
      <c r="L23" s="327">
        <f>'6.0 hksk'!E23</f>
        <v>0</v>
      </c>
      <c r="M23" s="330">
        <f t="shared" si="0"/>
        <v>0</v>
      </c>
      <c r="N23" s="327">
        <f>'6.0 hksk'!G23</f>
        <v>0</v>
      </c>
      <c r="O23" s="327">
        <f>'6.0 hksk'!H23</f>
        <v>0</v>
      </c>
      <c r="P23" s="330">
        <f t="shared" si="1"/>
        <v>0</v>
      </c>
      <c r="Q23" s="327">
        <f>'7.0 önkormányzat össz'!C23</f>
        <v>1047900000</v>
      </c>
      <c r="R23" s="327">
        <f>'7.0 önkormányzat össz'!D23</f>
        <v>952724500</v>
      </c>
      <c r="S23" s="327">
        <f>'7.0 önkormányzat össz'!E23</f>
        <v>0</v>
      </c>
      <c r="T23" s="330">
        <f t="shared" si="2"/>
        <v>952724500</v>
      </c>
      <c r="U23" s="327">
        <f>'7.0 önkormányzat össz'!G23</f>
        <v>952724500</v>
      </c>
      <c r="V23" s="327">
        <f>'7.0 önkormányzat össz'!H23</f>
        <v>0</v>
      </c>
      <c r="W23" s="330">
        <f t="shared" si="3"/>
        <v>952724500</v>
      </c>
      <c r="X23" s="327">
        <f t="shared" si="7"/>
        <v>1047900000</v>
      </c>
      <c r="Y23" s="327">
        <f t="shared" si="8"/>
        <v>952724500</v>
      </c>
      <c r="Z23" s="327">
        <f t="shared" si="9"/>
        <v>0</v>
      </c>
      <c r="AA23" s="328">
        <f t="shared" si="10"/>
        <v>952724500</v>
      </c>
      <c r="AB23" s="327">
        <f t="shared" si="11"/>
        <v>952724500</v>
      </c>
      <c r="AC23" s="327">
        <f t="shared" si="12"/>
        <v>0</v>
      </c>
      <c r="AD23" s="328">
        <f t="shared" si="13"/>
        <v>952724500</v>
      </c>
      <c r="AE23" s="213"/>
      <c r="AF23" s="213"/>
      <c r="AG23" s="213"/>
    </row>
    <row r="24" spans="1:33" s="44" customFormat="1" ht="15.75" thickBot="1" x14ac:dyDescent="0.3">
      <c r="A24" s="79"/>
      <c r="B24" s="50" t="s">
        <v>269</v>
      </c>
      <c r="C24" s="427">
        <f>'5.0 hivatal'!C24</f>
        <v>0</v>
      </c>
      <c r="D24" s="331">
        <f>'5.0 hivatal'!D24</f>
        <v>0</v>
      </c>
      <c r="E24" s="331">
        <f>'5.0 hivatal'!E24</f>
        <v>0</v>
      </c>
      <c r="F24" s="332">
        <f t="shared" si="5"/>
        <v>0</v>
      </c>
      <c r="G24" s="331">
        <f>'5.0 hivatal'!G24</f>
        <v>0</v>
      </c>
      <c r="H24" s="331">
        <f>'5.0 hivatal'!H24</f>
        <v>0</v>
      </c>
      <c r="I24" s="332">
        <f t="shared" si="6"/>
        <v>0</v>
      </c>
      <c r="J24" s="524">
        <f>'6.0 hksk'!C24</f>
        <v>0</v>
      </c>
      <c r="K24" s="331">
        <f>'6.0 hksk'!D24</f>
        <v>0</v>
      </c>
      <c r="L24" s="331">
        <f>'6.0 hksk'!E24</f>
        <v>0</v>
      </c>
      <c r="M24" s="332">
        <f t="shared" si="0"/>
        <v>0</v>
      </c>
      <c r="N24" s="331">
        <f>'6.0 hksk'!G24</f>
        <v>0</v>
      </c>
      <c r="O24" s="331">
        <f>'6.0 hksk'!H24</f>
        <v>0</v>
      </c>
      <c r="P24" s="332">
        <f t="shared" si="1"/>
        <v>0</v>
      </c>
      <c r="Q24" s="331">
        <f>'7.0 önkormányzat össz'!C24</f>
        <v>669371514</v>
      </c>
      <c r="R24" s="331">
        <f>'7.0 önkormányzat össz'!D24</f>
        <v>54038437</v>
      </c>
      <c r="S24" s="331">
        <f>'7.0 önkormányzat össz'!E24</f>
        <v>0</v>
      </c>
      <c r="T24" s="332">
        <f t="shared" si="2"/>
        <v>54038437</v>
      </c>
      <c r="U24" s="331">
        <f>'7.0 önkormányzat össz'!G24</f>
        <v>54038437</v>
      </c>
      <c r="V24" s="331">
        <f>'7.0 önkormányzat össz'!H24</f>
        <v>0</v>
      </c>
      <c r="W24" s="332">
        <f t="shared" si="3"/>
        <v>54038437</v>
      </c>
      <c r="X24" s="331">
        <f t="shared" si="7"/>
        <v>669371514</v>
      </c>
      <c r="Y24" s="331">
        <f t="shared" si="8"/>
        <v>54038437</v>
      </c>
      <c r="Z24" s="331">
        <f t="shared" si="9"/>
        <v>0</v>
      </c>
      <c r="AA24" s="332">
        <f t="shared" si="10"/>
        <v>54038437</v>
      </c>
      <c r="AB24" s="331">
        <f t="shared" si="11"/>
        <v>54038437</v>
      </c>
      <c r="AC24" s="331">
        <f t="shared" si="12"/>
        <v>0</v>
      </c>
      <c r="AD24" s="332">
        <f t="shared" si="13"/>
        <v>54038437</v>
      </c>
      <c r="AE24" s="213"/>
      <c r="AF24" s="213"/>
      <c r="AG24" s="213"/>
    </row>
    <row r="25" spans="1:33" x14ac:dyDescent="0.25">
      <c r="A25" s="30" t="s">
        <v>68</v>
      </c>
      <c r="B25" s="70" t="s">
        <v>25</v>
      </c>
      <c r="C25" s="423">
        <f>'5.0 hivatal'!C25</f>
        <v>76800</v>
      </c>
      <c r="D25" s="327">
        <f>'5.0 hivatal'!D25</f>
        <v>0</v>
      </c>
      <c r="E25" s="327">
        <f>'5.0 hivatal'!E25</f>
        <v>0</v>
      </c>
      <c r="F25" s="328">
        <f t="shared" si="5"/>
        <v>0</v>
      </c>
      <c r="G25" s="327">
        <f>'5.0 hivatal'!G25</f>
        <v>0</v>
      </c>
      <c r="H25" s="327">
        <f>'5.0 hivatal'!H25</f>
        <v>0</v>
      </c>
      <c r="I25" s="328">
        <f t="shared" si="6"/>
        <v>0</v>
      </c>
      <c r="J25" s="428">
        <f>'6.0 hksk'!C25</f>
        <v>0</v>
      </c>
      <c r="K25" s="327">
        <f>'6.0 hksk'!D25</f>
        <v>0</v>
      </c>
      <c r="L25" s="327">
        <f>'6.0 hksk'!E25</f>
        <v>0</v>
      </c>
      <c r="M25" s="328">
        <f t="shared" si="0"/>
        <v>0</v>
      </c>
      <c r="N25" s="327">
        <f>'6.0 hksk'!G25</f>
        <v>0</v>
      </c>
      <c r="O25" s="327">
        <f>'6.0 hksk'!H25</f>
        <v>0</v>
      </c>
      <c r="P25" s="328">
        <f t="shared" si="1"/>
        <v>0</v>
      </c>
      <c r="Q25" s="327">
        <f>'7.0 önkormányzat össz'!C25</f>
        <v>512255817</v>
      </c>
      <c r="R25" s="327">
        <f>'7.0 önkormányzat össz'!D25</f>
        <v>504000000</v>
      </c>
      <c r="S25" s="327">
        <f>'7.0 önkormányzat össz'!E25</f>
        <v>0</v>
      </c>
      <c r="T25" s="328">
        <f t="shared" si="2"/>
        <v>504000000</v>
      </c>
      <c r="U25" s="327">
        <f>'7.0 önkormányzat össz'!G25</f>
        <v>504000000</v>
      </c>
      <c r="V25" s="327">
        <f>'7.0 önkormányzat össz'!H25</f>
        <v>0</v>
      </c>
      <c r="W25" s="328">
        <f t="shared" si="3"/>
        <v>504000000</v>
      </c>
      <c r="X25" s="327">
        <f t="shared" si="7"/>
        <v>512332617</v>
      </c>
      <c r="Y25" s="327">
        <f t="shared" si="8"/>
        <v>504000000</v>
      </c>
      <c r="Z25" s="327">
        <f t="shared" si="9"/>
        <v>0</v>
      </c>
      <c r="AA25" s="486">
        <f t="shared" si="10"/>
        <v>504000000</v>
      </c>
      <c r="AB25" s="327">
        <f t="shared" si="11"/>
        <v>504000000</v>
      </c>
      <c r="AC25" s="327">
        <f t="shared" si="12"/>
        <v>0</v>
      </c>
      <c r="AD25" s="486">
        <f t="shared" si="13"/>
        <v>504000000</v>
      </c>
    </row>
    <row r="26" spans="1:33" x14ac:dyDescent="0.25">
      <c r="A26" s="27" t="s">
        <v>69</v>
      </c>
      <c r="B26" s="64" t="s">
        <v>70</v>
      </c>
      <c r="C26" s="426">
        <f>'5.0 hivatal'!C26</f>
        <v>0</v>
      </c>
      <c r="D26" s="329">
        <f>'5.0 hivatal'!D26</f>
        <v>0</v>
      </c>
      <c r="E26" s="329">
        <f>'5.0 hivatal'!E26</f>
        <v>0</v>
      </c>
      <c r="F26" s="330">
        <f t="shared" si="5"/>
        <v>0</v>
      </c>
      <c r="G26" s="329">
        <f>'5.0 hivatal'!G26</f>
        <v>0</v>
      </c>
      <c r="H26" s="329">
        <f>'5.0 hivatal'!H26</f>
        <v>0</v>
      </c>
      <c r="I26" s="330">
        <f t="shared" si="6"/>
        <v>0</v>
      </c>
      <c r="J26" s="428">
        <f>'6.0 hksk'!C26</f>
        <v>0</v>
      </c>
      <c r="K26" s="327">
        <f>'6.0 hksk'!D26</f>
        <v>0</v>
      </c>
      <c r="L26" s="327">
        <f>'6.0 hksk'!E26</f>
        <v>0</v>
      </c>
      <c r="M26" s="330">
        <f t="shared" si="0"/>
        <v>0</v>
      </c>
      <c r="N26" s="327">
        <f>'6.0 hksk'!G26</f>
        <v>0</v>
      </c>
      <c r="O26" s="327">
        <f>'6.0 hksk'!H26</f>
        <v>0</v>
      </c>
      <c r="P26" s="330">
        <f t="shared" si="1"/>
        <v>0</v>
      </c>
      <c r="Q26" s="327">
        <f>'7.0 önkormányzat össz'!C26</f>
        <v>198613617</v>
      </c>
      <c r="R26" s="327">
        <f>'7.0 önkormányzat össz'!D26</f>
        <v>198000000</v>
      </c>
      <c r="S26" s="327">
        <f>'7.0 önkormányzat össz'!E26</f>
        <v>0</v>
      </c>
      <c r="T26" s="330">
        <f t="shared" si="2"/>
        <v>198000000</v>
      </c>
      <c r="U26" s="327">
        <f>'7.0 önkormányzat össz'!G26</f>
        <v>198000000</v>
      </c>
      <c r="V26" s="327">
        <f>'7.0 önkormányzat össz'!H26</f>
        <v>0</v>
      </c>
      <c r="W26" s="330">
        <f t="shared" si="3"/>
        <v>198000000</v>
      </c>
      <c r="X26" s="327">
        <f t="shared" si="7"/>
        <v>198613617</v>
      </c>
      <c r="Y26" s="327">
        <f t="shared" si="8"/>
        <v>198000000</v>
      </c>
      <c r="Z26" s="327">
        <f t="shared" si="9"/>
        <v>0</v>
      </c>
      <c r="AA26" s="328">
        <f t="shared" si="10"/>
        <v>198000000</v>
      </c>
      <c r="AB26" s="327">
        <f t="shared" si="11"/>
        <v>198000000</v>
      </c>
      <c r="AC26" s="327">
        <f t="shared" si="12"/>
        <v>0</v>
      </c>
      <c r="AD26" s="328">
        <f t="shared" si="13"/>
        <v>198000000</v>
      </c>
    </row>
    <row r="27" spans="1:33" x14ac:dyDescent="0.25">
      <c r="A27" s="27"/>
      <c r="B27" s="64" t="s">
        <v>71</v>
      </c>
      <c r="C27" s="426">
        <f>'5.0 hivatal'!C27</f>
        <v>0</v>
      </c>
      <c r="D27" s="329">
        <f>'5.0 hivatal'!D27</f>
        <v>0</v>
      </c>
      <c r="E27" s="329">
        <f>'5.0 hivatal'!E27</f>
        <v>0</v>
      </c>
      <c r="F27" s="330">
        <f t="shared" si="5"/>
        <v>0</v>
      </c>
      <c r="G27" s="329">
        <f>'5.0 hivatal'!G27</f>
        <v>0</v>
      </c>
      <c r="H27" s="329">
        <f>'5.0 hivatal'!H27</f>
        <v>0</v>
      </c>
      <c r="I27" s="330">
        <f t="shared" si="6"/>
        <v>0</v>
      </c>
      <c r="J27" s="428">
        <f>'6.0 hksk'!C27</f>
        <v>0</v>
      </c>
      <c r="K27" s="327">
        <f>'6.0 hksk'!D27</f>
        <v>0</v>
      </c>
      <c r="L27" s="327">
        <f>'6.0 hksk'!E27</f>
        <v>0</v>
      </c>
      <c r="M27" s="330">
        <f t="shared" si="0"/>
        <v>0</v>
      </c>
      <c r="N27" s="327">
        <f>'6.0 hksk'!G27</f>
        <v>0</v>
      </c>
      <c r="O27" s="327">
        <f>'6.0 hksk'!H27</f>
        <v>0</v>
      </c>
      <c r="P27" s="330">
        <f t="shared" si="1"/>
        <v>0</v>
      </c>
      <c r="Q27" s="327">
        <f>'7.0 önkormányzat össz'!C27</f>
        <v>170842487</v>
      </c>
      <c r="R27" s="327">
        <f>'7.0 önkormányzat össz'!D27</f>
        <v>170000000</v>
      </c>
      <c r="S27" s="327">
        <f>'7.0 önkormányzat össz'!E27</f>
        <v>0</v>
      </c>
      <c r="T27" s="330">
        <f t="shared" si="2"/>
        <v>170000000</v>
      </c>
      <c r="U27" s="327">
        <f>'7.0 önkormányzat össz'!G27</f>
        <v>170000000</v>
      </c>
      <c r="V27" s="327">
        <f>'7.0 önkormányzat össz'!H27</f>
        <v>0</v>
      </c>
      <c r="W27" s="330">
        <f t="shared" si="3"/>
        <v>170000000</v>
      </c>
      <c r="X27" s="327">
        <f t="shared" si="7"/>
        <v>170842487</v>
      </c>
      <c r="Y27" s="327">
        <f t="shared" si="8"/>
        <v>170000000</v>
      </c>
      <c r="Z27" s="327">
        <f t="shared" si="9"/>
        <v>0</v>
      </c>
      <c r="AA27" s="328">
        <f t="shared" si="10"/>
        <v>170000000</v>
      </c>
      <c r="AB27" s="327">
        <f t="shared" si="11"/>
        <v>170000000</v>
      </c>
      <c r="AC27" s="327">
        <f t="shared" si="12"/>
        <v>0</v>
      </c>
      <c r="AD27" s="328">
        <f t="shared" si="13"/>
        <v>170000000</v>
      </c>
    </row>
    <row r="28" spans="1:33" x14ac:dyDescent="0.25">
      <c r="A28" s="27"/>
      <c r="B28" s="64" t="s">
        <v>72</v>
      </c>
      <c r="C28" s="426">
        <f>'5.0 hivatal'!C28</f>
        <v>0</v>
      </c>
      <c r="D28" s="329">
        <f>'5.0 hivatal'!D28</f>
        <v>0</v>
      </c>
      <c r="E28" s="329">
        <f>'5.0 hivatal'!E28</f>
        <v>0</v>
      </c>
      <c r="F28" s="330">
        <f t="shared" si="5"/>
        <v>0</v>
      </c>
      <c r="G28" s="329">
        <f>'5.0 hivatal'!G28</f>
        <v>0</v>
      </c>
      <c r="H28" s="329">
        <f>'5.0 hivatal'!H28</f>
        <v>0</v>
      </c>
      <c r="I28" s="330">
        <f t="shared" si="6"/>
        <v>0</v>
      </c>
      <c r="J28" s="428">
        <f>'6.0 hksk'!C28</f>
        <v>0</v>
      </c>
      <c r="K28" s="327">
        <f>'6.0 hksk'!D28</f>
        <v>0</v>
      </c>
      <c r="L28" s="327">
        <f>'6.0 hksk'!E28</f>
        <v>0</v>
      </c>
      <c r="M28" s="330">
        <f t="shared" si="0"/>
        <v>0</v>
      </c>
      <c r="N28" s="327">
        <f>'6.0 hksk'!G28</f>
        <v>0</v>
      </c>
      <c r="O28" s="327">
        <f>'6.0 hksk'!H28</f>
        <v>0</v>
      </c>
      <c r="P28" s="330">
        <f t="shared" si="1"/>
        <v>0</v>
      </c>
      <c r="Q28" s="327">
        <f>'7.0 önkormányzat össz'!C28</f>
        <v>0</v>
      </c>
      <c r="R28" s="327">
        <f>'7.0 önkormányzat össz'!D28</f>
        <v>0</v>
      </c>
      <c r="S28" s="327">
        <f>'7.0 önkormányzat össz'!E28</f>
        <v>0</v>
      </c>
      <c r="T28" s="330">
        <f t="shared" si="2"/>
        <v>0</v>
      </c>
      <c r="U28" s="327">
        <f>'7.0 önkormányzat össz'!G28</f>
        <v>0</v>
      </c>
      <c r="V28" s="327">
        <f>'7.0 önkormányzat össz'!H28</f>
        <v>0</v>
      </c>
      <c r="W28" s="330">
        <f t="shared" si="3"/>
        <v>0</v>
      </c>
      <c r="X28" s="327">
        <f t="shared" si="7"/>
        <v>0</v>
      </c>
      <c r="Y28" s="327">
        <f t="shared" si="8"/>
        <v>0</v>
      </c>
      <c r="Z28" s="327">
        <f t="shared" si="9"/>
        <v>0</v>
      </c>
      <c r="AA28" s="328">
        <f t="shared" si="10"/>
        <v>0</v>
      </c>
      <c r="AB28" s="327">
        <f t="shared" si="11"/>
        <v>0</v>
      </c>
      <c r="AC28" s="327">
        <f t="shared" si="12"/>
        <v>0</v>
      </c>
      <c r="AD28" s="328">
        <f t="shared" si="13"/>
        <v>0</v>
      </c>
    </row>
    <row r="29" spans="1:33" x14ac:dyDescent="0.25">
      <c r="A29" s="27"/>
      <c r="B29" s="64" t="s">
        <v>73</v>
      </c>
      <c r="C29" s="426">
        <f>'5.0 hivatal'!C29</f>
        <v>0</v>
      </c>
      <c r="D29" s="329">
        <f>'5.0 hivatal'!D29</f>
        <v>0</v>
      </c>
      <c r="E29" s="329">
        <f>'5.0 hivatal'!E29</f>
        <v>0</v>
      </c>
      <c r="F29" s="330">
        <f t="shared" si="5"/>
        <v>0</v>
      </c>
      <c r="G29" s="329">
        <f>'5.0 hivatal'!G29</f>
        <v>0</v>
      </c>
      <c r="H29" s="329">
        <f>'5.0 hivatal'!H29</f>
        <v>0</v>
      </c>
      <c r="I29" s="330">
        <f t="shared" si="6"/>
        <v>0</v>
      </c>
      <c r="J29" s="428">
        <f>'6.0 hksk'!C29</f>
        <v>0</v>
      </c>
      <c r="K29" s="327">
        <f>'6.0 hksk'!D29</f>
        <v>0</v>
      </c>
      <c r="L29" s="327">
        <f>'6.0 hksk'!E29</f>
        <v>0</v>
      </c>
      <c r="M29" s="330">
        <f t="shared" si="0"/>
        <v>0</v>
      </c>
      <c r="N29" s="327">
        <f>'6.0 hksk'!G29</f>
        <v>0</v>
      </c>
      <c r="O29" s="327">
        <f>'6.0 hksk'!H29</f>
        <v>0</v>
      </c>
      <c r="P29" s="330">
        <f t="shared" si="1"/>
        <v>0</v>
      </c>
      <c r="Q29" s="327">
        <f>'7.0 önkormányzat össz'!C29</f>
        <v>27771130</v>
      </c>
      <c r="R29" s="327">
        <f>'7.0 önkormányzat össz'!D29</f>
        <v>28000000</v>
      </c>
      <c r="S29" s="327">
        <f>'7.0 önkormányzat össz'!E29</f>
        <v>0</v>
      </c>
      <c r="T29" s="330">
        <f t="shared" si="2"/>
        <v>28000000</v>
      </c>
      <c r="U29" s="327">
        <f>'7.0 önkormányzat össz'!G29</f>
        <v>28000000</v>
      </c>
      <c r="V29" s="327">
        <f>'7.0 önkormányzat össz'!H29</f>
        <v>0</v>
      </c>
      <c r="W29" s="330">
        <f t="shared" si="3"/>
        <v>28000000</v>
      </c>
      <c r="X29" s="327">
        <f t="shared" si="7"/>
        <v>27771130</v>
      </c>
      <c r="Y29" s="327">
        <f t="shared" si="8"/>
        <v>28000000</v>
      </c>
      <c r="Z29" s="327">
        <f t="shared" si="9"/>
        <v>0</v>
      </c>
      <c r="AA29" s="328">
        <f t="shared" si="10"/>
        <v>28000000</v>
      </c>
      <c r="AB29" s="327">
        <f t="shared" si="11"/>
        <v>28000000</v>
      </c>
      <c r="AC29" s="327">
        <f t="shared" si="12"/>
        <v>0</v>
      </c>
      <c r="AD29" s="328">
        <f t="shared" si="13"/>
        <v>28000000</v>
      </c>
    </row>
    <row r="30" spans="1:33" x14ac:dyDescent="0.25">
      <c r="A30" s="27" t="s">
        <v>74</v>
      </c>
      <c r="B30" s="64" t="s">
        <v>75</v>
      </c>
      <c r="C30" s="426">
        <f>'5.0 hivatal'!C30</f>
        <v>0</v>
      </c>
      <c r="D30" s="329">
        <f>'5.0 hivatal'!D30</f>
        <v>0</v>
      </c>
      <c r="E30" s="329">
        <f>'5.0 hivatal'!E30</f>
        <v>0</v>
      </c>
      <c r="F30" s="330">
        <f t="shared" si="5"/>
        <v>0</v>
      </c>
      <c r="G30" s="329">
        <f>'5.0 hivatal'!G30</f>
        <v>0</v>
      </c>
      <c r="H30" s="329">
        <f>'5.0 hivatal'!H30</f>
        <v>0</v>
      </c>
      <c r="I30" s="330">
        <f t="shared" si="6"/>
        <v>0</v>
      </c>
      <c r="J30" s="428">
        <f>'6.0 hksk'!C30</f>
        <v>0</v>
      </c>
      <c r="K30" s="327">
        <f>'6.0 hksk'!D30</f>
        <v>0</v>
      </c>
      <c r="L30" s="327">
        <f>'6.0 hksk'!E30</f>
        <v>0</v>
      </c>
      <c r="M30" s="330">
        <f t="shared" si="0"/>
        <v>0</v>
      </c>
      <c r="N30" s="327">
        <f>'6.0 hksk'!G30</f>
        <v>0</v>
      </c>
      <c r="O30" s="327">
        <f>'6.0 hksk'!H30</f>
        <v>0</v>
      </c>
      <c r="P30" s="330">
        <f t="shared" si="1"/>
        <v>0</v>
      </c>
      <c r="Q30" s="327">
        <f>'7.0 önkormányzat össz'!C30</f>
        <v>299498591</v>
      </c>
      <c r="R30" s="327">
        <f>'7.0 önkormányzat össz'!D30</f>
        <v>294000000</v>
      </c>
      <c r="S30" s="327">
        <f>'7.0 önkormányzat össz'!E30</f>
        <v>0</v>
      </c>
      <c r="T30" s="330">
        <f t="shared" si="2"/>
        <v>294000000</v>
      </c>
      <c r="U30" s="327">
        <f>'7.0 önkormányzat össz'!G30</f>
        <v>294000000</v>
      </c>
      <c r="V30" s="327">
        <f>'7.0 önkormányzat össz'!H30</f>
        <v>0</v>
      </c>
      <c r="W30" s="330">
        <f t="shared" si="3"/>
        <v>294000000</v>
      </c>
      <c r="X30" s="327">
        <f t="shared" si="7"/>
        <v>299498591</v>
      </c>
      <c r="Y30" s="327">
        <f t="shared" si="8"/>
        <v>294000000</v>
      </c>
      <c r="Z30" s="327">
        <f t="shared" si="9"/>
        <v>0</v>
      </c>
      <c r="AA30" s="328">
        <f t="shared" si="10"/>
        <v>294000000</v>
      </c>
      <c r="AB30" s="327">
        <f t="shared" si="11"/>
        <v>294000000</v>
      </c>
      <c r="AC30" s="327">
        <f t="shared" si="12"/>
        <v>0</v>
      </c>
      <c r="AD30" s="328">
        <f t="shared" si="13"/>
        <v>294000000</v>
      </c>
    </row>
    <row r="31" spans="1:33" x14ac:dyDescent="0.25">
      <c r="A31" s="27" t="s">
        <v>76</v>
      </c>
      <c r="B31" s="64" t="s">
        <v>77</v>
      </c>
      <c r="C31" s="426">
        <f>'5.0 hivatal'!C31</f>
        <v>0</v>
      </c>
      <c r="D31" s="329">
        <f>'5.0 hivatal'!D31</f>
        <v>0</v>
      </c>
      <c r="E31" s="329">
        <f>'5.0 hivatal'!E31</f>
        <v>0</v>
      </c>
      <c r="F31" s="330">
        <f t="shared" si="5"/>
        <v>0</v>
      </c>
      <c r="G31" s="329">
        <f>'5.0 hivatal'!G31</f>
        <v>0</v>
      </c>
      <c r="H31" s="329">
        <f>'5.0 hivatal'!H31</f>
        <v>0</v>
      </c>
      <c r="I31" s="330">
        <f t="shared" si="6"/>
        <v>0</v>
      </c>
      <c r="J31" s="428">
        <f>'6.0 hksk'!C31</f>
        <v>0</v>
      </c>
      <c r="K31" s="327">
        <f>'6.0 hksk'!D31</f>
        <v>0</v>
      </c>
      <c r="L31" s="327">
        <f>'6.0 hksk'!E31</f>
        <v>0</v>
      </c>
      <c r="M31" s="330">
        <f t="shared" si="0"/>
        <v>0</v>
      </c>
      <c r="N31" s="327">
        <f>'6.0 hksk'!G31</f>
        <v>0</v>
      </c>
      <c r="O31" s="327">
        <f>'6.0 hksk'!H31</f>
        <v>0</v>
      </c>
      <c r="P31" s="330">
        <f t="shared" si="1"/>
        <v>0</v>
      </c>
      <c r="Q31" s="327">
        <f>'7.0 önkormányzat össz'!C31</f>
        <v>160259736</v>
      </c>
      <c r="R31" s="327">
        <f>'7.0 önkormányzat össz'!D31</f>
        <v>155000000</v>
      </c>
      <c r="S31" s="327">
        <f>'7.0 önkormányzat össz'!E31</f>
        <v>0</v>
      </c>
      <c r="T31" s="330">
        <f t="shared" si="2"/>
        <v>155000000</v>
      </c>
      <c r="U31" s="327">
        <f>'7.0 önkormányzat össz'!G31</f>
        <v>155000000</v>
      </c>
      <c r="V31" s="327">
        <f>'7.0 önkormányzat össz'!H31</f>
        <v>0</v>
      </c>
      <c r="W31" s="330">
        <f t="shared" si="3"/>
        <v>155000000</v>
      </c>
      <c r="X31" s="327">
        <f t="shared" si="7"/>
        <v>160259736</v>
      </c>
      <c r="Y31" s="327">
        <f t="shared" si="8"/>
        <v>155000000</v>
      </c>
      <c r="Z31" s="327">
        <f t="shared" si="9"/>
        <v>0</v>
      </c>
      <c r="AA31" s="328">
        <f t="shared" si="10"/>
        <v>155000000</v>
      </c>
      <c r="AB31" s="327">
        <f t="shared" si="11"/>
        <v>155000000</v>
      </c>
      <c r="AC31" s="327">
        <f t="shared" si="12"/>
        <v>0</v>
      </c>
      <c r="AD31" s="328">
        <f t="shared" si="13"/>
        <v>155000000</v>
      </c>
    </row>
    <row r="32" spans="1:33" x14ac:dyDescent="0.25">
      <c r="A32" s="27"/>
      <c r="B32" s="64" t="s">
        <v>78</v>
      </c>
      <c r="C32" s="426">
        <f>'5.0 hivatal'!C32</f>
        <v>0</v>
      </c>
      <c r="D32" s="329">
        <f>'5.0 hivatal'!D32</f>
        <v>0</v>
      </c>
      <c r="E32" s="329">
        <f>'5.0 hivatal'!E32</f>
        <v>0</v>
      </c>
      <c r="F32" s="330">
        <f t="shared" si="5"/>
        <v>0</v>
      </c>
      <c r="G32" s="329">
        <f>'5.0 hivatal'!G32</f>
        <v>0</v>
      </c>
      <c r="H32" s="329">
        <f>'5.0 hivatal'!H32</f>
        <v>0</v>
      </c>
      <c r="I32" s="330">
        <f t="shared" si="6"/>
        <v>0</v>
      </c>
      <c r="J32" s="428">
        <f>'6.0 hksk'!C32</f>
        <v>0</v>
      </c>
      <c r="K32" s="327">
        <f>'6.0 hksk'!D32</f>
        <v>0</v>
      </c>
      <c r="L32" s="327">
        <f>'6.0 hksk'!E32</f>
        <v>0</v>
      </c>
      <c r="M32" s="330">
        <f t="shared" si="0"/>
        <v>0</v>
      </c>
      <c r="N32" s="327">
        <f>'6.0 hksk'!G32</f>
        <v>0</v>
      </c>
      <c r="O32" s="327">
        <f>'6.0 hksk'!H32</f>
        <v>0</v>
      </c>
      <c r="P32" s="330">
        <f t="shared" si="1"/>
        <v>0</v>
      </c>
      <c r="Q32" s="327">
        <f>'7.0 önkormányzat össz'!C32</f>
        <v>160259736</v>
      </c>
      <c r="R32" s="327">
        <f>'7.0 önkormányzat össz'!D32</f>
        <v>155000000</v>
      </c>
      <c r="S32" s="327">
        <f>'7.0 önkormányzat össz'!E32</f>
        <v>0</v>
      </c>
      <c r="T32" s="330">
        <f t="shared" si="2"/>
        <v>155000000</v>
      </c>
      <c r="U32" s="327">
        <f>'7.0 önkormányzat össz'!G32</f>
        <v>155000000</v>
      </c>
      <c r="V32" s="327">
        <f>'7.0 önkormányzat össz'!H32</f>
        <v>0</v>
      </c>
      <c r="W32" s="330">
        <f t="shared" si="3"/>
        <v>155000000</v>
      </c>
      <c r="X32" s="327">
        <f t="shared" si="7"/>
        <v>160259736</v>
      </c>
      <c r="Y32" s="327">
        <f t="shared" si="8"/>
        <v>155000000</v>
      </c>
      <c r="Z32" s="327">
        <f t="shared" si="9"/>
        <v>0</v>
      </c>
      <c r="AA32" s="328">
        <f t="shared" si="10"/>
        <v>155000000</v>
      </c>
      <c r="AB32" s="327">
        <f t="shared" si="11"/>
        <v>155000000</v>
      </c>
      <c r="AC32" s="327">
        <f t="shared" si="12"/>
        <v>0</v>
      </c>
      <c r="AD32" s="328">
        <f t="shared" si="13"/>
        <v>155000000</v>
      </c>
    </row>
    <row r="33" spans="1:30" x14ac:dyDescent="0.25">
      <c r="A33" s="27" t="s">
        <v>79</v>
      </c>
      <c r="B33" s="64" t="s">
        <v>80</v>
      </c>
      <c r="C33" s="426">
        <f>'5.0 hivatal'!C33</f>
        <v>0</v>
      </c>
      <c r="D33" s="329">
        <f>'5.0 hivatal'!D33</f>
        <v>0</v>
      </c>
      <c r="E33" s="329">
        <f>'5.0 hivatal'!E33</f>
        <v>0</v>
      </c>
      <c r="F33" s="330">
        <f t="shared" si="5"/>
        <v>0</v>
      </c>
      <c r="G33" s="329">
        <f>'5.0 hivatal'!G33</f>
        <v>0</v>
      </c>
      <c r="H33" s="329">
        <f>'5.0 hivatal'!H33</f>
        <v>0</v>
      </c>
      <c r="I33" s="330">
        <f t="shared" si="6"/>
        <v>0</v>
      </c>
      <c r="J33" s="428">
        <f>'6.0 hksk'!C33</f>
        <v>0</v>
      </c>
      <c r="K33" s="327">
        <f>'6.0 hksk'!D33</f>
        <v>0</v>
      </c>
      <c r="L33" s="327">
        <f>'6.0 hksk'!E33</f>
        <v>0</v>
      </c>
      <c r="M33" s="330">
        <f t="shared" si="0"/>
        <v>0</v>
      </c>
      <c r="N33" s="327">
        <f>'6.0 hksk'!G33</f>
        <v>0</v>
      </c>
      <c r="O33" s="327">
        <f>'6.0 hksk'!H33</f>
        <v>0</v>
      </c>
      <c r="P33" s="330">
        <f t="shared" si="1"/>
        <v>0</v>
      </c>
      <c r="Q33" s="327">
        <f>'7.0 önkormányzat össz'!C33</f>
        <v>14029234</v>
      </c>
      <c r="R33" s="327">
        <f>'7.0 önkormányzat össz'!D33</f>
        <v>14000000</v>
      </c>
      <c r="S33" s="327">
        <f>'7.0 önkormányzat össz'!E33</f>
        <v>0</v>
      </c>
      <c r="T33" s="330">
        <f t="shared" si="2"/>
        <v>14000000</v>
      </c>
      <c r="U33" s="327">
        <f>'7.0 önkormányzat össz'!G33</f>
        <v>14000000</v>
      </c>
      <c r="V33" s="327">
        <f>'7.0 önkormányzat össz'!H33</f>
        <v>0</v>
      </c>
      <c r="W33" s="330">
        <f t="shared" si="3"/>
        <v>14000000</v>
      </c>
      <c r="X33" s="327">
        <f t="shared" si="7"/>
        <v>14029234</v>
      </c>
      <c r="Y33" s="327">
        <f t="shared" si="8"/>
        <v>14000000</v>
      </c>
      <c r="Z33" s="327">
        <f t="shared" si="9"/>
        <v>0</v>
      </c>
      <c r="AA33" s="328">
        <f t="shared" si="10"/>
        <v>14000000</v>
      </c>
      <c r="AB33" s="327">
        <f t="shared" si="11"/>
        <v>14000000</v>
      </c>
      <c r="AC33" s="327">
        <f t="shared" si="12"/>
        <v>0</v>
      </c>
      <c r="AD33" s="328">
        <f t="shared" si="13"/>
        <v>14000000</v>
      </c>
    </row>
    <row r="34" spans="1:30" x14ac:dyDescent="0.25">
      <c r="A34" s="27" t="s">
        <v>81</v>
      </c>
      <c r="B34" s="64" t="s">
        <v>82</v>
      </c>
      <c r="C34" s="426">
        <f>'5.0 hivatal'!C34</f>
        <v>0</v>
      </c>
      <c r="D34" s="329">
        <f>'5.0 hivatal'!D34</f>
        <v>0</v>
      </c>
      <c r="E34" s="329">
        <f>'5.0 hivatal'!E34</f>
        <v>0</v>
      </c>
      <c r="F34" s="330">
        <f t="shared" si="5"/>
        <v>0</v>
      </c>
      <c r="G34" s="329">
        <f>'5.0 hivatal'!G34</f>
        <v>0</v>
      </c>
      <c r="H34" s="329">
        <f>'5.0 hivatal'!H34</f>
        <v>0</v>
      </c>
      <c r="I34" s="330">
        <f t="shared" si="6"/>
        <v>0</v>
      </c>
      <c r="J34" s="428">
        <f>'6.0 hksk'!C34</f>
        <v>0</v>
      </c>
      <c r="K34" s="327">
        <f>'6.0 hksk'!D34</f>
        <v>0</v>
      </c>
      <c r="L34" s="327">
        <f>'6.0 hksk'!E34</f>
        <v>0</v>
      </c>
      <c r="M34" s="330">
        <f t="shared" si="0"/>
        <v>0</v>
      </c>
      <c r="N34" s="327">
        <f>'6.0 hksk'!G34</f>
        <v>0</v>
      </c>
      <c r="O34" s="327">
        <f>'6.0 hksk'!H34</f>
        <v>0</v>
      </c>
      <c r="P34" s="330">
        <f t="shared" si="1"/>
        <v>0</v>
      </c>
      <c r="Q34" s="327">
        <f>'7.0 önkormányzat össz'!C34</f>
        <v>125209621</v>
      </c>
      <c r="R34" s="327">
        <f>'7.0 önkormányzat össz'!D34</f>
        <v>125000000</v>
      </c>
      <c r="S34" s="327">
        <f>'7.0 önkormányzat össz'!E34</f>
        <v>0</v>
      </c>
      <c r="T34" s="330">
        <f t="shared" si="2"/>
        <v>125000000</v>
      </c>
      <c r="U34" s="327">
        <f>'7.0 önkormányzat össz'!G34</f>
        <v>125000000</v>
      </c>
      <c r="V34" s="327">
        <f>'7.0 önkormányzat össz'!H34</f>
        <v>0</v>
      </c>
      <c r="W34" s="330">
        <f t="shared" si="3"/>
        <v>125000000</v>
      </c>
      <c r="X34" s="327">
        <f t="shared" si="7"/>
        <v>125209621</v>
      </c>
      <c r="Y34" s="327">
        <f t="shared" si="8"/>
        <v>125000000</v>
      </c>
      <c r="Z34" s="327">
        <f t="shared" si="9"/>
        <v>0</v>
      </c>
      <c r="AA34" s="328">
        <f t="shared" si="10"/>
        <v>125000000</v>
      </c>
      <c r="AB34" s="327">
        <f t="shared" si="11"/>
        <v>125000000</v>
      </c>
      <c r="AC34" s="327">
        <f t="shared" si="12"/>
        <v>0</v>
      </c>
      <c r="AD34" s="328">
        <f t="shared" si="13"/>
        <v>125000000</v>
      </c>
    </row>
    <row r="35" spans="1:30" x14ac:dyDescent="0.25">
      <c r="A35" s="27"/>
      <c r="B35" s="64" t="s">
        <v>83</v>
      </c>
      <c r="C35" s="426">
        <f>'5.0 hivatal'!C35</f>
        <v>0</v>
      </c>
      <c r="D35" s="329">
        <f>'5.0 hivatal'!D35</f>
        <v>0</v>
      </c>
      <c r="E35" s="329">
        <f>'5.0 hivatal'!E35</f>
        <v>0</v>
      </c>
      <c r="F35" s="330">
        <f t="shared" si="5"/>
        <v>0</v>
      </c>
      <c r="G35" s="329">
        <f>'5.0 hivatal'!G35</f>
        <v>0</v>
      </c>
      <c r="H35" s="329">
        <f>'5.0 hivatal'!H35</f>
        <v>0</v>
      </c>
      <c r="I35" s="330">
        <f t="shared" si="6"/>
        <v>0</v>
      </c>
      <c r="J35" s="428">
        <f>'6.0 hksk'!C35</f>
        <v>0</v>
      </c>
      <c r="K35" s="327">
        <f>'6.0 hksk'!D35</f>
        <v>0</v>
      </c>
      <c r="L35" s="327">
        <f>'6.0 hksk'!E35</f>
        <v>0</v>
      </c>
      <c r="M35" s="330">
        <f t="shared" si="0"/>
        <v>0</v>
      </c>
      <c r="N35" s="327">
        <f>'6.0 hksk'!G35</f>
        <v>0</v>
      </c>
      <c r="O35" s="327">
        <f>'6.0 hksk'!H35</f>
        <v>0</v>
      </c>
      <c r="P35" s="330">
        <f t="shared" si="1"/>
        <v>0</v>
      </c>
      <c r="Q35" s="327">
        <f>'7.0 önkormányzat össz'!C35</f>
        <v>125203129</v>
      </c>
      <c r="R35" s="327">
        <f>'7.0 önkormányzat össz'!D35</f>
        <v>125000000</v>
      </c>
      <c r="S35" s="327">
        <f>'7.0 önkormányzat össz'!E35</f>
        <v>0</v>
      </c>
      <c r="T35" s="330">
        <f t="shared" si="2"/>
        <v>125000000</v>
      </c>
      <c r="U35" s="327">
        <f>'7.0 önkormányzat össz'!G35</f>
        <v>125000000</v>
      </c>
      <c r="V35" s="327">
        <f>'7.0 önkormányzat össz'!H35</f>
        <v>0</v>
      </c>
      <c r="W35" s="330">
        <f t="shared" si="3"/>
        <v>125000000</v>
      </c>
      <c r="X35" s="327">
        <f t="shared" si="7"/>
        <v>125203129</v>
      </c>
      <c r="Y35" s="327">
        <f t="shared" si="8"/>
        <v>125000000</v>
      </c>
      <c r="Z35" s="327">
        <f t="shared" si="9"/>
        <v>0</v>
      </c>
      <c r="AA35" s="328">
        <f t="shared" si="10"/>
        <v>125000000</v>
      </c>
      <c r="AB35" s="327">
        <f t="shared" si="11"/>
        <v>125000000</v>
      </c>
      <c r="AC35" s="327">
        <f t="shared" si="12"/>
        <v>0</v>
      </c>
      <c r="AD35" s="328">
        <f t="shared" si="13"/>
        <v>125000000</v>
      </c>
    </row>
    <row r="36" spans="1:30" x14ac:dyDescent="0.25">
      <c r="A36" s="27"/>
      <c r="B36" s="64" t="s">
        <v>84</v>
      </c>
      <c r="C36" s="426">
        <f>'5.0 hivatal'!C36</f>
        <v>0</v>
      </c>
      <c r="D36" s="329">
        <f>'5.0 hivatal'!D36</f>
        <v>0</v>
      </c>
      <c r="E36" s="329">
        <f>'5.0 hivatal'!E36</f>
        <v>0</v>
      </c>
      <c r="F36" s="330">
        <f t="shared" si="5"/>
        <v>0</v>
      </c>
      <c r="G36" s="329">
        <f>'5.0 hivatal'!G36</f>
        <v>0</v>
      </c>
      <c r="H36" s="329">
        <f>'5.0 hivatal'!H36</f>
        <v>0</v>
      </c>
      <c r="I36" s="330">
        <f t="shared" si="6"/>
        <v>0</v>
      </c>
      <c r="J36" s="428">
        <f>'6.0 hksk'!C36</f>
        <v>0</v>
      </c>
      <c r="K36" s="327">
        <f>'6.0 hksk'!D36</f>
        <v>0</v>
      </c>
      <c r="L36" s="327">
        <f>'6.0 hksk'!E36</f>
        <v>0</v>
      </c>
      <c r="M36" s="330">
        <f t="shared" si="0"/>
        <v>0</v>
      </c>
      <c r="N36" s="327">
        <f>'6.0 hksk'!G36</f>
        <v>0</v>
      </c>
      <c r="O36" s="327">
        <f>'6.0 hksk'!H36</f>
        <v>0</v>
      </c>
      <c r="P36" s="330">
        <f t="shared" si="1"/>
        <v>0</v>
      </c>
      <c r="Q36" s="327">
        <f>'7.0 önkormányzat össz'!C36</f>
        <v>0</v>
      </c>
      <c r="R36" s="327">
        <f>'7.0 önkormányzat össz'!D36</f>
        <v>0</v>
      </c>
      <c r="S36" s="327">
        <f>'7.0 önkormányzat össz'!E36</f>
        <v>0</v>
      </c>
      <c r="T36" s="330">
        <f t="shared" si="2"/>
        <v>0</v>
      </c>
      <c r="U36" s="327">
        <f>'7.0 önkormányzat össz'!G36</f>
        <v>0</v>
      </c>
      <c r="V36" s="327">
        <f>'7.0 önkormányzat össz'!H36</f>
        <v>0</v>
      </c>
      <c r="W36" s="330">
        <f t="shared" si="3"/>
        <v>0</v>
      </c>
      <c r="X36" s="327">
        <f t="shared" si="7"/>
        <v>0</v>
      </c>
      <c r="Y36" s="327">
        <f t="shared" si="8"/>
        <v>0</v>
      </c>
      <c r="Z36" s="327">
        <f t="shared" si="9"/>
        <v>0</v>
      </c>
      <c r="AA36" s="328">
        <f t="shared" si="10"/>
        <v>0</v>
      </c>
      <c r="AB36" s="327">
        <f t="shared" si="11"/>
        <v>0</v>
      </c>
      <c r="AC36" s="327">
        <f t="shared" si="12"/>
        <v>0</v>
      </c>
      <c r="AD36" s="328">
        <f t="shared" si="13"/>
        <v>0</v>
      </c>
    </row>
    <row r="37" spans="1:30" x14ac:dyDescent="0.25">
      <c r="A37" s="27"/>
      <c r="B37" s="64" t="s">
        <v>85</v>
      </c>
      <c r="C37" s="426">
        <f>'5.0 hivatal'!C37</f>
        <v>0</v>
      </c>
      <c r="D37" s="329">
        <f>'5.0 hivatal'!D37</f>
        <v>0</v>
      </c>
      <c r="E37" s="329">
        <f>'5.0 hivatal'!E37</f>
        <v>0</v>
      </c>
      <c r="F37" s="330">
        <f t="shared" si="5"/>
        <v>0</v>
      </c>
      <c r="G37" s="329">
        <f>'5.0 hivatal'!G37</f>
        <v>0</v>
      </c>
      <c r="H37" s="329">
        <f>'5.0 hivatal'!H37</f>
        <v>0</v>
      </c>
      <c r="I37" s="330">
        <f t="shared" si="6"/>
        <v>0</v>
      </c>
      <c r="J37" s="428">
        <f>'6.0 hksk'!C37</f>
        <v>0</v>
      </c>
      <c r="K37" s="327">
        <f>'6.0 hksk'!D37</f>
        <v>0</v>
      </c>
      <c r="L37" s="327">
        <f>'6.0 hksk'!E37</f>
        <v>0</v>
      </c>
      <c r="M37" s="330">
        <f t="shared" si="0"/>
        <v>0</v>
      </c>
      <c r="N37" s="327">
        <f>'6.0 hksk'!G37</f>
        <v>0</v>
      </c>
      <c r="O37" s="327">
        <f>'6.0 hksk'!H37</f>
        <v>0</v>
      </c>
      <c r="P37" s="330">
        <f t="shared" si="1"/>
        <v>0</v>
      </c>
      <c r="Q37" s="327">
        <f>'7.0 önkormányzat össz'!C37</f>
        <v>6492</v>
      </c>
      <c r="R37" s="327">
        <f>'7.0 önkormányzat össz'!D37</f>
        <v>0</v>
      </c>
      <c r="S37" s="327">
        <f>'7.0 önkormányzat össz'!E37</f>
        <v>0</v>
      </c>
      <c r="T37" s="330">
        <f t="shared" si="2"/>
        <v>0</v>
      </c>
      <c r="U37" s="327">
        <f>'7.0 önkormányzat össz'!G37</f>
        <v>0</v>
      </c>
      <c r="V37" s="327">
        <f>'7.0 önkormányzat össz'!H37</f>
        <v>0</v>
      </c>
      <c r="W37" s="330">
        <f t="shared" si="3"/>
        <v>0</v>
      </c>
      <c r="X37" s="327">
        <f t="shared" si="7"/>
        <v>6492</v>
      </c>
      <c r="Y37" s="327">
        <f t="shared" si="8"/>
        <v>0</v>
      </c>
      <c r="Z37" s="327">
        <f t="shared" si="9"/>
        <v>0</v>
      </c>
      <c r="AA37" s="328">
        <f t="shared" si="10"/>
        <v>0</v>
      </c>
      <c r="AB37" s="327">
        <f t="shared" si="11"/>
        <v>0</v>
      </c>
      <c r="AC37" s="327">
        <f t="shared" si="12"/>
        <v>0</v>
      </c>
      <c r="AD37" s="328">
        <f t="shared" si="13"/>
        <v>0</v>
      </c>
    </row>
    <row r="38" spans="1:30" x14ac:dyDescent="0.25">
      <c r="A38" s="27" t="s">
        <v>86</v>
      </c>
      <c r="B38" s="64" t="s">
        <v>87</v>
      </c>
      <c r="C38" s="426">
        <f>'5.0 hivatal'!C38</f>
        <v>76800</v>
      </c>
      <c r="D38" s="329">
        <f>'5.0 hivatal'!D38</f>
        <v>0</v>
      </c>
      <c r="E38" s="329">
        <f>'5.0 hivatal'!E38</f>
        <v>0</v>
      </c>
      <c r="F38" s="330">
        <f t="shared" si="5"/>
        <v>0</v>
      </c>
      <c r="G38" s="329">
        <f>'5.0 hivatal'!G38</f>
        <v>0</v>
      </c>
      <c r="H38" s="329">
        <f>'5.0 hivatal'!H38</f>
        <v>0</v>
      </c>
      <c r="I38" s="330">
        <f t="shared" si="6"/>
        <v>0</v>
      </c>
      <c r="J38" s="428">
        <f>'6.0 hksk'!C38</f>
        <v>0</v>
      </c>
      <c r="K38" s="327">
        <f>'6.0 hksk'!D38</f>
        <v>0</v>
      </c>
      <c r="L38" s="327">
        <f>'6.0 hksk'!E38</f>
        <v>0</v>
      </c>
      <c r="M38" s="330">
        <f t="shared" si="0"/>
        <v>0</v>
      </c>
      <c r="N38" s="327">
        <f>'6.0 hksk'!G38</f>
        <v>0</v>
      </c>
      <c r="O38" s="327">
        <f>'6.0 hksk'!H38</f>
        <v>0</v>
      </c>
      <c r="P38" s="330">
        <f t="shared" si="1"/>
        <v>0</v>
      </c>
      <c r="Q38" s="327">
        <f>'7.0 önkormányzat össz'!C38</f>
        <v>14143609</v>
      </c>
      <c r="R38" s="327">
        <f>'7.0 önkormányzat össz'!D38</f>
        <v>12000000</v>
      </c>
      <c r="S38" s="327">
        <f>'7.0 önkormányzat össz'!E38</f>
        <v>0</v>
      </c>
      <c r="T38" s="330">
        <f t="shared" si="2"/>
        <v>12000000</v>
      </c>
      <c r="U38" s="327">
        <f>'7.0 önkormányzat össz'!G38</f>
        <v>12000000</v>
      </c>
      <c r="V38" s="327">
        <f>'7.0 önkormányzat össz'!H38</f>
        <v>0</v>
      </c>
      <c r="W38" s="330">
        <f t="shared" si="3"/>
        <v>12000000</v>
      </c>
      <c r="X38" s="327">
        <f t="shared" si="7"/>
        <v>14220409</v>
      </c>
      <c r="Y38" s="327">
        <f t="shared" si="8"/>
        <v>12000000</v>
      </c>
      <c r="Z38" s="327">
        <f t="shared" si="9"/>
        <v>0</v>
      </c>
      <c r="AA38" s="328">
        <f t="shared" si="10"/>
        <v>12000000</v>
      </c>
      <c r="AB38" s="327">
        <f t="shared" si="11"/>
        <v>12000000</v>
      </c>
      <c r="AC38" s="327">
        <f t="shared" si="12"/>
        <v>0</v>
      </c>
      <c r="AD38" s="328">
        <f t="shared" si="13"/>
        <v>12000000</v>
      </c>
    </row>
    <row r="39" spans="1:30" x14ac:dyDescent="0.25">
      <c r="A39" s="27"/>
      <c r="B39" s="64" t="s">
        <v>88</v>
      </c>
      <c r="C39" s="426">
        <f>'5.0 hivatal'!C39</f>
        <v>0</v>
      </c>
      <c r="D39" s="329">
        <f>'5.0 hivatal'!D39</f>
        <v>0</v>
      </c>
      <c r="E39" s="329">
        <f>'5.0 hivatal'!E39</f>
        <v>0</v>
      </c>
      <c r="F39" s="330">
        <f t="shared" si="5"/>
        <v>0</v>
      </c>
      <c r="G39" s="329">
        <f>'5.0 hivatal'!G39</f>
        <v>0</v>
      </c>
      <c r="H39" s="329">
        <f>'5.0 hivatal'!H39</f>
        <v>0</v>
      </c>
      <c r="I39" s="330">
        <f t="shared" si="6"/>
        <v>0</v>
      </c>
      <c r="J39" s="428">
        <f>'6.0 hksk'!C39</f>
        <v>0</v>
      </c>
      <c r="K39" s="327">
        <f>'6.0 hksk'!D39</f>
        <v>0</v>
      </c>
      <c r="L39" s="327">
        <f>'6.0 hksk'!E39</f>
        <v>0</v>
      </c>
      <c r="M39" s="330">
        <f t="shared" si="0"/>
        <v>0</v>
      </c>
      <c r="N39" s="327">
        <f>'6.0 hksk'!G39</f>
        <v>0</v>
      </c>
      <c r="O39" s="327">
        <f>'6.0 hksk'!H39</f>
        <v>0</v>
      </c>
      <c r="P39" s="330">
        <f t="shared" si="1"/>
        <v>0</v>
      </c>
      <c r="Q39" s="327">
        <f>'7.0 önkormányzat össz'!C39</f>
        <v>0</v>
      </c>
      <c r="R39" s="327">
        <f>'7.0 önkormányzat össz'!D39</f>
        <v>0</v>
      </c>
      <c r="S39" s="327">
        <f>'7.0 önkormányzat össz'!E39</f>
        <v>0</v>
      </c>
      <c r="T39" s="330">
        <f t="shared" si="2"/>
        <v>0</v>
      </c>
      <c r="U39" s="327">
        <f>'7.0 önkormányzat össz'!G39</f>
        <v>0</v>
      </c>
      <c r="V39" s="327">
        <f>'7.0 önkormányzat össz'!H39</f>
        <v>0</v>
      </c>
      <c r="W39" s="330">
        <f t="shared" si="3"/>
        <v>0</v>
      </c>
      <c r="X39" s="327">
        <f t="shared" si="7"/>
        <v>0</v>
      </c>
      <c r="Y39" s="327">
        <f t="shared" si="8"/>
        <v>0</v>
      </c>
      <c r="Z39" s="327">
        <f t="shared" si="9"/>
        <v>0</v>
      </c>
      <c r="AA39" s="328">
        <f t="shared" si="10"/>
        <v>0</v>
      </c>
      <c r="AB39" s="327">
        <f t="shared" si="11"/>
        <v>0</v>
      </c>
      <c r="AC39" s="327">
        <f t="shared" si="12"/>
        <v>0</v>
      </c>
      <c r="AD39" s="328">
        <f t="shared" si="13"/>
        <v>0</v>
      </c>
    </row>
    <row r="40" spans="1:30" x14ac:dyDescent="0.25">
      <c r="A40" s="27"/>
      <c r="B40" s="64" t="s">
        <v>89</v>
      </c>
      <c r="C40" s="426">
        <f>'5.0 hivatal'!C40</f>
        <v>0</v>
      </c>
      <c r="D40" s="329">
        <f>'5.0 hivatal'!D40</f>
        <v>0</v>
      </c>
      <c r="E40" s="329">
        <f>'5.0 hivatal'!E40</f>
        <v>0</v>
      </c>
      <c r="F40" s="330">
        <f t="shared" si="5"/>
        <v>0</v>
      </c>
      <c r="G40" s="329">
        <f>'5.0 hivatal'!G40</f>
        <v>0</v>
      </c>
      <c r="H40" s="329">
        <f>'5.0 hivatal'!H40</f>
        <v>0</v>
      </c>
      <c r="I40" s="330">
        <f t="shared" si="6"/>
        <v>0</v>
      </c>
      <c r="J40" s="428">
        <f>'6.0 hksk'!C40</f>
        <v>0</v>
      </c>
      <c r="K40" s="327">
        <f>'6.0 hksk'!D40</f>
        <v>0</v>
      </c>
      <c r="L40" s="327">
        <f>'6.0 hksk'!E40</f>
        <v>0</v>
      </c>
      <c r="M40" s="330">
        <f t="shared" si="0"/>
        <v>0</v>
      </c>
      <c r="N40" s="327">
        <f>'6.0 hksk'!G40</f>
        <v>0</v>
      </c>
      <c r="O40" s="327">
        <f>'6.0 hksk'!H40</f>
        <v>0</v>
      </c>
      <c r="P40" s="330">
        <f t="shared" si="1"/>
        <v>0</v>
      </c>
      <c r="Q40" s="327">
        <f>'7.0 önkormányzat össz'!C40</f>
        <v>0</v>
      </c>
      <c r="R40" s="327">
        <f>'7.0 önkormányzat össz'!D40</f>
        <v>0</v>
      </c>
      <c r="S40" s="327">
        <f>'7.0 önkormányzat össz'!E40</f>
        <v>0</v>
      </c>
      <c r="T40" s="330">
        <f t="shared" si="2"/>
        <v>0</v>
      </c>
      <c r="U40" s="327">
        <f>'7.0 önkormányzat össz'!G40</f>
        <v>0</v>
      </c>
      <c r="V40" s="327">
        <f>'7.0 önkormányzat össz'!H40</f>
        <v>0</v>
      </c>
      <c r="W40" s="330">
        <f t="shared" si="3"/>
        <v>0</v>
      </c>
      <c r="X40" s="327">
        <f t="shared" si="7"/>
        <v>0</v>
      </c>
      <c r="Y40" s="327">
        <f t="shared" si="8"/>
        <v>0</v>
      </c>
      <c r="Z40" s="327">
        <f t="shared" si="9"/>
        <v>0</v>
      </c>
      <c r="AA40" s="328">
        <f t="shared" si="10"/>
        <v>0</v>
      </c>
      <c r="AB40" s="327">
        <f t="shared" si="11"/>
        <v>0</v>
      </c>
      <c r="AC40" s="327">
        <f t="shared" si="12"/>
        <v>0</v>
      </c>
      <c r="AD40" s="328">
        <f t="shared" si="13"/>
        <v>0</v>
      </c>
    </row>
    <row r="41" spans="1:30" x14ac:dyDescent="0.25">
      <c r="A41" s="27"/>
      <c r="B41" s="64" t="s">
        <v>90</v>
      </c>
      <c r="C41" s="426">
        <f>'5.0 hivatal'!C41</f>
        <v>0</v>
      </c>
      <c r="D41" s="329">
        <f>'5.0 hivatal'!D41</f>
        <v>0</v>
      </c>
      <c r="E41" s="329">
        <f>'5.0 hivatal'!E41</f>
        <v>0</v>
      </c>
      <c r="F41" s="330">
        <f t="shared" ref="F41:F73" si="14">SUM(D41:E41)</f>
        <v>0</v>
      </c>
      <c r="G41" s="329">
        <f>'5.0 hivatal'!G41</f>
        <v>0</v>
      </c>
      <c r="H41" s="329">
        <f>'5.0 hivatal'!H41</f>
        <v>0</v>
      </c>
      <c r="I41" s="330">
        <f t="shared" si="6"/>
        <v>0</v>
      </c>
      <c r="J41" s="428">
        <f>'6.0 hksk'!C41</f>
        <v>0</v>
      </c>
      <c r="K41" s="327">
        <f>'6.0 hksk'!D41</f>
        <v>0</v>
      </c>
      <c r="L41" s="327">
        <f>'6.0 hksk'!E41</f>
        <v>0</v>
      </c>
      <c r="M41" s="330">
        <f t="shared" si="0"/>
        <v>0</v>
      </c>
      <c r="N41" s="327">
        <f>'6.0 hksk'!G41</f>
        <v>0</v>
      </c>
      <c r="O41" s="327">
        <f>'6.0 hksk'!H41</f>
        <v>0</v>
      </c>
      <c r="P41" s="330">
        <f t="shared" si="1"/>
        <v>0</v>
      </c>
      <c r="Q41" s="327">
        <f>'7.0 önkormányzat össz'!C41</f>
        <v>0</v>
      </c>
      <c r="R41" s="327">
        <f>'7.0 önkormányzat össz'!D41</f>
        <v>0</v>
      </c>
      <c r="S41" s="327">
        <f>'7.0 önkormányzat össz'!E41</f>
        <v>0</v>
      </c>
      <c r="T41" s="330">
        <f t="shared" si="2"/>
        <v>0</v>
      </c>
      <c r="U41" s="327">
        <f>'7.0 önkormányzat össz'!G41</f>
        <v>0</v>
      </c>
      <c r="V41" s="327">
        <f>'7.0 önkormányzat össz'!H41</f>
        <v>0</v>
      </c>
      <c r="W41" s="330">
        <f t="shared" si="3"/>
        <v>0</v>
      </c>
      <c r="X41" s="327">
        <f t="shared" si="7"/>
        <v>0</v>
      </c>
      <c r="Y41" s="327">
        <f t="shared" si="8"/>
        <v>0</v>
      </c>
      <c r="Z41" s="327">
        <f t="shared" si="9"/>
        <v>0</v>
      </c>
      <c r="AA41" s="328">
        <f t="shared" si="10"/>
        <v>0</v>
      </c>
      <c r="AB41" s="327">
        <f t="shared" si="11"/>
        <v>0</v>
      </c>
      <c r="AC41" s="327">
        <f t="shared" si="12"/>
        <v>0</v>
      </c>
      <c r="AD41" s="328">
        <f t="shared" si="13"/>
        <v>0</v>
      </c>
    </row>
    <row r="42" spans="1:30" x14ac:dyDescent="0.25">
      <c r="A42" s="27"/>
      <c r="B42" s="64" t="s">
        <v>91</v>
      </c>
      <c r="C42" s="426">
        <f>'5.0 hivatal'!C42</f>
        <v>75000</v>
      </c>
      <c r="D42" s="329">
        <f>'5.0 hivatal'!D42</f>
        <v>0</v>
      </c>
      <c r="E42" s="329">
        <f>'5.0 hivatal'!E42</f>
        <v>0</v>
      </c>
      <c r="F42" s="330">
        <f t="shared" si="14"/>
        <v>0</v>
      </c>
      <c r="G42" s="329">
        <f>'5.0 hivatal'!G42</f>
        <v>0</v>
      </c>
      <c r="H42" s="329">
        <f>'5.0 hivatal'!H42</f>
        <v>0</v>
      </c>
      <c r="I42" s="330">
        <f t="shared" si="6"/>
        <v>0</v>
      </c>
      <c r="J42" s="428">
        <f>'6.0 hksk'!C42</f>
        <v>0</v>
      </c>
      <c r="K42" s="327">
        <f>'6.0 hksk'!D42</f>
        <v>0</v>
      </c>
      <c r="L42" s="327">
        <f>'6.0 hksk'!E42</f>
        <v>0</v>
      </c>
      <c r="M42" s="330">
        <f t="shared" si="0"/>
        <v>0</v>
      </c>
      <c r="N42" s="327">
        <f>'6.0 hksk'!G42</f>
        <v>0</v>
      </c>
      <c r="O42" s="327">
        <f>'6.0 hksk'!H42</f>
        <v>0</v>
      </c>
      <c r="P42" s="330">
        <f t="shared" si="1"/>
        <v>0</v>
      </c>
      <c r="Q42" s="327">
        <f>'7.0 önkormányzat össz'!C42</f>
        <v>12530893</v>
      </c>
      <c r="R42" s="327">
        <f>'7.0 önkormányzat össz'!D42</f>
        <v>11000000</v>
      </c>
      <c r="S42" s="327">
        <f>'7.0 önkormányzat össz'!E42</f>
        <v>0</v>
      </c>
      <c r="T42" s="330">
        <f t="shared" si="2"/>
        <v>11000000</v>
      </c>
      <c r="U42" s="327">
        <f>'7.0 önkormányzat össz'!G42</f>
        <v>11000000</v>
      </c>
      <c r="V42" s="327">
        <f>'7.0 önkormányzat össz'!H42</f>
        <v>0</v>
      </c>
      <c r="W42" s="330">
        <f t="shared" si="3"/>
        <v>11000000</v>
      </c>
      <c r="X42" s="327">
        <f t="shared" si="7"/>
        <v>12605893</v>
      </c>
      <c r="Y42" s="327">
        <f t="shared" si="8"/>
        <v>11000000</v>
      </c>
      <c r="Z42" s="327">
        <f t="shared" si="9"/>
        <v>0</v>
      </c>
      <c r="AA42" s="328">
        <f t="shared" si="10"/>
        <v>11000000</v>
      </c>
      <c r="AB42" s="327">
        <f t="shared" si="11"/>
        <v>11000000</v>
      </c>
      <c r="AC42" s="327">
        <f t="shared" si="12"/>
        <v>0</v>
      </c>
      <c r="AD42" s="328">
        <f t="shared" si="13"/>
        <v>11000000</v>
      </c>
    </row>
    <row r="43" spans="1:30" x14ac:dyDescent="0.25">
      <c r="A43" s="27"/>
      <c r="B43" s="64" t="s">
        <v>92</v>
      </c>
      <c r="C43" s="426">
        <f>'5.0 hivatal'!C43</f>
        <v>0</v>
      </c>
      <c r="D43" s="329">
        <f>'5.0 hivatal'!D43</f>
        <v>0</v>
      </c>
      <c r="E43" s="329">
        <f>'5.0 hivatal'!E43</f>
        <v>0</v>
      </c>
      <c r="F43" s="330">
        <f t="shared" si="14"/>
        <v>0</v>
      </c>
      <c r="G43" s="329">
        <f>'5.0 hivatal'!G43</f>
        <v>0</v>
      </c>
      <c r="H43" s="329">
        <f>'5.0 hivatal'!H43</f>
        <v>0</v>
      </c>
      <c r="I43" s="330">
        <f t="shared" si="6"/>
        <v>0</v>
      </c>
      <c r="J43" s="428">
        <f>'6.0 hksk'!C43</f>
        <v>0</v>
      </c>
      <c r="K43" s="327">
        <f>'6.0 hksk'!D43</f>
        <v>0</v>
      </c>
      <c r="L43" s="327">
        <f>'6.0 hksk'!E43</f>
        <v>0</v>
      </c>
      <c r="M43" s="330">
        <f t="shared" si="0"/>
        <v>0</v>
      </c>
      <c r="N43" s="327">
        <f>'6.0 hksk'!G43</f>
        <v>0</v>
      </c>
      <c r="O43" s="327">
        <f>'6.0 hksk'!H43</f>
        <v>0</v>
      </c>
      <c r="P43" s="330">
        <f t="shared" si="1"/>
        <v>0</v>
      </c>
      <c r="Q43" s="327">
        <f>'7.0 önkormányzat össz'!C43</f>
        <v>364832</v>
      </c>
      <c r="R43" s="327">
        <f>'7.0 önkormányzat össz'!D43</f>
        <v>0</v>
      </c>
      <c r="S43" s="327">
        <f>'7.0 önkormányzat össz'!E43</f>
        <v>0</v>
      </c>
      <c r="T43" s="330">
        <f t="shared" si="2"/>
        <v>0</v>
      </c>
      <c r="U43" s="327">
        <f>'7.0 önkormányzat össz'!G43</f>
        <v>0</v>
      </c>
      <c r="V43" s="327">
        <f>'7.0 önkormányzat össz'!H43</f>
        <v>0</v>
      </c>
      <c r="W43" s="330">
        <f t="shared" si="3"/>
        <v>0</v>
      </c>
      <c r="X43" s="327">
        <f t="shared" si="7"/>
        <v>364832</v>
      </c>
      <c r="Y43" s="327">
        <f t="shared" si="8"/>
        <v>0</v>
      </c>
      <c r="Z43" s="327">
        <f t="shared" si="9"/>
        <v>0</v>
      </c>
      <c r="AA43" s="328">
        <f t="shared" si="10"/>
        <v>0</v>
      </c>
      <c r="AB43" s="327">
        <f t="shared" si="11"/>
        <v>0</v>
      </c>
      <c r="AC43" s="327">
        <f t="shared" si="12"/>
        <v>0</v>
      </c>
      <c r="AD43" s="328">
        <f t="shared" si="13"/>
        <v>0</v>
      </c>
    </row>
    <row r="44" spans="1:30" ht="15.75" thickBot="1" x14ac:dyDescent="0.3">
      <c r="A44" s="28"/>
      <c r="B44" s="66" t="s">
        <v>93</v>
      </c>
      <c r="C44" s="427">
        <f>'5.0 hivatal'!C44</f>
        <v>0</v>
      </c>
      <c r="D44" s="331">
        <f>'5.0 hivatal'!D44</f>
        <v>0</v>
      </c>
      <c r="E44" s="331">
        <f>'5.0 hivatal'!E44</f>
        <v>0</v>
      </c>
      <c r="F44" s="332">
        <f t="shared" si="14"/>
        <v>0</v>
      </c>
      <c r="G44" s="331">
        <f>'5.0 hivatal'!G44</f>
        <v>0</v>
      </c>
      <c r="H44" s="331">
        <f>'5.0 hivatal'!H44</f>
        <v>0</v>
      </c>
      <c r="I44" s="332">
        <f t="shared" si="6"/>
        <v>0</v>
      </c>
      <c r="J44" s="524">
        <f>'6.0 hksk'!C44</f>
        <v>0</v>
      </c>
      <c r="K44" s="331">
        <f>'6.0 hksk'!D44</f>
        <v>0</v>
      </c>
      <c r="L44" s="331">
        <f>'6.0 hksk'!E44</f>
        <v>0</v>
      </c>
      <c r="M44" s="332">
        <f t="shared" si="0"/>
        <v>0</v>
      </c>
      <c r="N44" s="331">
        <f>'6.0 hksk'!G44</f>
        <v>0</v>
      </c>
      <c r="O44" s="331">
        <f>'6.0 hksk'!H44</f>
        <v>0</v>
      </c>
      <c r="P44" s="332">
        <f t="shared" si="1"/>
        <v>0</v>
      </c>
      <c r="Q44" s="331">
        <f>'7.0 önkormányzat össz'!C44</f>
        <v>0</v>
      </c>
      <c r="R44" s="331">
        <f>'7.0 önkormányzat össz'!D44</f>
        <v>0</v>
      </c>
      <c r="S44" s="331">
        <f>'7.0 önkormányzat össz'!E44</f>
        <v>0</v>
      </c>
      <c r="T44" s="332">
        <f t="shared" si="2"/>
        <v>0</v>
      </c>
      <c r="U44" s="331">
        <f>'7.0 önkormányzat össz'!G44</f>
        <v>0</v>
      </c>
      <c r="V44" s="331">
        <f>'7.0 önkormányzat össz'!H44</f>
        <v>0</v>
      </c>
      <c r="W44" s="332">
        <f t="shared" si="3"/>
        <v>0</v>
      </c>
      <c r="X44" s="331">
        <f t="shared" si="7"/>
        <v>0</v>
      </c>
      <c r="Y44" s="331">
        <f t="shared" si="8"/>
        <v>0</v>
      </c>
      <c r="Z44" s="331">
        <f t="shared" si="9"/>
        <v>0</v>
      </c>
      <c r="AA44" s="332">
        <f t="shared" si="10"/>
        <v>0</v>
      </c>
      <c r="AB44" s="331">
        <f t="shared" si="11"/>
        <v>0</v>
      </c>
      <c r="AC44" s="331">
        <f t="shared" si="12"/>
        <v>0</v>
      </c>
      <c r="AD44" s="332">
        <f t="shared" si="13"/>
        <v>0</v>
      </c>
    </row>
    <row r="45" spans="1:30" x14ac:dyDescent="0.25">
      <c r="A45" s="26" t="s">
        <v>94</v>
      </c>
      <c r="B45" s="48" t="s">
        <v>26</v>
      </c>
      <c r="C45" s="423">
        <f>'5.0 hivatal'!C45</f>
        <v>594738</v>
      </c>
      <c r="D45" s="327">
        <f>'5.0 hivatal'!D45</f>
        <v>420000</v>
      </c>
      <c r="E45" s="327">
        <f>'5.0 hivatal'!E45</f>
        <v>0</v>
      </c>
      <c r="F45" s="328">
        <f t="shared" si="14"/>
        <v>420000</v>
      </c>
      <c r="G45" s="327">
        <f>'5.0 hivatal'!G45</f>
        <v>420000</v>
      </c>
      <c r="H45" s="327">
        <f>'5.0 hivatal'!H45</f>
        <v>0</v>
      </c>
      <c r="I45" s="328">
        <f t="shared" si="6"/>
        <v>420000</v>
      </c>
      <c r="J45" s="428">
        <f>'6.0 hksk'!C45</f>
        <v>17925049</v>
      </c>
      <c r="K45" s="327">
        <f>'6.0 hksk'!D45</f>
        <v>18935490</v>
      </c>
      <c r="L45" s="327">
        <f>'6.0 hksk'!E45</f>
        <v>0</v>
      </c>
      <c r="M45" s="328">
        <f t="shared" si="0"/>
        <v>18935490</v>
      </c>
      <c r="N45" s="327">
        <f>'6.0 hksk'!G45</f>
        <v>21473055</v>
      </c>
      <c r="O45" s="327">
        <f>'6.0 hksk'!H45</f>
        <v>0</v>
      </c>
      <c r="P45" s="328">
        <f t="shared" si="1"/>
        <v>21473055</v>
      </c>
      <c r="Q45" s="327">
        <f>'7.0 önkormányzat össz'!C45</f>
        <v>150657405</v>
      </c>
      <c r="R45" s="327">
        <f>'7.0 önkormányzat össz'!D45</f>
        <v>142600000</v>
      </c>
      <c r="S45" s="327">
        <f>'7.0 önkormányzat össz'!E45</f>
        <v>0</v>
      </c>
      <c r="T45" s="328">
        <f t="shared" si="2"/>
        <v>142600000</v>
      </c>
      <c r="U45" s="327">
        <f>'7.0 önkormányzat össz'!G45</f>
        <v>145094650</v>
      </c>
      <c r="V45" s="327">
        <f>'7.0 önkormányzat össz'!H45</f>
        <v>0</v>
      </c>
      <c r="W45" s="328">
        <f t="shared" si="3"/>
        <v>145094650</v>
      </c>
      <c r="X45" s="327">
        <f t="shared" si="7"/>
        <v>169177192</v>
      </c>
      <c r="Y45" s="327">
        <f t="shared" si="8"/>
        <v>161955490</v>
      </c>
      <c r="Z45" s="327">
        <f t="shared" si="9"/>
        <v>0</v>
      </c>
      <c r="AA45" s="486">
        <f t="shared" si="10"/>
        <v>161955490</v>
      </c>
      <c r="AB45" s="327">
        <f t="shared" si="11"/>
        <v>166987705</v>
      </c>
      <c r="AC45" s="327">
        <f t="shared" si="12"/>
        <v>0</v>
      </c>
      <c r="AD45" s="486">
        <f t="shared" si="13"/>
        <v>166987705</v>
      </c>
    </row>
    <row r="46" spans="1:30" x14ac:dyDescent="0.25">
      <c r="A46" s="27" t="s">
        <v>95</v>
      </c>
      <c r="B46" s="64" t="s">
        <v>96</v>
      </c>
      <c r="C46" s="426">
        <f>'5.0 hivatal'!C46</f>
        <v>0</v>
      </c>
      <c r="D46" s="329">
        <f>'5.0 hivatal'!D46</f>
        <v>0</v>
      </c>
      <c r="E46" s="329">
        <f>'5.0 hivatal'!E46</f>
        <v>0</v>
      </c>
      <c r="F46" s="330">
        <f t="shared" si="14"/>
        <v>0</v>
      </c>
      <c r="G46" s="329">
        <f>'5.0 hivatal'!G46</f>
        <v>0</v>
      </c>
      <c r="H46" s="329">
        <f>'5.0 hivatal'!H46</f>
        <v>0</v>
      </c>
      <c r="I46" s="330">
        <f t="shared" si="6"/>
        <v>0</v>
      </c>
      <c r="J46" s="428">
        <f>'6.0 hksk'!C46</f>
        <v>330613</v>
      </c>
      <c r="K46" s="327">
        <f>'6.0 hksk'!D46</f>
        <v>341515</v>
      </c>
      <c r="L46" s="327">
        <f>'6.0 hksk'!E46</f>
        <v>0</v>
      </c>
      <c r="M46" s="330">
        <f t="shared" si="0"/>
        <v>341515</v>
      </c>
      <c r="N46" s="327">
        <f>'6.0 hksk'!G46</f>
        <v>341515</v>
      </c>
      <c r="O46" s="327">
        <f>'6.0 hksk'!H46</f>
        <v>0</v>
      </c>
      <c r="P46" s="330">
        <f t="shared" si="1"/>
        <v>341515</v>
      </c>
      <c r="Q46" s="327">
        <f>'7.0 önkormányzat össz'!C46</f>
        <v>0</v>
      </c>
      <c r="R46" s="327">
        <f>'7.0 önkormányzat össz'!D46</f>
        <v>0</v>
      </c>
      <c r="S46" s="327">
        <f>'7.0 önkormányzat össz'!E46</f>
        <v>0</v>
      </c>
      <c r="T46" s="330">
        <f t="shared" si="2"/>
        <v>0</v>
      </c>
      <c r="U46" s="327">
        <f>'7.0 önkormányzat össz'!G46</f>
        <v>0</v>
      </c>
      <c r="V46" s="327">
        <f>'7.0 önkormányzat össz'!H46</f>
        <v>0</v>
      </c>
      <c r="W46" s="330">
        <f t="shared" si="3"/>
        <v>0</v>
      </c>
      <c r="X46" s="327">
        <f t="shared" si="7"/>
        <v>330613</v>
      </c>
      <c r="Y46" s="327">
        <f t="shared" si="8"/>
        <v>341515</v>
      </c>
      <c r="Z46" s="327">
        <f t="shared" si="9"/>
        <v>0</v>
      </c>
      <c r="AA46" s="328">
        <f t="shared" si="10"/>
        <v>341515</v>
      </c>
      <c r="AB46" s="327">
        <f t="shared" si="11"/>
        <v>341515</v>
      </c>
      <c r="AC46" s="327">
        <f t="shared" si="12"/>
        <v>0</v>
      </c>
      <c r="AD46" s="328">
        <f t="shared" si="13"/>
        <v>341515</v>
      </c>
    </row>
    <row r="47" spans="1:30" x14ac:dyDescent="0.25">
      <c r="A47" s="27" t="s">
        <v>97</v>
      </c>
      <c r="B47" s="64" t="s">
        <v>98</v>
      </c>
      <c r="C47" s="426">
        <f>'5.0 hivatal'!C47</f>
        <v>396560</v>
      </c>
      <c r="D47" s="329">
        <f>'5.0 hivatal'!D47</f>
        <v>300000</v>
      </c>
      <c r="E47" s="329">
        <f>'5.0 hivatal'!E47</f>
        <v>0</v>
      </c>
      <c r="F47" s="330">
        <f t="shared" si="14"/>
        <v>300000</v>
      </c>
      <c r="G47" s="329">
        <f>'5.0 hivatal'!G47</f>
        <v>300000</v>
      </c>
      <c r="H47" s="329">
        <f>'5.0 hivatal'!H47</f>
        <v>0</v>
      </c>
      <c r="I47" s="330">
        <f t="shared" si="6"/>
        <v>300000</v>
      </c>
      <c r="J47" s="428">
        <f>'6.0 hksk'!C47</f>
        <v>14121393</v>
      </c>
      <c r="K47" s="327">
        <f>'6.0 hksk'!D47</f>
        <v>15647716</v>
      </c>
      <c r="L47" s="327">
        <f>'6.0 hksk'!E47</f>
        <v>0</v>
      </c>
      <c r="M47" s="330">
        <f t="shared" si="0"/>
        <v>15647716</v>
      </c>
      <c r="N47" s="327">
        <f>'6.0 hksk'!G47</f>
        <v>17155503</v>
      </c>
      <c r="O47" s="327">
        <f>'6.0 hksk'!H47</f>
        <v>0</v>
      </c>
      <c r="P47" s="330">
        <f t="shared" si="1"/>
        <v>17155503</v>
      </c>
      <c r="Q47" s="327">
        <f>'7.0 önkormányzat össz'!C47</f>
        <v>106062473</v>
      </c>
      <c r="R47" s="327">
        <f>'7.0 önkormányzat össz'!D47</f>
        <v>101361755</v>
      </c>
      <c r="S47" s="327">
        <f>'7.0 önkormányzat össz'!E47</f>
        <v>0</v>
      </c>
      <c r="T47" s="330">
        <f t="shared" si="2"/>
        <v>101361755</v>
      </c>
      <c r="U47" s="327">
        <f>'7.0 önkormányzat össz'!G47</f>
        <v>101361755</v>
      </c>
      <c r="V47" s="327">
        <f>'7.0 önkormányzat össz'!H47</f>
        <v>0</v>
      </c>
      <c r="W47" s="330">
        <f t="shared" si="3"/>
        <v>101361755</v>
      </c>
      <c r="X47" s="327">
        <f t="shared" si="7"/>
        <v>120580426</v>
      </c>
      <c r="Y47" s="327">
        <f t="shared" si="8"/>
        <v>117309471</v>
      </c>
      <c r="Z47" s="327">
        <f t="shared" si="9"/>
        <v>0</v>
      </c>
      <c r="AA47" s="328">
        <f t="shared" si="10"/>
        <v>117309471</v>
      </c>
      <c r="AB47" s="327">
        <f t="shared" si="11"/>
        <v>118817258</v>
      </c>
      <c r="AC47" s="327">
        <f t="shared" si="12"/>
        <v>0</v>
      </c>
      <c r="AD47" s="328">
        <f t="shared" si="13"/>
        <v>118817258</v>
      </c>
    </row>
    <row r="48" spans="1:30" x14ac:dyDescent="0.25">
      <c r="A48" s="27" t="s">
        <v>99</v>
      </c>
      <c r="B48" s="64" t="s">
        <v>100</v>
      </c>
      <c r="C48" s="426">
        <f>'5.0 hivatal'!C48</f>
        <v>106598</v>
      </c>
      <c r="D48" s="329">
        <f>'5.0 hivatal'!D48</f>
        <v>120000</v>
      </c>
      <c r="E48" s="329">
        <f>'5.0 hivatal'!E48</f>
        <v>0</v>
      </c>
      <c r="F48" s="330">
        <f t="shared" si="14"/>
        <v>120000</v>
      </c>
      <c r="G48" s="329">
        <f>'5.0 hivatal'!G48</f>
        <v>120000</v>
      </c>
      <c r="H48" s="329">
        <f>'5.0 hivatal'!H48</f>
        <v>0</v>
      </c>
      <c r="I48" s="330">
        <f t="shared" si="6"/>
        <v>120000</v>
      </c>
      <c r="J48" s="428">
        <f>'6.0 hksk'!C48</f>
        <v>591209</v>
      </c>
      <c r="K48" s="327">
        <f>'6.0 hksk'!D48</f>
        <v>0</v>
      </c>
      <c r="L48" s="327">
        <f>'6.0 hksk'!E48</f>
        <v>0</v>
      </c>
      <c r="M48" s="330">
        <f t="shared" si="0"/>
        <v>0</v>
      </c>
      <c r="N48" s="327">
        <f>'6.0 hksk'!G48</f>
        <v>0</v>
      </c>
      <c r="O48" s="327">
        <f>'6.0 hksk'!H48</f>
        <v>0</v>
      </c>
      <c r="P48" s="330">
        <f t="shared" si="1"/>
        <v>0</v>
      </c>
      <c r="Q48" s="327">
        <f>'7.0 önkormányzat össz'!C48</f>
        <v>6164697</v>
      </c>
      <c r="R48" s="327">
        <f>'7.0 önkormányzat össz'!D48</f>
        <v>6154000</v>
      </c>
      <c r="S48" s="327">
        <f>'7.0 önkormányzat össz'!E48</f>
        <v>0</v>
      </c>
      <c r="T48" s="330">
        <f t="shared" si="2"/>
        <v>6154000</v>
      </c>
      <c r="U48" s="327">
        <f>'7.0 önkormányzat össz'!G48</f>
        <v>6154000</v>
      </c>
      <c r="V48" s="327">
        <f>'7.0 önkormányzat össz'!H48</f>
        <v>0</v>
      </c>
      <c r="W48" s="330">
        <f t="shared" si="3"/>
        <v>6154000</v>
      </c>
      <c r="X48" s="327">
        <f t="shared" si="7"/>
        <v>6862504</v>
      </c>
      <c r="Y48" s="327">
        <f t="shared" si="8"/>
        <v>6274000</v>
      </c>
      <c r="Z48" s="327">
        <f t="shared" si="9"/>
        <v>0</v>
      </c>
      <c r="AA48" s="328">
        <f t="shared" si="10"/>
        <v>6274000</v>
      </c>
      <c r="AB48" s="327">
        <f t="shared" si="11"/>
        <v>6274000</v>
      </c>
      <c r="AC48" s="327">
        <f t="shared" si="12"/>
        <v>0</v>
      </c>
      <c r="AD48" s="328">
        <f t="shared" si="13"/>
        <v>6274000</v>
      </c>
    </row>
    <row r="49" spans="1:30" x14ac:dyDescent="0.25">
      <c r="A49" s="27" t="s">
        <v>101</v>
      </c>
      <c r="B49" s="64" t="s">
        <v>102</v>
      </c>
      <c r="C49" s="426">
        <f>'5.0 hivatal'!C49</f>
        <v>0</v>
      </c>
      <c r="D49" s="329">
        <f>'5.0 hivatal'!D49</f>
        <v>0</v>
      </c>
      <c r="E49" s="329">
        <f>'5.0 hivatal'!E49</f>
        <v>0</v>
      </c>
      <c r="F49" s="330">
        <f t="shared" si="14"/>
        <v>0</v>
      </c>
      <c r="G49" s="329">
        <f>'5.0 hivatal'!G49</f>
        <v>0</v>
      </c>
      <c r="H49" s="329">
        <f>'5.0 hivatal'!H49</f>
        <v>0</v>
      </c>
      <c r="I49" s="330">
        <f t="shared" si="6"/>
        <v>0</v>
      </c>
      <c r="J49" s="428">
        <f>'6.0 hksk'!C49</f>
        <v>0</v>
      </c>
      <c r="K49" s="327">
        <f>'6.0 hksk'!D49</f>
        <v>0</v>
      </c>
      <c r="L49" s="327">
        <f>'6.0 hksk'!E49</f>
        <v>0</v>
      </c>
      <c r="M49" s="330">
        <f t="shared" si="0"/>
        <v>0</v>
      </c>
      <c r="N49" s="327">
        <f>'6.0 hksk'!G49</f>
        <v>0</v>
      </c>
      <c r="O49" s="327">
        <f>'6.0 hksk'!H49</f>
        <v>0</v>
      </c>
      <c r="P49" s="330">
        <f t="shared" si="1"/>
        <v>0</v>
      </c>
      <c r="Q49" s="327">
        <f>'7.0 önkormányzat össz'!C49</f>
        <v>9712577</v>
      </c>
      <c r="R49" s="327">
        <f>'7.0 önkormányzat össz'!D49</f>
        <v>9291338</v>
      </c>
      <c r="S49" s="327">
        <f>'7.0 önkormányzat össz'!E49</f>
        <v>0</v>
      </c>
      <c r="T49" s="330">
        <f t="shared" si="2"/>
        <v>9291338</v>
      </c>
      <c r="U49" s="327">
        <f>'7.0 önkormányzat össz'!G49</f>
        <v>9291338</v>
      </c>
      <c r="V49" s="327">
        <f>'7.0 önkormányzat össz'!H49</f>
        <v>0</v>
      </c>
      <c r="W49" s="330">
        <f t="shared" si="3"/>
        <v>9291338</v>
      </c>
      <c r="X49" s="327">
        <f t="shared" si="7"/>
        <v>9712577</v>
      </c>
      <c r="Y49" s="327">
        <f t="shared" si="8"/>
        <v>9291338</v>
      </c>
      <c r="Z49" s="327">
        <f t="shared" si="9"/>
        <v>0</v>
      </c>
      <c r="AA49" s="328">
        <f t="shared" si="10"/>
        <v>9291338</v>
      </c>
      <c r="AB49" s="327">
        <f t="shared" si="11"/>
        <v>9291338</v>
      </c>
      <c r="AC49" s="327">
        <f t="shared" si="12"/>
        <v>0</v>
      </c>
      <c r="AD49" s="328">
        <f t="shared" si="13"/>
        <v>9291338</v>
      </c>
    </row>
    <row r="50" spans="1:30" x14ac:dyDescent="0.25">
      <c r="A50" s="27"/>
      <c r="B50" s="64" t="s">
        <v>103</v>
      </c>
      <c r="C50" s="426">
        <f>'5.0 hivatal'!C50</f>
        <v>0</v>
      </c>
      <c r="D50" s="329">
        <f>'5.0 hivatal'!D50</f>
        <v>0</v>
      </c>
      <c r="E50" s="329">
        <f>'5.0 hivatal'!E50</f>
        <v>0</v>
      </c>
      <c r="F50" s="330">
        <f t="shared" si="14"/>
        <v>0</v>
      </c>
      <c r="G50" s="329">
        <f>'5.0 hivatal'!G50</f>
        <v>0</v>
      </c>
      <c r="H50" s="329">
        <f>'5.0 hivatal'!H50</f>
        <v>0</v>
      </c>
      <c r="I50" s="330">
        <f t="shared" si="6"/>
        <v>0</v>
      </c>
      <c r="J50" s="428">
        <f>'6.0 hksk'!C50</f>
        <v>0</v>
      </c>
      <c r="K50" s="327">
        <f>'6.0 hksk'!D50</f>
        <v>0</v>
      </c>
      <c r="L50" s="327">
        <f>'6.0 hksk'!E50</f>
        <v>0</v>
      </c>
      <c r="M50" s="330">
        <f t="shared" si="0"/>
        <v>0</v>
      </c>
      <c r="N50" s="327">
        <f>'6.0 hksk'!G50</f>
        <v>0</v>
      </c>
      <c r="O50" s="327">
        <f>'6.0 hksk'!H50</f>
        <v>0</v>
      </c>
      <c r="P50" s="330">
        <f t="shared" si="1"/>
        <v>0</v>
      </c>
      <c r="Q50" s="327">
        <f>'7.0 önkormányzat össz'!C50</f>
        <v>0</v>
      </c>
      <c r="R50" s="327">
        <f>'7.0 önkormányzat össz'!D50</f>
        <v>0</v>
      </c>
      <c r="S50" s="327">
        <f>'7.0 önkormányzat össz'!E50</f>
        <v>0</v>
      </c>
      <c r="T50" s="330">
        <f t="shared" si="2"/>
        <v>0</v>
      </c>
      <c r="U50" s="327">
        <f>'7.0 önkormányzat össz'!G50</f>
        <v>0</v>
      </c>
      <c r="V50" s="327">
        <f>'7.0 önkormányzat össz'!H50</f>
        <v>0</v>
      </c>
      <c r="W50" s="330">
        <f t="shared" si="3"/>
        <v>0</v>
      </c>
      <c r="X50" s="327">
        <f t="shared" si="7"/>
        <v>0</v>
      </c>
      <c r="Y50" s="327">
        <f t="shared" si="8"/>
        <v>0</v>
      </c>
      <c r="Z50" s="327">
        <f t="shared" si="9"/>
        <v>0</v>
      </c>
      <c r="AA50" s="328">
        <f t="shared" si="10"/>
        <v>0</v>
      </c>
      <c r="AB50" s="327">
        <f t="shared" si="11"/>
        <v>0</v>
      </c>
      <c r="AC50" s="327">
        <f t="shared" si="12"/>
        <v>0</v>
      </c>
      <c r="AD50" s="328">
        <f t="shared" si="13"/>
        <v>0</v>
      </c>
    </row>
    <row r="51" spans="1:30" x14ac:dyDescent="0.25">
      <c r="A51" s="27"/>
      <c r="B51" s="64" t="s">
        <v>104</v>
      </c>
      <c r="C51" s="426">
        <f>'5.0 hivatal'!C51</f>
        <v>0</v>
      </c>
      <c r="D51" s="329">
        <f>'5.0 hivatal'!D51</f>
        <v>0</v>
      </c>
      <c r="E51" s="329">
        <f>'5.0 hivatal'!E51</f>
        <v>0</v>
      </c>
      <c r="F51" s="330">
        <f t="shared" si="14"/>
        <v>0</v>
      </c>
      <c r="G51" s="329">
        <f>'5.0 hivatal'!G51</f>
        <v>0</v>
      </c>
      <c r="H51" s="329">
        <f>'5.0 hivatal'!H51</f>
        <v>0</v>
      </c>
      <c r="I51" s="330">
        <f t="shared" si="6"/>
        <v>0</v>
      </c>
      <c r="J51" s="428">
        <f>'6.0 hksk'!C51</f>
        <v>0</v>
      </c>
      <c r="K51" s="327">
        <f>'6.0 hksk'!D51</f>
        <v>0</v>
      </c>
      <c r="L51" s="327">
        <f>'6.0 hksk'!E51</f>
        <v>0</v>
      </c>
      <c r="M51" s="330">
        <f t="shared" si="0"/>
        <v>0</v>
      </c>
      <c r="N51" s="327">
        <f>'6.0 hksk'!G51</f>
        <v>0</v>
      </c>
      <c r="O51" s="327">
        <f>'6.0 hksk'!H51</f>
        <v>0</v>
      </c>
      <c r="P51" s="330">
        <f t="shared" si="1"/>
        <v>0</v>
      </c>
      <c r="Q51" s="327">
        <f>'7.0 önkormányzat össz'!C51</f>
        <v>9712577</v>
      </c>
      <c r="R51" s="327">
        <f>'7.0 önkormányzat össz'!D51</f>
        <v>9291338</v>
      </c>
      <c r="S51" s="327">
        <f>'7.0 önkormányzat össz'!E51</f>
        <v>0</v>
      </c>
      <c r="T51" s="330">
        <f t="shared" si="2"/>
        <v>9291338</v>
      </c>
      <c r="U51" s="327">
        <f>'7.0 önkormányzat össz'!G51</f>
        <v>9291338</v>
      </c>
      <c r="V51" s="327">
        <f>'7.0 önkormányzat össz'!H51</f>
        <v>0</v>
      </c>
      <c r="W51" s="330">
        <f t="shared" si="3"/>
        <v>9291338</v>
      </c>
      <c r="X51" s="327">
        <f t="shared" si="7"/>
        <v>9712577</v>
      </c>
      <c r="Y51" s="327">
        <f t="shared" si="8"/>
        <v>9291338</v>
      </c>
      <c r="Z51" s="327">
        <f t="shared" si="9"/>
        <v>0</v>
      </c>
      <c r="AA51" s="328">
        <f t="shared" si="10"/>
        <v>9291338</v>
      </c>
      <c r="AB51" s="327">
        <f t="shared" si="11"/>
        <v>9291338</v>
      </c>
      <c r="AC51" s="327">
        <f t="shared" si="12"/>
        <v>0</v>
      </c>
      <c r="AD51" s="328">
        <f t="shared" si="13"/>
        <v>9291338</v>
      </c>
    </row>
    <row r="52" spans="1:30" x14ac:dyDescent="0.25">
      <c r="A52" s="27"/>
      <c r="B52" s="64" t="s">
        <v>105</v>
      </c>
      <c r="C52" s="426">
        <f>'5.0 hivatal'!C52</f>
        <v>0</v>
      </c>
      <c r="D52" s="329">
        <f>'5.0 hivatal'!D52</f>
        <v>0</v>
      </c>
      <c r="E52" s="329">
        <f>'5.0 hivatal'!E52</f>
        <v>0</v>
      </c>
      <c r="F52" s="330">
        <f t="shared" si="14"/>
        <v>0</v>
      </c>
      <c r="G52" s="329">
        <f>'5.0 hivatal'!G52</f>
        <v>0</v>
      </c>
      <c r="H52" s="329">
        <f>'5.0 hivatal'!H52</f>
        <v>0</v>
      </c>
      <c r="I52" s="330">
        <f t="shared" si="6"/>
        <v>0</v>
      </c>
      <c r="J52" s="428">
        <f>'6.0 hksk'!C52</f>
        <v>0</v>
      </c>
      <c r="K52" s="327">
        <f>'6.0 hksk'!D52</f>
        <v>0</v>
      </c>
      <c r="L52" s="327">
        <f>'6.0 hksk'!E52</f>
        <v>0</v>
      </c>
      <c r="M52" s="330">
        <f t="shared" si="0"/>
        <v>0</v>
      </c>
      <c r="N52" s="327">
        <f>'6.0 hksk'!G52</f>
        <v>0</v>
      </c>
      <c r="O52" s="327">
        <f>'6.0 hksk'!H52</f>
        <v>0</v>
      </c>
      <c r="P52" s="330">
        <f t="shared" si="1"/>
        <v>0</v>
      </c>
      <c r="Q52" s="327">
        <f>'7.0 önkormányzat össz'!C52</f>
        <v>0</v>
      </c>
      <c r="R52" s="327">
        <f>'7.0 önkormányzat össz'!D52</f>
        <v>0</v>
      </c>
      <c r="S52" s="327">
        <f>'7.0 önkormányzat össz'!E52</f>
        <v>0</v>
      </c>
      <c r="T52" s="330">
        <f t="shared" si="2"/>
        <v>0</v>
      </c>
      <c r="U52" s="327">
        <f>'7.0 önkormányzat össz'!G52</f>
        <v>0</v>
      </c>
      <c r="V52" s="327">
        <f>'7.0 önkormányzat össz'!H52</f>
        <v>0</v>
      </c>
      <c r="W52" s="330">
        <f t="shared" si="3"/>
        <v>0</v>
      </c>
      <c r="X52" s="327">
        <f t="shared" si="7"/>
        <v>0</v>
      </c>
      <c r="Y52" s="327">
        <f t="shared" si="8"/>
        <v>0</v>
      </c>
      <c r="Z52" s="327">
        <f t="shared" si="9"/>
        <v>0</v>
      </c>
      <c r="AA52" s="328">
        <f t="shared" si="10"/>
        <v>0</v>
      </c>
      <c r="AB52" s="327">
        <f t="shared" si="11"/>
        <v>0</v>
      </c>
      <c r="AC52" s="327">
        <f t="shared" si="12"/>
        <v>0</v>
      </c>
      <c r="AD52" s="328">
        <f t="shared" si="13"/>
        <v>0</v>
      </c>
    </row>
    <row r="53" spans="1:30" x14ac:dyDescent="0.25">
      <c r="A53" s="27"/>
      <c r="B53" s="64" t="s">
        <v>106</v>
      </c>
      <c r="C53" s="426">
        <f>'5.0 hivatal'!C53</f>
        <v>0</v>
      </c>
      <c r="D53" s="329">
        <f>'5.0 hivatal'!D53</f>
        <v>0</v>
      </c>
      <c r="E53" s="329">
        <f>'5.0 hivatal'!E53</f>
        <v>0</v>
      </c>
      <c r="F53" s="330">
        <f t="shared" si="14"/>
        <v>0</v>
      </c>
      <c r="G53" s="329">
        <f>'5.0 hivatal'!G53</f>
        <v>0</v>
      </c>
      <c r="H53" s="329">
        <f>'5.0 hivatal'!H53</f>
        <v>0</v>
      </c>
      <c r="I53" s="330">
        <f t="shared" si="6"/>
        <v>0</v>
      </c>
      <c r="J53" s="428">
        <f>'6.0 hksk'!C53</f>
        <v>0</v>
      </c>
      <c r="K53" s="327">
        <f>'6.0 hksk'!D53</f>
        <v>0</v>
      </c>
      <c r="L53" s="327">
        <f>'6.0 hksk'!E53</f>
        <v>0</v>
      </c>
      <c r="M53" s="330">
        <f t="shared" si="0"/>
        <v>0</v>
      </c>
      <c r="N53" s="327">
        <f>'6.0 hksk'!G53</f>
        <v>0</v>
      </c>
      <c r="O53" s="327">
        <f>'6.0 hksk'!H53</f>
        <v>0</v>
      </c>
      <c r="P53" s="330">
        <f t="shared" si="1"/>
        <v>0</v>
      </c>
      <c r="Q53" s="327">
        <f>'7.0 önkormányzat össz'!C53</f>
        <v>0</v>
      </c>
      <c r="R53" s="327">
        <f>'7.0 önkormányzat össz'!D53</f>
        <v>0</v>
      </c>
      <c r="S53" s="327">
        <f>'7.0 önkormányzat össz'!E53</f>
        <v>0</v>
      </c>
      <c r="T53" s="330">
        <f t="shared" si="2"/>
        <v>0</v>
      </c>
      <c r="U53" s="327">
        <f>'7.0 önkormányzat össz'!G53</f>
        <v>0</v>
      </c>
      <c r="V53" s="327">
        <f>'7.0 önkormányzat össz'!H53</f>
        <v>0</v>
      </c>
      <c r="W53" s="330">
        <f t="shared" si="3"/>
        <v>0</v>
      </c>
      <c r="X53" s="327">
        <f t="shared" si="7"/>
        <v>0</v>
      </c>
      <c r="Y53" s="327">
        <f t="shared" si="8"/>
        <v>0</v>
      </c>
      <c r="Z53" s="327">
        <f t="shared" si="9"/>
        <v>0</v>
      </c>
      <c r="AA53" s="328">
        <f t="shared" si="10"/>
        <v>0</v>
      </c>
      <c r="AB53" s="327">
        <f t="shared" si="11"/>
        <v>0</v>
      </c>
      <c r="AC53" s="327">
        <f t="shared" si="12"/>
        <v>0</v>
      </c>
      <c r="AD53" s="328">
        <f t="shared" si="13"/>
        <v>0</v>
      </c>
    </row>
    <row r="54" spans="1:30" x14ac:dyDescent="0.25">
      <c r="A54" s="27" t="s">
        <v>107</v>
      </c>
      <c r="B54" s="64" t="s">
        <v>108</v>
      </c>
      <c r="C54" s="426">
        <f>'5.0 hivatal'!C54</f>
        <v>0</v>
      </c>
      <c r="D54" s="329">
        <f>'5.0 hivatal'!D54</f>
        <v>0</v>
      </c>
      <c r="E54" s="329">
        <f>'5.0 hivatal'!E54</f>
        <v>0</v>
      </c>
      <c r="F54" s="330">
        <f t="shared" si="14"/>
        <v>0</v>
      </c>
      <c r="G54" s="329">
        <f>'5.0 hivatal'!G54</f>
        <v>0</v>
      </c>
      <c r="H54" s="329">
        <f>'5.0 hivatal'!H54</f>
        <v>0</v>
      </c>
      <c r="I54" s="330">
        <f t="shared" si="6"/>
        <v>0</v>
      </c>
      <c r="J54" s="428">
        <f>'6.0 hksk'!C54</f>
        <v>0</v>
      </c>
      <c r="K54" s="327">
        <f>'6.0 hksk'!D54</f>
        <v>0</v>
      </c>
      <c r="L54" s="327">
        <f>'6.0 hksk'!E54</f>
        <v>0</v>
      </c>
      <c r="M54" s="330">
        <f t="shared" si="0"/>
        <v>0</v>
      </c>
      <c r="N54" s="327">
        <f>'6.0 hksk'!G54</f>
        <v>0</v>
      </c>
      <c r="O54" s="327">
        <f>'6.0 hksk'!H54</f>
        <v>0</v>
      </c>
      <c r="P54" s="330">
        <f t="shared" si="1"/>
        <v>0</v>
      </c>
      <c r="Q54" s="327">
        <f>'7.0 önkormányzat össz'!C54</f>
        <v>4463824</v>
      </c>
      <c r="R54" s="327">
        <f>'7.0 önkormányzat össz'!D54</f>
        <v>4330709</v>
      </c>
      <c r="S54" s="327">
        <f>'7.0 önkormányzat össz'!E54</f>
        <v>0</v>
      </c>
      <c r="T54" s="330">
        <f t="shared" si="2"/>
        <v>4330709</v>
      </c>
      <c r="U54" s="327">
        <f>'7.0 önkormányzat össz'!G54</f>
        <v>6295000</v>
      </c>
      <c r="V54" s="327">
        <f>'7.0 önkormányzat össz'!H54</f>
        <v>0</v>
      </c>
      <c r="W54" s="330">
        <f t="shared" si="3"/>
        <v>6295000</v>
      </c>
      <c r="X54" s="327">
        <f t="shared" si="7"/>
        <v>4463824</v>
      </c>
      <c r="Y54" s="327">
        <f t="shared" si="8"/>
        <v>4330709</v>
      </c>
      <c r="Z54" s="327">
        <f t="shared" si="9"/>
        <v>0</v>
      </c>
      <c r="AA54" s="328">
        <f t="shared" si="10"/>
        <v>4330709</v>
      </c>
      <c r="AB54" s="327">
        <f t="shared" si="11"/>
        <v>6295000</v>
      </c>
      <c r="AC54" s="327">
        <f t="shared" si="12"/>
        <v>0</v>
      </c>
      <c r="AD54" s="328">
        <f t="shared" si="13"/>
        <v>6295000</v>
      </c>
    </row>
    <row r="55" spans="1:30" x14ac:dyDescent="0.25">
      <c r="A55" s="27" t="s">
        <v>109</v>
      </c>
      <c r="B55" s="64" t="s">
        <v>110</v>
      </c>
      <c r="C55" s="426">
        <f>'5.0 hivatal'!C55</f>
        <v>0</v>
      </c>
      <c r="D55" s="329">
        <f>'5.0 hivatal'!D55</f>
        <v>0</v>
      </c>
      <c r="E55" s="329">
        <f>'5.0 hivatal'!E55</f>
        <v>0</v>
      </c>
      <c r="F55" s="330">
        <f t="shared" si="14"/>
        <v>0</v>
      </c>
      <c r="G55" s="329">
        <f>'5.0 hivatal'!G55</f>
        <v>0</v>
      </c>
      <c r="H55" s="329">
        <f>'5.0 hivatal'!H55</f>
        <v>0</v>
      </c>
      <c r="I55" s="330">
        <f t="shared" si="6"/>
        <v>0</v>
      </c>
      <c r="J55" s="428">
        <f>'6.0 hksk'!C55</f>
        <v>2875748</v>
      </c>
      <c r="K55" s="327">
        <f>'6.0 hksk'!D55</f>
        <v>2946259</v>
      </c>
      <c r="L55" s="327">
        <f>'6.0 hksk'!E55</f>
        <v>0</v>
      </c>
      <c r="M55" s="330">
        <f t="shared" si="0"/>
        <v>2946259</v>
      </c>
      <c r="N55" s="327">
        <f>'6.0 hksk'!G55</f>
        <v>3976037</v>
      </c>
      <c r="O55" s="327">
        <f>'6.0 hksk'!H55</f>
        <v>0</v>
      </c>
      <c r="P55" s="330">
        <f t="shared" si="1"/>
        <v>3976037</v>
      </c>
      <c r="Q55" s="327">
        <f>'7.0 önkormányzat össz'!C55</f>
        <v>23183553</v>
      </c>
      <c r="R55" s="327">
        <f>'7.0 önkormányzat össz'!D55</f>
        <v>20932198</v>
      </c>
      <c r="S55" s="327">
        <f>'7.0 önkormányzat össz'!E55</f>
        <v>0</v>
      </c>
      <c r="T55" s="330">
        <f t="shared" si="2"/>
        <v>20932198</v>
      </c>
      <c r="U55" s="327">
        <f>'7.0 önkormányzat össz'!G55</f>
        <v>21462557</v>
      </c>
      <c r="V55" s="327">
        <f>'7.0 önkormányzat össz'!H55</f>
        <v>0</v>
      </c>
      <c r="W55" s="330">
        <f t="shared" si="3"/>
        <v>21462557</v>
      </c>
      <c r="X55" s="327">
        <f t="shared" si="7"/>
        <v>26059301</v>
      </c>
      <c r="Y55" s="327">
        <f t="shared" si="8"/>
        <v>23878457</v>
      </c>
      <c r="Z55" s="327">
        <f t="shared" si="9"/>
        <v>0</v>
      </c>
      <c r="AA55" s="328">
        <f t="shared" si="10"/>
        <v>23878457</v>
      </c>
      <c r="AB55" s="327">
        <f t="shared" si="11"/>
        <v>25438594</v>
      </c>
      <c r="AC55" s="327">
        <f t="shared" si="12"/>
        <v>0</v>
      </c>
      <c r="AD55" s="328">
        <f t="shared" si="13"/>
        <v>25438594</v>
      </c>
    </row>
    <row r="56" spans="1:30" x14ac:dyDescent="0.25">
      <c r="A56" s="27" t="s">
        <v>111</v>
      </c>
      <c r="B56" s="64" t="s">
        <v>112</v>
      </c>
      <c r="C56" s="426">
        <f>'5.0 hivatal'!C56</f>
        <v>0</v>
      </c>
      <c r="D56" s="329">
        <f>'5.0 hivatal'!D56</f>
        <v>0</v>
      </c>
      <c r="E56" s="329">
        <f>'5.0 hivatal'!E56</f>
        <v>0</v>
      </c>
      <c r="F56" s="330">
        <f t="shared" si="14"/>
        <v>0</v>
      </c>
      <c r="G56" s="329">
        <f>'5.0 hivatal'!G56</f>
        <v>0</v>
      </c>
      <c r="H56" s="329">
        <f>'5.0 hivatal'!H56</f>
        <v>0</v>
      </c>
      <c r="I56" s="330">
        <f t="shared" si="6"/>
        <v>0</v>
      </c>
      <c r="J56" s="428">
        <f>'6.0 hksk'!C56</f>
        <v>0</v>
      </c>
      <c r="K56" s="327">
        <f>'6.0 hksk'!D56</f>
        <v>0</v>
      </c>
      <c r="L56" s="327">
        <f>'6.0 hksk'!E56</f>
        <v>0</v>
      </c>
      <c r="M56" s="330">
        <f t="shared" si="0"/>
        <v>0</v>
      </c>
      <c r="N56" s="327">
        <f>'6.0 hksk'!G56</f>
        <v>0</v>
      </c>
      <c r="O56" s="327">
        <f>'6.0 hksk'!H56</f>
        <v>0</v>
      </c>
      <c r="P56" s="330">
        <f t="shared" si="1"/>
        <v>0</v>
      </c>
      <c r="Q56" s="327">
        <f>'7.0 önkormányzat össz'!C56</f>
        <v>0</v>
      </c>
      <c r="R56" s="327">
        <f>'7.0 önkormányzat össz'!D56</f>
        <v>0</v>
      </c>
      <c r="S56" s="327">
        <f>'7.0 önkormányzat össz'!E56</f>
        <v>0</v>
      </c>
      <c r="T56" s="330">
        <f t="shared" si="2"/>
        <v>0</v>
      </c>
      <c r="U56" s="327">
        <f>'7.0 önkormányzat össz'!G56</f>
        <v>0</v>
      </c>
      <c r="V56" s="327">
        <f>'7.0 önkormányzat össz'!H56</f>
        <v>0</v>
      </c>
      <c r="W56" s="330">
        <f t="shared" si="3"/>
        <v>0</v>
      </c>
      <c r="X56" s="327">
        <f t="shared" si="7"/>
        <v>0</v>
      </c>
      <c r="Y56" s="327">
        <f t="shared" si="8"/>
        <v>0</v>
      </c>
      <c r="Z56" s="327">
        <f t="shared" si="9"/>
        <v>0</v>
      </c>
      <c r="AA56" s="328">
        <f t="shared" si="10"/>
        <v>0</v>
      </c>
      <c r="AB56" s="327">
        <f t="shared" si="11"/>
        <v>0</v>
      </c>
      <c r="AC56" s="327">
        <f t="shared" si="12"/>
        <v>0</v>
      </c>
      <c r="AD56" s="328">
        <f t="shared" si="13"/>
        <v>0</v>
      </c>
    </row>
    <row r="57" spans="1:30" x14ac:dyDescent="0.25">
      <c r="A57" s="27" t="s">
        <v>113</v>
      </c>
      <c r="B57" s="64" t="s">
        <v>114</v>
      </c>
      <c r="C57" s="426">
        <f>'5.0 hivatal'!C57</f>
        <v>50</v>
      </c>
      <c r="D57" s="329">
        <f>'5.0 hivatal'!D57</f>
        <v>0</v>
      </c>
      <c r="E57" s="329">
        <f>'5.0 hivatal'!E57</f>
        <v>0</v>
      </c>
      <c r="F57" s="330">
        <f t="shared" si="14"/>
        <v>0</v>
      </c>
      <c r="G57" s="329">
        <f>'5.0 hivatal'!G57</f>
        <v>0</v>
      </c>
      <c r="H57" s="329">
        <f>'5.0 hivatal'!H57</f>
        <v>0</v>
      </c>
      <c r="I57" s="330">
        <f t="shared" si="6"/>
        <v>0</v>
      </c>
      <c r="J57" s="428">
        <f>'6.0 hksk'!C57</f>
        <v>51</v>
      </c>
      <c r="K57" s="327">
        <f>'6.0 hksk'!D57</f>
        <v>0</v>
      </c>
      <c r="L57" s="327">
        <f>'6.0 hksk'!E57</f>
        <v>0</v>
      </c>
      <c r="M57" s="330">
        <f t="shared" si="0"/>
        <v>0</v>
      </c>
      <c r="N57" s="327">
        <f>'6.0 hksk'!G57</f>
        <v>0</v>
      </c>
      <c r="O57" s="327">
        <f>'6.0 hksk'!H57</f>
        <v>0</v>
      </c>
      <c r="P57" s="330">
        <f t="shared" si="1"/>
        <v>0</v>
      </c>
      <c r="Q57" s="327">
        <f>'7.0 önkormányzat össz'!C57</f>
        <v>105264</v>
      </c>
      <c r="R57" s="327">
        <f>'7.0 önkormányzat össz'!D57</f>
        <v>30000</v>
      </c>
      <c r="S57" s="327">
        <f>'7.0 önkormányzat össz'!E57</f>
        <v>0</v>
      </c>
      <c r="T57" s="330">
        <f t="shared" si="2"/>
        <v>30000</v>
      </c>
      <c r="U57" s="327">
        <f>'7.0 önkormányzat össz'!G57</f>
        <v>30000</v>
      </c>
      <c r="V57" s="327">
        <f>'7.0 önkormányzat össz'!H57</f>
        <v>0</v>
      </c>
      <c r="W57" s="330">
        <f t="shared" si="3"/>
        <v>30000</v>
      </c>
      <c r="X57" s="327">
        <f t="shared" si="7"/>
        <v>105365</v>
      </c>
      <c r="Y57" s="327">
        <f t="shared" si="8"/>
        <v>30000</v>
      </c>
      <c r="Z57" s="327">
        <f t="shared" si="9"/>
        <v>0</v>
      </c>
      <c r="AA57" s="328">
        <f t="shared" si="10"/>
        <v>30000</v>
      </c>
      <c r="AB57" s="327">
        <f t="shared" si="11"/>
        <v>30000</v>
      </c>
      <c r="AC57" s="327">
        <f t="shared" si="12"/>
        <v>0</v>
      </c>
      <c r="AD57" s="328">
        <f t="shared" si="13"/>
        <v>30000</v>
      </c>
    </row>
    <row r="58" spans="1:30" x14ac:dyDescent="0.25">
      <c r="A58" s="27" t="s">
        <v>115</v>
      </c>
      <c r="B58" s="64" t="s">
        <v>116</v>
      </c>
      <c r="C58" s="426">
        <f>'5.0 hivatal'!C58</f>
        <v>0</v>
      </c>
      <c r="D58" s="329">
        <f>'5.0 hivatal'!D58</f>
        <v>0</v>
      </c>
      <c r="E58" s="329">
        <f>'5.0 hivatal'!E58</f>
        <v>0</v>
      </c>
      <c r="F58" s="330">
        <f t="shared" si="14"/>
        <v>0</v>
      </c>
      <c r="G58" s="329">
        <f>'5.0 hivatal'!G58</f>
        <v>0</v>
      </c>
      <c r="H58" s="329">
        <f>'5.0 hivatal'!H58</f>
        <v>0</v>
      </c>
      <c r="I58" s="330">
        <f t="shared" si="6"/>
        <v>0</v>
      </c>
      <c r="J58" s="428">
        <f>'6.0 hksk'!C58</f>
        <v>0</v>
      </c>
      <c r="K58" s="327">
        <f>'6.0 hksk'!D58</f>
        <v>0</v>
      </c>
      <c r="L58" s="327">
        <f>'6.0 hksk'!E58</f>
        <v>0</v>
      </c>
      <c r="M58" s="330">
        <f t="shared" si="0"/>
        <v>0</v>
      </c>
      <c r="N58" s="327">
        <f>'6.0 hksk'!G58</f>
        <v>0</v>
      </c>
      <c r="O58" s="327">
        <f>'6.0 hksk'!H58</f>
        <v>0</v>
      </c>
      <c r="P58" s="330">
        <f t="shared" si="1"/>
        <v>0</v>
      </c>
      <c r="Q58" s="327">
        <f>'7.0 önkormányzat össz'!C58</f>
        <v>0</v>
      </c>
      <c r="R58" s="327">
        <f>'7.0 önkormányzat össz'!D58</f>
        <v>0</v>
      </c>
      <c r="S58" s="327">
        <f>'7.0 önkormányzat össz'!E58</f>
        <v>0</v>
      </c>
      <c r="T58" s="330">
        <f t="shared" si="2"/>
        <v>0</v>
      </c>
      <c r="U58" s="327">
        <f>'7.0 önkormányzat össz'!G58</f>
        <v>0</v>
      </c>
      <c r="V58" s="327">
        <f>'7.0 önkormányzat össz'!H58</f>
        <v>0</v>
      </c>
      <c r="W58" s="330">
        <f t="shared" si="3"/>
        <v>0</v>
      </c>
      <c r="X58" s="327">
        <f t="shared" si="7"/>
        <v>0</v>
      </c>
      <c r="Y58" s="327">
        <f t="shared" si="8"/>
        <v>0</v>
      </c>
      <c r="Z58" s="327">
        <f t="shared" si="9"/>
        <v>0</v>
      </c>
      <c r="AA58" s="328">
        <f t="shared" si="10"/>
        <v>0</v>
      </c>
      <c r="AB58" s="327">
        <f t="shared" si="11"/>
        <v>0</v>
      </c>
      <c r="AC58" s="327">
        <f t="shared" si="12"/>
        <v>0</v>
      </c>
      <c r="AD58" s="328">
        <f t="shared" si="13"/>
        <v>0</v>
      </c>
    </row>
    <row r="59" spans="1:30" x14ac:dyDescent="0.25">
      <c r="A59" s="27" t="s">
        <v>117</v>
      </c>
      <c r="B59" s="64" t="s">
        <v>118</v>
      </c>
      <c r="C59" s="426">
        <f>'5.0 hivatal'!C59</f>
        <v>0</v>
      </c>
      <c r="D59" s="329">
        <f>'5.0 hivatal'!D59</f>
        <v>0</v>
      </c>
      <c r="E59" s="329">
        <f>'5.0 hivatal'!E59</f>
        <v>0</v>
      </c>
      <c r="F59" s="330">
        <f t="shared" si="14"/>
        <v>0</v>
      </c>
      <c r="G59" s="329">
        <f>'5.0 hivatal'!G59</f>
        <v>0</v>
      </c>
      <c r="H59" s="329">
        <f>'5.0 hivatal'!H59</f>
        <v>0</v>
      </c>
      <c r="I59" s="330">
        <f t="shared" si="6"/>
        <v>0</v>
      </c>
      <c r="J59" s="428">
        <f>'6.0 hksk'!C59</f>
        <v>0</v>
      </c>
      <c r="K59" s="327">
        <f>'6.0 hksk'!D59</f>
        <v>0</v>
      </c>
      <c r="L59" s="327">
        <f>'6.0 hksk'!E59</f>
        <v>0</v>
      </c>
      <c r="M59" s="330">
        <f t="shared" si="0"/>
        <v>0</v>
      </c>
      <c r="N59" s="327">
        <f>'6.0 hksk'!G59</f>
        <v>0</v>
      </c>
      <c r="O59" s="327">
        <f>'6.0 hksk'!H59</f>
        <v>0</v>
      </c>
      <c r="P59" s="330">
        <f t="shared" si="1"/>
        <v>0</v>
      </c>
      <c r="Q59" s="327">
        <f>'7.0 önkormányzat össz'!C59</f>
        <v>379412</v>
      </c>
      <c r="R59" s="327">
        <f>'7.0 önkormányzat össz'!D59</f>
        <v>0</v>
      </c>
      <c r="S59" s="327">
        <f>'7.0 önkormányzat össz'!E59</f>
        <v>0</v>
      </c>
      <c r="T59" s="330">
        <f t="shared" si="2"/>
        <v>0</v>
      </c>
      <c r="U59" s="327">
        <f>'7.0 önkormányzat össz'!G59</f>
        <v>0</v>
      </c>
      <c r="V59" s="327">
        <f>'7.0 önkormányzat össz'!H59</f>
        <v>0</v>
      </c>
      <c r="W59" s="330">
        <f t="shared" si="3"/>
        <v>0</v>
      </c>
      <c r="X59" s="327">
        <f t="shared" si="7"/>
        <v>379412</v>
      </c>
      <c r="Y59" s="327">
        <f t="shared" si="8"/>
        <v>0</v>
      </c>
      <c r="Z59" s="327">
        <f t="shared" si="9"/>
        <v>0</v>
      </c>
      <c r="AA59" s="328">
        <f t="shared" si="10"/>
        <v>0</v>
      </c>
      <c r="AB59" s="327">
        <f t="shared" si="11"/>
        <v>0</v>
      </c>
      <c r="AC59" s="327">
        <f t="shared" si="12"/>
        <v>0</v>
      </c>
      <c r="AD59" s="328">
        <f t="shared" si="13"/>
        <v>0</v>
      </c>
    </row>
    <row r="60" spans="1:30" ht="15.75" thickBot="1" x14ac:dyDescent="0.3">
      <c r="A60" s="28" t="s">
        <v>119</v>
      </c>
      <c r="B60" s="66" t="s">
        <v>120</v>
      </c>
      <c r="C60" s="427">
        <f>'5.0 hivatal'!C60</f>
        <v>91530</v>
      </c>
      <c r="D60" s="331">
        <f>'5.0 hivatal'!D60</f>
        <v>0</v>
      </c>
      <c r="E60" s="331">
        <f>'5.0 hivatal'!E60</f>
        <v>0</v>
      </c>
      <c r="F60" s="332">
        <f t="shared" si="14"/>
        <v>0</v>
      </c>
      <c r="G60" s="331">
        <f>'5.0 hivatal'!G60</f>
        <v>0</v>
      </c>
      <c r="H60" s="331">
        <f>'5.0 hivatal'!H60</f>
        <v>0</v>
      </c>
      <c r="I60" s="332">
        <f t="shared" si="6"/>
        <v>0</v>
      </c>
      <c r="J60" s="524">
        <f>'6.0 hksk'!C60</f>
        <v>6035</v>
      </c>
      <c r="K60" s="331">
        <f>'6.0 hksk'!D60</f>
        <v>0</v>
      </c>
      <c r="L60" s="331">
        <f>'6.0 hksk'!E60</f>
        <v>0</v>
      </c>
      <c r="M60" s="332">
        <f t="shared" si="0"/>
        <v>0</v>
      </c>
      <c r="N60" s="331">
        <f>'6.0 hksk'!G60</f>
        <v>0</v>
      </c>
      <c r="O60" s="331">
        <f>'6.0 hksk'!H60</f>
        <v>0</v>
      </c>
      <c r="P60" s="332">
        <f t="shared" si="1"/>
        <v>0</v>
      </c>
      <c r="Q60" s="331">
        <f>'7.0 önkormányzat össz'!C60</f>
        <v>585605</v>
      </c>
      <c r="R60" s="331">
        <f>'7.0 önkormányzat össz'!D60</f>
        <v>500000</v>
      </c>
      <c r="S60" s="331">
        <f>'7.0 önkormányzat össz'!E60</f>
        <v>0</v>
      </c>
      <c r="T60" s="332">
        <f t="shared" si="2"/>
        <v>500000</v>
      </c>
      <c r="U60" s="331">
        <f>'7.0 önkormányzat össz'!G60</f>
        <v>500000</v>
      </c>
      <c r="V60" s="331">
        <f>'7.0 önkormányzat össz'!H60</f>
        <v>0</v>
      </c>
      <c r="W60" s="332">
        <f t="shared" si="3"/>
        <v>500000</v>
      </c>
      <c r="X60" s="331">
        <f t="shared" si="7"/>
        <v>683170</v>
      </c>
      <c r="Y60" s="331">
        <f t="shared" si="8"/>
        <v>500000</v>
      </c>
      <c r="Z60" s="331">
        <f t="shared" si="9"/>
        <v>0</v>
      </c>
      <c r="AA60" s="332">
        <f t="shared" si="10"/>
        <v>500000</v>
      </c>
      <c r="AB60" s="331">
        <f t="shared" si="11"/>
        <v>500000</v>
      </c>
      <c r="AC60" s="331">
        <f t="shared" si="12"/>
        <v>0</v>
      </c>
      <c r="AD60" s="332">
        <f t="shared" si="13"/>
        <v>500000</v>
      </c>
    </row>
    <row r="61" spans="1:30" x14ac:dyDescent="0.25">
      <c r="A61" s="26" t="s">
        <v>121</v>
      </c>
      <c r="B61" s="48" t="s">
        <v>28</v>
      </c>
      <c r="C61" s="423">
        <f>'5.0 hivatal'!C61</f>
        <v>0</v>
      </c>
      <c r="D61" s="327">
        <f>'5.0 hivatal'!D61</f>
        <v>0</v>
      </c>
      <c r="E61" s="327">
        <f>'5.0 hivatal'!E61</f>
        <v>0</v>
      </c>
      <c r="F61" s="328">
        <f t="shared" si="14"/>
        <v>0</v>
      </c>
      <c r="G61" s="327">
        <f>'5.0 hivatal'!G61</f>
        <v>0</v>
      </c>
      <c r="H61" s="327">
        <f>'5.0 hivatal'!H61</f>
        <v>0</v>
      </c>
      <c r="I61" s="328">
        <f t="shared" si="6"/>
        <v>0</v>
      </c>
      <c r="J61" s="428">
        <f>'6.0 hksk'!C61</f>
        <v>0</v>
      </c>
      <c r="K61" s="327">
        <f>'6.0 hksk'!D61</f>
        <v>0</v>
      </c>
      <c r="L61" s="327">
        <f>'6.0 hksk'!E61</f>
        <v>0</v>
      </c>
      <c r="M61" s="328">
        <f t="shared" si="0"/>
        <v>0</v>
      </c>
      <c r="N61" s="327">
        <f>'6.0 hksk'!G61</f>
        <v>0</v>
      </c>
      <c r="O61" s="327">
        <f>'6.0 hksk'!H61</f>
        <v>0</v>
      </c>
      <c r="P61" s="328">
        <f t="shared" si="1"/>
        <v>0</v>
      </c>
      <c r="Q61" s="327">
        <f>'7.0 önkormányzat össz'!C61</f>
        <v>14717200</v>
      </c>
      <c r="R61" s="327">
        <f>'7.0 önkormányzat össz'!D61</f>
        <v>7695000</v>
      </c>
      <c r="S61" s="327">
        <f>'7.0 önkormányzat össz'!E61</f>
        <v>0</v>
      </c>
      <c r="T61" s="328">
        <f t="shared" si="2"/>
        <v>7695000</v>
      </c>
      <c r="U61" s="327">
        <f>'7.0 önkormányzat össz'!G61</f>
        <v>9298826</v>
      </c>
      <c r="V61" s="327">
        <f>'7.0 önkormányzat össz'!H61</f>
        <v>0</v>
      </c>
      <c r="W61" s="328">
        <f t="shared" si="3"/>
        <v>9298826</v>
      </c>
      <c r="X61" s="327">
        <f t="shared" si="7"/>
        <v>14717200</v>
      </c>
      <c r="Y61" s="327">
        <f t="shared" si="8"/>
        <v>7695000</v>
      </c>
      <c r="Z61" s="327">
        <f t="shared" si="9"/>
        <v>0</v>
      </c>
      <c r="AA61" s="328">
        <f t="shared" si="10"/>
        <v>7695000</v>
      </c>
      <c r="AB61" s="327">
        <f t="shared" si="11"/>
        <v>9298826</v>
      </c>
      <c r="AC61" s="327">
        <f t="shared" si="12"/>
        <v>0</v>
      </c>
      <c r="AD61" s="328">
        <f t="shared" si="13"/>
        <v>9298826</v>
      </c>
    </row>
    <row r="62" spans="1:30" x14ac:dyDescent="0.25">
      <c r="A62" s="27" t="s">
        <v>122</v>
      </c>
      <c r="B62" s="64" t="s">
        <v>123</v>
      </c>
      <c r="C62" s="426">
        <f>'5.0 hivatal'!C62</f>
        <v>0</v>
      </c>
      <c r="D62" s="329">
        <f>'5.0 hivatal'!D62</f>
        <v>0</v>
      </c>
      <c r="E62" s="329">
        <f>'5.0 hivatal'!E62</f>
        <v>0</v>
      </c>
      <c r="F62" s="330">
        <f t="shared" si="14"/>
        <v>0</v>
      </c>
      <c r="G62" s="329">
        <f>'5.0 hivatal'!G62</f>
        <v>0</v>
      </c>
      <c r="H62" s="329">
        <f>'5.0 hivatal'!H62</f>
        <v>0</v>
      </c>
      <c r="I62" s="330">
        <f t="shared" si="6"/>
        <v>0</v>
      </c>
      <c r="J62" s="428">
        <f>'6.0 hksk'!C62</f>
        <v>0</v>
      </c>
      <c r="K62" s="327">
        <f>'6.0 hksk'!D62</f>
        <v>0</v>
      </c>
      <c r="L62" s="327">
        <f>'6.0 hksk'!E62</f>
        <v>0</v>
      </c>
      <c r="M62" s="330">
        <f t="shared" si="0"/>
        <v>0</v>
      </c>
      <c r="N62" s="327">
        <f>'6.0 hksk'!G62</f>
        <v>0</v>
      </c>
      <c r="O62" s="327">
        <f>'6.0 hksk'!H62</f>
        <v>0</v>
      </c>
      <c r="P62" s="330">
        <f t="shared" si="1"/>
        <v>0</v>
      </c>
      <c r="Q62" s="327">
        <f>'7.0 önkormányzat össz'!C62</f>
        <v>0</v>
      </c>
      <c r="R62" s="327">
        <f>'7.0 önkormányzat össz'!D62</f>
        <v>0</v>
      </c>
      <c r="S62" s="327">
        <f>'7.0 önkormányzat össz'!E62</f>
        <v>0</v>
      </c>
      <c r="T62" s="330">
        <f t="shared" si="2"/>
        <v>0</v>
      </c>
      <c r="U62" s="327">
        <f>'7.0 önkormányzat össz'!G62</f>
        <v>0</v>
      </c>
      <c r="V62" s="327">
        <f>'7.0 önkormányzat össz'!H62</f>
        <v>0</v>
      </c>
      <c r="W62" s="330">
        <f t="shared" si="3"/>
        <v>0</v>
      </c>
      <c r="X62" s="327">
        <f t="shared" si="7"/>
        <v>0</v>
      </c>
      <c r="Y62" s="327">
        <f t="shared" si="8"/>
        <v>0</v>
      </c>
      <c r="Z62" s="327">
        <f t="shared" si="9"/>
        <v>0</v>
      </c>
      <c r="AA62" s="328">
        <f t="shared" si="10"/>
        <v>0</v>
      </c>
      <c r="AB62" s="327">
        <f t="shared" si="11"/>
        <v>0</v>
      </c>
      <c r="AC62" s="327">
        <f t="shared" si="12"/>
        <v>0</v>
      </c>
      <c r="AD62" s="328">
        <f t="shared" si="13"/>
        <v>0</v>
      </c>
    </row>
    <row r="63" spans="1:30" x14ac:dyDescent="0.25">
      <c r="A63" s="27" t="s">
        <v>124</v>
      </c>
      <c r="B63" s="64" t="s">
        <v>125</v>
      </c>
      <c r="C63" s="426">
        <f>'5.0 hivatal'!C63</f>
        <v>0</v>
      </c>
      <c r="D63" s="329">
        <f>'5.0 hivatal'!D63</f>
        <v>0</v>
      </c>
      <c r="E63" s="329">
        <f>'5.0 hivatal'!E63</f>
        <v>0</v>
      </c>
      <c r="F63" s="330">
        <f t="shared" si="14"/>
        <v>0</v>
      </c>
      <c r="G63" s="329">
        <f>'5.0 hivatal'!G63</f>
        <v>0</v>
      </c>
      <c r="H63" s="329">
        <f>'5.0 hivatal'!H63</f>
        <v>0</v>
      </c>
      <c r="I63" s="330">
        <f t="shared" si="6"/>
        <v>0</v>
      </c>
      <c r="J63" s="428">
        <f>'6.0 hksk'!C63</f>
        <v>0</v>
      </c>
      <c r="K63" s="327">
        <f>'6.0 hksk'!D63</f>
        <v>0</v>
      </c>
      <c r="L63" s="327">
        <f>'6.0 hksk'!E63</f>
        <v>0</v>
      </c>
      <c r="M63" s="330">
        <f t="shared" si="0"/>
        <v>0</v>
      </c>
      <c r="N63" s="327">
        <f>'6.0 hksk'!G63</f>
        <v>0</v>
      </c>
      <c r="O63" s="327">
        <f>'6.0 hksk'!H63</f>
        <v>0</v>
      </c>
      <c r="P63" s="330">
        <f t="shared" si="1"/>
        <v>0</v>
      </c>
      <c r="Q63" s="327">
        <f>'7.0 önkormányzat össz'!C63</f>
        <v>14640200</v>
      </c>
      <c r="R63" s="327">
        <f>'7.0 önkormányzat össz'!D63</f>
        <v>7695000</v>
      </c>
      <c r="S63" s="327">
        <f>'7.0 önkormányzat össz'!E63</f>
        <v>0</v>
      </c>
      <c r="T63" s="330">
        <f t="shared" si="2"/>
        <v>7695000</v>
      </c>
      <c r="U63" s="327">
        <f>'7.0 önkormányzat össz'!G63</f>
        <v>8626400</v>
      </c>
      <c r="V63" s="327">
        <f>'7.0 önkormányzat össz'!H63</f>
        <v>0</v>
      </c>
      <c r="W63" s="330">
        <f t="shared" si="3"/>
        <v>8626400</v>
      </c>
      <c r="X63" s="327">
        <f t="shared" si="7"/>
        <v>14640200</v>
      </c>
      <c r="Y63" s="327">
        <f t="shared" si="8"/>
        <v>7695000</v>
      </c>
      <c r="Z63" s="327">
        <f t="shared" si="9"/>
        <v>0</v>
      </c>
      <c r="AA63" s="328">
        <f t="shared" si="10"/>
        <v>7695000</v>
      </c>
      <c r="AB63" s="327">
        <f t="shared" si="11"/>
        <v>8626400</v>
      </c>
      <c r="AC63" s="327">
        <f t="shared" si="12"/>
        <v>0</v>
      </c>
      <c r="AD63" s="328">
        <f t="shared" si="13"/>
        <v>8626400</v>
      </c>
    </row>
    <row r="64" spans="1:30" x14ac:dyDescent="0.25">
      <c r="A64" s="27" t="s">
        <v>126</v>
      </c>
      <c r="B64" s="64" t="s">
        <v>127</v>
      </c>
      <c r="C64" s="426">
        <f>'5.0 hivatal'!C64</f>
        <v>0</v>
      </c>
      <c r="D64" s="329">
        <f>'5.0 hivatal'!D64</f>
        <v>0</v>
      </c>
      <c r="E64" s="329">
        <f>'5.0 hivatal'!E64</f>
        <v>0</v>
      </c>
      <c r="F64" s="330">
        <f t="shared" si="14"/>
        <v>0</v>
      </c>
      <c r="G64" s="329">
        <f>'5.0 hivatal'!G64</f>
        <v>0</v>
      </c>
      <c r="H64" s="329">
        <f>'5.0 hivatal'!H64</f>
        <v>0</v>
      </c>
      <c r="I64" s="330">
        <f t="shared" si="6"/>
        <v>0</v>
      </c>
      <c r="J64" s="428">
        <f>'6.0 hksk'!C64</f>
        <v>0</v>
      </c>
      <c r="K64" s="327">
        <f>'6.0 hksk'!D64</f>
        <v>0</v>
      </c>
      <c r="L64" s="327">
        <f>'6.0 hksk'!E64</f>
        <v>0</v>
      </c>
      <c r="M64" s="330">
        <f t="shared" si="0"/>
        <v>0</v>
      </c>
      <c r="N64" s="327">
        <f>'6.0 hksk'!G64</f>
        <v>0</v>
      </c>
      <c r="O64" s="327">
        <f>'6.0 hksk'!H64</f>
        <v>0</v>
      </c>
      <c r="P64" s="330">
        <f t="shared" si="1"/>
        <v>0</v>
      </c>
      <c r="Q64" s="327">
        <f>'7.0 önkormányzat össz'!C64</f>
        <v>77000</v>
      </c>
      <c r="R64" s="327">
        <f>'7.0 önkormányzat össz'!D64</f>
        <v>0</v>
      </c>
      <c r="S64" s="327">
        <f>'7.0 önkormányzat össz'!E64</f>
        <v>0</v>
      </c>
      <c r="T64" s="330">
        <f t="shared" si="2"/>
        <v>0</v>
      </c>
      <c r="U64" s="327">
        <f>'7.0 önkormányzat össz'!G64</f>
        <v>672426</v>
      </c>
      <c r="V64" s="327">
        <f>'7.0 önkormányzat össz'!H64</f>
        <v>0</v>
      </c>
      <c r="W64" s="330">
        <f t="shared" si="3"/>
        <v>672426</v>
      </c>
      <c r="X64" s="327">
        <f t="shared" si="7"/>
        <v>77000</v>
      </c>
      <c r="Y64" s="327">
        <f t="shared" si="8"/>
        <v>0</v>
      </c>
      <c r="Z64" s="327">
        <f t="shared" si="9"/>
        <v>0</v>
      </c>
      <c r="AA64" s="328">
        <f t="shared" si="10"/>
        <v>0</v>
      </c>
      <c r="AB64" s="327">
        <f t="shared" si="11"/>
        <v>672426</v>
      </c>
      <c r="AC64" s="327">
        <f t="shared" si="12"/>
        <v>0</v>
      </c>
      <c r="AD64" s="328">
        <f t="shared" si="13"/>
        <v>672426</v>
      </c>
    </row>
    <row r="65" spans="1:30" x14ac:dyDescent="0.25">
      <c r="A65" s="27" t="s">
        <v>128</v>
      </c>
      <c r="B65" s="64" t="s">
        <v>129</v>
      </c>
      <c r="C65" s="426">
        <f>'5.0 hivatal'!C65</f>
        <v>0</v>
      </c>
      <c r="D65" s="329">
        <f>'5.0 hivatal'!D65</f>
        <v>0</v>
      </c>
      <c r="E65" s="329">
        <f>'5.0 hivatal'!E65</f>
        <v>0</v>
      </c>
      <c r="F65" s="330">
        <f t="shared" si="14"/>
        <v>0</v>
      </c>
      <c r="G65" s="329">
        <f>'5.0 hivatal'!G65</f>
        <v>0</v>
      </c>
      <c r="H65" s="329">
        <f>'5.0 hivatal'!H65</f>
        <v>0</v>
      </c>
      <c r="I65" s="330">
        <f t="shared" si="6"/>
        <v>0</v>
      </c>
      <c r="J65" s="428">
        <f>'6.0 hksk'!C65</f>
        <v>0</v>
      </c>
      <c r="K65" s="327">
        <f>'6.0 hksk'!D65</f>
        <v>0</v>
      </c>
      <c r="L65" s="327">
        <f>'6.0 hksk'!E65</f>
        <v>0</v>
      </c>
      <c r="M65" s="330">
        <f t="shared" si="0"/>
        <v>0</v>
      </c>
      <c r="N65" s="327">
        <f>'6.0 hksk'!G65</f>
        <v>0</v>
      </c>
      <c r="O65" s="327">
        <f>'6.0 hksk'!H65</f>
        <v>0</v>
      </c>
      <c r="P65" s="330">
        <f t="shared" si="1"/>
        <v>0</v>
      </c>
      <c r="Q65" s="327">
        <f>'7.0 önkormányzat össz'!C65</f>
        <v>0</v>
      </c>
      <c r="R65" s="327">
        <f>'7.0 önkormányzat össz'!D65</f>
        <v>0</v>
      </c>
      <c r="S65" s="327">
        <f>'7.0 önkormányzat össz'!E65</f>
        <v>0</v>
      </c>
      <c r="T65" s="330">
        <f t="shared" si="2"/>
        <v>0</v>
      </c>
      <c r="U65" s="327">
        <f>'7.0 önkormányzat össz'!G65</f>
        <v>0</v>
      </c>
      <c r="V65" s="327">
        <f>'7.0 önkormányzat össz'!H65</f>
        <v>0</v>
      </c>
      <c r="W65" s="330">
        <f t="shared" si="3"/>
        <v>0</v>
      </c>
      <c r="X65" s="327">
        <f t="shared" si="7"/>
        <v>0</v>
      </c>
      <c r="Y65" s="327">
        <f t="shared" si="8"/>
        <v>0</v>
      </c>
      <c r="Z65" s="327">
        <f t="shared" si="9"/>
        <v>0</v>
      </c>
      <c r="AA65" s="328">
        <f t="shared" si="10"/>
        <v>0</v>
      </c>
      <c r="AB65" s="327">
        <f t="shared" si="11"/>
        <v>0</v>
      </c>
      <c r="AC65" s="327">
        <f t="shared" si="12"/>
        <v>0</v>
      </c>
      <c r="AD65" s="328">
        <f t="shared" si="13"/>
        <v>0</v>
      </c>
    </row>
    <row r="66" spans="1:30" ht="15.75" thickBot="1" x14ac:dyDescent="0.3">
      <c r="A66" s="28" t="s">
        <v>130</v>
      </c>
      <c r="B66" s="66" t="s">
        <v>131</v>
      </c>
      <c r="C66" s="427">
        <f>'5.0 hivatal'!C66</f>
        <v>0</v>
      </c>
      <c r="D66" s="331">
        <f>'5.0 hivatal'!D66</f>
        <v>0</v>
      </c>
      <c r="E66" s="331">
        <f>'5.0 hivatal'!E66</f>
        <v>0</v>
      </c>
      <c r="F66" s="332">
        <f t="shared" si="14"/>
        <v>0</v>
      </c>
      <c r="G66" s="331">
        <f>'5.0 hivatal'!G66</f>
        <v>0</v>
      </c>
      <c r="H66" s="331">
        <f>'5.0 hivatal'!H66</f>
        <v>0</v>
      </c>
      <c r="I66" s="332">
        <f t="shared" si="6"/>
        <v>0</v>
      </c>
      <c r="J66" s="524">
        <f>'6.0 hksk'!C66</f>
        <v>0</v>
      </c>
      <c r="K66" s="331">
        <f>'6.0 hksk'!D66</f>
        <v>0</v>
      </c>
      <c r="L66" s="331">
        <f>'6.0 hksk'!E66</f>
        <v>0</v>
      </c>
      <c r="M66" s="332">
        <f t="shared" si="0"/>
        <v>0</v>
      </c>
      <c r="N66" s="331">
        <f>'6.0 hksk'!G66</f>
        <v>0</v>
      </c>
      <c r="O66" s="331">
        <f>'6.0 hksk'!H66</f>
        <v>0</v>
      </c>
      <c r="P66" s="332">
        <f t="shared" si="1"/>
        <v>0</v>
      </c>
      <c r="Q66" s="331">
        <f>'7.0 önkormányzat össz'!C66</f>
        <v>0</v>
      </c>
      <c r="R66" s="331">
        <f>'7.0 önkormányzat össz'!D66</f>
        <v>0</v>
      </c>
      <c r="S66" s="331">
        <f>'7.0 önkormányzat össz'!E66</f>
        <v>0</v>
      </c>
      <c r="T66" s="332">
        <f t="shared" si="2"/>
        <v>0</v>
      </c>
      <c r="U66" s="331">
        <f>'7.0 önkormányzat össz'!G66</f>
        <v>0</v>
      </c>
      <c r="V66" s="331">
        <f>'7.0 önkormányzat össz'!H66</f>
        <v>0</v>
      </c>
      <c r="W66" s="332">
        <f t="shared" si="3"/>
        <v>0</v>
      </c>
      <c r="X66" s="331">
        <f t="shared" si="7"/>
        <v>0</v>
      </c>
      <c r="Y66" s="331">
        <f t="shared" si="8"/>
        <v>0</v>
      </c>
      <c r="Z66" s="331">
        <f t="shared" si="9"/>
        <v>0</v>
      </c>
      <c r="AA66" s="332">
        <f t="shared" si="10"/>
        <v>0</v>
      </c>
      <c r="AB66" s="331">
        <f t="shared" si="11"/>
        <v>0</v>
      </c>
      <c r="AC66" s="331">
        <f t="shared" si="12"/>
        <v>0</v>
      </c>
      <c r="AD66" s="332">
        <f t="shared" si="13"/>
        <v>0</v>
      </c>
    </row>
    <row r="67" spans="1:30" x14ac:dyDescent="0.25">
      <c r="A67" s="26" t="s">
        <v>132</v>
      </c>
      <c r="B67" s="48" t="s">
        <v>133</v>
      </c>
      <c r="C67" s="423">
        <f>'5.0 hivatal'!C67</f>
        <v>0</v>
      </c>
      <c r="D67" s="327">
        <f>'5.0 hivatal'!D67</f>
        <v>0</v>
      </c>
      <c r="E67" s="327">
        <f>'5.0 hivatal'!E67</f>
        <v>0</v>
      </c>
      <c r="F67" s="328">
        <f t="shared" si="14"/>
        <v>0</v>
      </c>
      <c r="G67" s="327">
        <f>'5.0 hivatal'!G67</f>
        <v>0</v>
      </c>
      <c r="H67" s="327">
        <f>'5.0 hivatal'!H67</f>
        <v>0</v>
      </c>
      <c r="I67" s="328">
        <f t="shared" si="6"/>
        <v>0</v>
      </c>
      <c r="J67" s="428">
        <f>'6.0 hksk'!C67</f>
        <v>300000</v>
      </c>
      <c r="K67" s="327">
        <f>'6.0 hksk'!D67</f>
        <v>0</v>
      </c>
      <c r="L67" s="327">
        <f>'6.0 hksk'!E67</f>
        <v>0</v>
      </c>
      <c r="M67" s="328">
        <f t="shared" si="0"/>
        <v>0</v>
      </c>
      <c r="N67" s="327">
        <f>'6.0 hksk'!G67</f>
        <v>0</v>
      </c>
      <c r="O67" s="327">
        <f>'6.0 hksk'!H67</f>
        <v>0</v>
      </c>
      <c r="P67" s="328">
        <f t="shared" si="1"/>
        <v>0</v>
      </c>
      <c r="Q67" s="327">
        <f>'7.0 önkormányzat össz'!C67</f>
        <v>1267500</v>
      </c>
      <c r="R67" s="327">
        <f>'7.0 önkormányzat össz'!D67</f>
        <v>0</v>
      </c>
      <c r="S67" s="327">
        <f>'7.0 önkormányzat össz'!E67</f>
        <v>0</v>
      </c>
      <c r="T67" s="328">
        <f t="shared" si="2"/>
        <v>0</v>
      </c>
      <c r="U67" s="327">
        <f>'7.0 önkormányzat össz'!G67</f>
        <v>0</v>
      </c>
      <c r="V67" s="327">
        <f>'7.0 önkormányzat össz'!H67</f>
        <v>0</v>
      </c>
      <c r="W67" s="328">
        <f t="shared" si="3"/>
        <v>0</v>
      </c>
      <c r="X67" s="327">
        <f t="shared" si="7"/>
        <v>1567500</v>
      </c>
      <c r="Y67" s="327">
        <f t="shared" si="8"/>
        <v>0</v>
      </c>
      <c r="Z67" s="327">
        <f t="shared" si="9"/>
        <v>0</v>
      </c>
      <c r="AA67" s="328">
        <f t="shared" si="10"/>
        <v>0</v>
      </c>
      <c r="AB67" s="327">
        <f t="shared" si="11"/>
        <v>0</v>
      </c>
      <c r="AC67" s="327">
        <f t="shared" si="12"/>
        <v>0</v>
      </c>
      <c r="AD67" s="328">
        <f t="shared" si="13"/>
        <v>0</v>
      </c>
    </row>
    <row r="68" spans="1:30" x14ac:dyDescent="0.25">
      <c r="A68" s="27" t="s">
        <v>134</v>
      </c>
      <c r="B68" s="64" t="s">
        <v>135</v>
      </c>
      <c r="C68" s="426">
        <f>'5.0 hivatal'!C68</f>
        <v>0</v>
      </c>
      <c r="D68" s="329">
        <f>'5.0 hivatal'!D68</f>
        <v>0</v>
      </c>
      <c r="E68" s="329">
        <f>'5.0 hivatal'!E68</f>
        <v>0</v>
      </c>
      <c r="F68" s="330">
        <f t="shared" si="14"/>
        <v>0</v>
      </c>
      <c r="G68" s="329">
        <f>'5.0 hivatal'!G68</f>
        <v>0</v>
      </c>
      <c r="H68" s="329">
        <f>'5.0 hivatal'!H68</f>
        <v>0</v>
      </c>
      <c r="I68" s="330">
        <f t="shared" si="6"/>
        <v>0</v>
      </c>
      <c r="J68" s="428">
        <f>'6.0 hksk'!C68</f>
        <v>0</v>
      </c>
      <c r="K68" s="327">
        <f>'6.0 hksk'!D68</f>
        <v>0</v>
      </c>
      <c r="L68" s="327">
        <f>'6.0 hksk'!E68</f>
        <v>0</v>
      </c>
      <c r="M68" s="330">
        <f t="shared" si="0"/>
        <v>0</v>
      </c>
      <c r="N68" s="327">
        <f>'6.0 hksk'!G68</f>
        <v>0</v>
      </c>
      <c r="O68" s="327">
        <f>'6.0 hksk'!H68</f>
        <v>0</v>
      </c>
      <c r="P68" s="330">
        <f t="shared" si="1"/>
        <v>0</v>
      </c>
      <c r="Q68" s="327">
        <f>'7.0 önkormányzat össz'!C68</f>
        <v>1000000</v>
      </c>
      <c r="R68" s="327">
        <f>'7.0 önkormányzat össz'!D68</f>
        <v>0</v>
      </c>
      <c r="S68" s="327">
        <f>'7.0 önkormányzat össz'!E68</f>
        <v>0</v>
      </c>
      <c r="T68" s="330">
        <f t="shared" si="2"/>
        <v>0</v>
      </c>
      <c r="U68" s="327">
        <f>'7.0 önkormányzat össz'!G68</f>
        <v>0</v>
      </c>
      <c r="V68" s="327">
        <f>'7.0 önkormányzat össz'!H68</f>
        <v>0</v>
      </c>
      <c r="W68" s="330">
        <f t="shared" si="3"/>
        <v>0</v>
      </c>
      <c r="X68" s="327">
        <f t="shared" si="7"/>
        <v>1000000</v>
      </c>
      <c r="Y68" s="327">
        <f t="shared" si="8"/>
        <v>0</v>
      </c>
      <c r="Z68" s="327">
        <f t="shared" si="9"/>
        <v>0</v>
      </c>
      <c r="AA68" s="328">
        <f t="shared" si="10"/>
        <v>0</v>
      </c>
      <c r="AB68" s="327">
        <f t="shared" si="11"/>
        <v>0</v>
      </c>
      <c r="AC68" s="327">
        <f t="shared" si="12"/>
        <v>0</v>
      </c>
      <c r="AD68" s="328">
        <f t="shared" si="13"/>
        <v>0</v>
      </c>
    </row>
    <row r="69" spans="1:30" ht="15.75" thickBot="1" x14ac:dyDescent="0.3">
      <c r="A69" s="28" t="s">
        <v>136</v>
      </c>
      <c r="B69" s="66" t="s">
        <v>137</v>
      </c>
      <c r="C69" s="427">
        <f>'5.0 hivatal'!C69</f>
        <v>0</v>
      </c>
      <c r="D69" s="331">
        <f>'5.0 hivatal'!D69</f>
        <v>0</v>
      </c>
      <c r="E69" s="331">
        <f>'5.0 hivatal'!E69</f>
        <v>0</v>
      </c>
      <c r="F69" s="332">
        <f t="shared" si="14"/>
        <v>0</v>
      </c>
      <c r="G69" s="331">
        <f>'5.0 hivatal'!G69</f>
        <v>0</v>
      </c>
      <c r="H69" s="331">
        <f>'5.0 hivatal'!H69</f>
        <v>0</v>
      </c>
      <c r="I69" s="332">
        <f t="shared" si="6"/>
        <v>0</v>
      </c>
      <c r="J69" s="524">
        <f>'6.0 hksk'!C69</f>
        <v>300000</v>
      </c>
      <c r="K69" s="331">
        <f>'6.0 hksk'!D69</f>
        <v>0</v>
      </c>
      <c r="L69" s="331">
        <f>'6.0 hksk'!E69</f>
        <v>0</v>
      </c>
      <c r="M69" s="332">
        <f t="shared" si="0"/>
        <v>0</v>
      </c>
      <c r="N69" s="331">
        <f>'6.0 hksk'!G69</f>
        <v>0</v>
      </c>
      <c r="O69" s="331">
        <f>'6.0 hksk'!H69</f>
        <v>0</v>
      </c>
      <c r="P69" s="332">
        <f t="shared" si="1"/>
        <v>0</v>
      </c>
      <c r="Q69" s="331">
        <f>'7.0 önkormányzat össz'!C69</f>
        <v>267500</v>
      </c>
      <c r="R69" s="331">
        <f>'7.0 önkormányzat össz'!D69</f>
        <v>0</v>
      </c>
      <c r="S69" s="331">
        <f>'7.0 önkormányzat össz'!E69</f>
        <v>0</v>
      </c>
      <c r="T69" s="332">
        <f t="shared" si="2"/>
        <v>0</v>
      </c>
      <c r="U69" s="331">
        <f>'7.0 önkormányzat össz'!G69</f>
        <v>0</v>
      </c>
      <c r="V69" s="331">
        <f>'7.0 önkormányzat össz'!H69</f>
        <v>0</v>
      </c>
      <c r="W69" s="332">
        <f t="shared" si="3"/>
        <v>0</v>
      </c>
      <c r="X69" s="331">
        <f t="shared" si="7"/>
        <v>567500</v>
      </c>
      <c r="Y69" s="331">
        <f t="shared" si="8"/>
        <v>0</v>
      </c>
      <c r="Z69" s="331">
        <f t="shared" si="9"/>
        <v>0</v>
      </c>
      <c r="AA69" s="332">
        <f t="shared" si="10"/>
        <v>0</v>
      </c>
      <c r="AB69" s="331">
        <f t="shared" si="11"/>
        <v>0</v>
      </c>
      <c r="AC69" s="331">
        <f t="shared" si="12"/>
        <v>0</v>
      </c>
      <c r="AD69" s="332">
        <f t="shared" si="13"/>
        <v>0</v>
      </c>
    </row>
    <row r="70" spans="1:30" x14ac:dyDescent="0.25">
      <c r="A70" s="26" t="s">
        <v>138</v>
      </c>
      <c r="B70" s="48" t="s">
        <v>139</v>
      </c>
      <c r="C70" s="423">
        <f>'5.0 hivatal'!C70</f>
        <v>0</v>
      </c>
      <c r="D70" s="327">
        <f>'5.0 hivatal'!D70</f>
        <v>0</v>
      </c>
      <c r="E70" s="327">
        <f>'5.0 hivatal'!E70</f>
        <v>0</v>
      </c>
      <c r="F70" s="328">
        <f t="shared" si="14"/>
        <v>0</v>
      </c>
      <c r="G70" s="327">
        <f>'5.0 hivatal'!G70</f>
        <v>0</v>
      </c>
      <c r="H70" s="327">
        <f>'5.0 hivatal'!H70</f>
        <v>0</v>
      </c>
      <c r="I70" s="328">
        <f t="shared" si="6"/>
        <v>0</v>
      </c>
      <c r="J70" s="428">
        <f>'6.0 hksk'!C70</f>
        <v>0</v>
      </c>
      <c r="K70" s="327">
        <f>'6.0 hksk'!D70</f>
        <v>0</v>
      </c>
      <c r="L70" s="327">
        <f>'6.0 hksk'!E70</f>
        <v>0</v>
      </c>
      <c r="M70" s="328">
        <f t="shared" si="0"/>
        <v>0</v>
      </c>
      <c r="N70" s="327">
        <f>'6.0 hksk'!G70</f>
        <v>0</v>
      </c>
      <c r="O70" s="327">
        <f>'6.0 hksk'!H70</f>
        <v>0</v>
      </c>
      <c r="P70" s="328">
        <f t="shared" si="1"/>
        <v>0</v>
      </c>
      <c r="Q70" s="327">
        <f>'7.0 önkormányzat össz'!C70</f>
        <v>19052013</v>
      </c>
      <c r="R70" s="327">
        <f>'7.0 önkormányzat össz'!D70</f>
        <v>375000</v>
      </c>
      <c r="S70" s="327">
        <f>'7.0 önkormányzat össz'!E70</f>
        <v>0</v>
      </c>
      <c r="T70" s="328">
        <f t="shared" si="2"/>
        <v>375000</v>
      </c>
      <c r="U70" s="327">
        <f>'7.0 önkormányzat össz'!G70</f>
        <v>375000</v>
      </c>
      <c r="V70" s="327">
        <f>'7.0 önkormányzat össz'!H70</f>
        <v>0</v>
      </c>
      <c r="W70" s="328">
        <f t="shared" si="3"/>
        <v>375000</v>
      </c>
      <c r="X70" s="327">
        <f t="shared" si="7"/>
        <v>19052013</v>
      </c>
      <c r="Y70" s="327">
        <f t="shared" si="8"/>
        <v>375000</v>
      </c>
      <c r="Z70" s="327">
        <f t="shared" si="9"/>
        <v>0</v>
      </c>
      <c r="AA70" s="328">
        <f t="shared" si="10"/>
        <v>375000</v>
      </c>
      <c r="AB70" s="327">
        <f t="shared" si="11"/>
        <v>375000</v>
      </c>
      <c r="AC70" s="327">
        <f t="shared" si="12"/>
        <v>0</v>
      </c>
      <c r="AD70" s="328">
        <f t="shared" si="13"/>
        <v>375000</v>
      </c>
    </row>
    <row r="71" spans="1:30" ht="15.75" thickBot="1" x14ac:dyDescent="0.3">
      <c r="A71" s="28"/>
      <c r="B71" s="66" t="s">
        <v>140</v>
      </c>
      <c r="C71" s="427">
        <f>'5.0 hivatal'!C71</f>
        <v>0</v>
      </c>
      <c r="D71" s="331">
        <f>'5.0 hivatal'!D71</f>
        <v>0</v>
      </c>
      <c r="E71" s="331">
        <f>'5.0 hivatal'!E71</f>
        <v>0</v>
      </c>
      <c r="F71" s="332">
        <f t="shared" si="14"/>
        <v>0</v>
      </c>
      <c r="G71" s="331">
        <f>'5.0 hivatal'!G71</f>
        <v>0</v>
      </c>
      <c r="H71" s="331">
        <f>'5.0 hivatal'!H71</f>
        <v>0</v>
      </c>
      <c r="I71" s="332">
        <f t="shared" si="6"/>
        <v>0</v>
      </c>
      <c r="J71" s="524">
        <f>'6.0 hksk'!C71</f>
        <v>0</v>
      </c>
      <c r="K71" s="331">
        <f>'6.0 hksk'!D71</f>
        <v>0</v>
      </c>
      <c r="L71" s="331">
        <f>'6.0 hksk'!E71</f>
        <v>0</v>
      </c>
      <c r="M71" s="332">
        <f t="shared" si="0"/>
        <v>0</v>
      </c>
      <c r="N71" s="331">
        <f>'6.0 hksk'!G71</f>
        <v>0</v>
      </c>
      <c r="O71" s="331">
        <f>'6.0 hksk'!H71</f>
        <v>0</v>
      </c>
      <c r="P71" s="332">
        <f t="shared" si="1"/>
        <v>0</v>
      </c>
      <c r="Q71" s="331">
        <f>'7.0 önkormányzat össz'!C71</f>
        <v>19052013</v>
      </c>
      <c r="R71" s="331">
        <f>'7.0 önkormányzat össz'!D71</f>
        <v>375000</v>
      </c>
      <c r="S71" s="331">
        <f>'7.0 önkormányzat össz'!E71</f>
        <v>0</v>
      </c>
      <c r="T71" s="332">
        <f t="shared" si="2"/>
        <v>375000</v>
      </c>
      <c r="U71" s="331">
        <f>'7.0 önkormányzat össz'!G71</f>
        <v>375000</v>
      </c>
      <c r="V71" s="331">
        <f>'7.0 önkormányzat össz'!H71</f>
        <v>0</v>
      </c>
      <c r="W71" s="332">
        <f t="shared" si="3"/>
        <v>375000</v>
      </c>
      <c r="X71" s="331">
        <f t="shared" si="7"/>
        <v>19052013</v>
      </c>
      <c r="Y71" s="331">
        <f t="shared" si="8"/>
        <v>375000</v>
      </c>
      <c r="Z71" s="331">
        <f t="shared" si="9"/>
        <v>0</v>
      </c>
      <c r="AA71" s="332">
        <f t="shared" si="10"/>
        <v>375000</v>
      </c>
      <c r="AB71" s="331">
        <f t="shared" si="11"/>
        <v>375000</v>
      </c>
      <c r="AC71" s="331">
        <f t="shared" si="12"/>
        <v>0</v>
      </c>
      <c r="AD71" s="332">
        <f t="shared" si="13"/>
        <v>375000</v>
      </c>
    </row>
    <row r="72" spans="1:30" s="245" customFormat="1" ht="15.75" thickBot="1" x14ac:dyDescent="0.3">
      <c r="A72" s="975"/>
      <c r="B72" s="246" t="s">
        <v>1484</v>
      </c>
      <c r="C72" s="427">
        <f>'5.0 hivatal'!C72</f>
        <v>0</v>
      </c>
      <c r="D72" s="331">
        <f>'5.0 hivatal'!D72</f>
        <v>0</v>
      </c>
      <c r="E72" s="331">
        <f>'5.0 hivatal'!E72</f>
        <v>0</v>
      </c>
      <c r="F72" s="332">
        <f t="shared" ref="F72" si="15">SUM(D72:E72)</f>
        <v>0</v>
      </c>
      <c r="G72" s="331">
        <f>'5.0 hivatal'!G72</f>
        <v>0</v>
      </c>
      <c r="H72" s="331">
        <f>'5.0 hivatal'!H72</f>
        <v>0</v>
      </c>
      <c r="I72" s="332">
        <f t="shared" ref="I72" si="16">SUM(G72:H72)</f>
        <v>0</v>
      </c>
      <c r="J72" s="524">
        <f>'6.0 hksk'!C72</f>
        <v>0</v>
      </c>
      <c r="K72" s="331">
        <f>'6.0 hksk'!D72</f>
        <v>0</v>
      </c>
      <c r="L72" s="331">
        <f>'6.0 hksk'!E72</f>
        <v>0</v>
      </c>
      <c r="M72" s="332">
        <f t="shared" ref="M72" si="17">SUM(K72:L72)</f>
        <v>0</v>
      </c>
      <c r="N72" s="331">
        <f>'6.0 hksk'!G72</f>
        <v>0</v>
      </c>
      <c r="O72" s="331">
        <f>'6.0 hksk'!H72</f>
        <v>0</v>
      </c>
      <c r="P72" s="332">
        <f t="shared" ref="P72" si="18">SUM(N72:O72)</f>
        <v>0</v>
      </c>
      <c r="Q72" s="331">
        <f>'7.0 önkormányzat össz'!C72</f>
        <v>0</v>
      </c>
      <c r="R72" s="331">
        <f>'7.0 önkormányzat össz'!D72</f>
        <v>0</v>
      </c>
      <c r="S72" s="331">
        <f>'7.0 önkormányzat össz'!E72</f>
        <v>0</v>
      </c>
      <c r="T72" s="332">
        <f t="shared" ref="T72" si="19">SUM(R72:S72)</f>
        <v>0</v>
      </c>
      <c r="U72" s="331">
        <f>'7.0 önkormányzat össz'!G72</f>
        <v>5122863</v>
      </c>
      <c r="V72" s="331">
        <f>'7.0 önkormányzat össz'!H72</f>
        <v>0</v>
      </c>
      <c r="W72" s="332">
        <f t="shared" ref="W72" si="20">SUM(U72:V72)</f>
        <v>5122863</v>
      </c>
      <c r="X72" s="331">
        <f t="shared" ref="X72" si="21">C72+J72+Q72</f>
        <v>0</v>
      </c>
      <c r="Y72" s="331">
        <f t="shared" ref="Y72" si="22">D72+K72+R72</f>
        <v>0</v>
      </c>
      <c r="Z72" s="331">
        <f t="shared" ref="Z72" si="23">E72+L72+S72</f>
        <v>0</v>
      </c>
      <c r="AA72" s="332">
        <f t="shared" ref="AA72" si="24">F72+M72+T72</f>
        <v>0</v>
      </c>
      <c r="AB72" s="331">
        <f t="shared" ref="AB72" si="25">G72+N72+U72</f>
        <v>5122863</v>
      </c>
      <c r="AC72" s="331">
        <f t="shared" ref="AC72" si="26">H72+O72+V72</f>
        <v>0</v>
      </c>
      <c r="AD72" s="332">
        <f t="shared" ref="AD72" si="27">I72+P72+W72</f>
        <v>5122863</v>
      </c>
    </row>
    <row r="73" spans="1:30" ht="15.75" thickBot="1" x14ac:dyDescent="0.3">
      <c r="A73" s="29" t="s">
        <v>141</v>
      </c>
      <c r="B73" s="47" t="s">
        <v>142</v>
      </c>
      <c r="C73" s="525">
        <f>'5.0 hivatal'!C73</f>
        <v>1645662</v>
      </c>
      <c r="D73" s="333">
        <f>'5.0 hivatal'!D73</f>
        <v>420000</v>
      </c>
      <c r="E73" s="333">
        <f>'5.0 hivatal'!E73</f>
        <v>0</v>
      </c>
      <c r="F73" s="334">
        <f t="shared" si="14"/>
        <v>420000</v>
      </c>
      <c r="G73" s="333">
        <f>'5.0 hivatal'!G73</f>
        <v>2718693</v>
      </c>
      <c r="H73" s="333">
        <f>'5.0 hivatal'!H73</f>
        <v>0</v>
      </c>
      <c r="I73" s="334">
        <f t="shared" si="6"/>
        <v>2718693</v>
      </c>
      <c r="J73" s="526">
        <f>'6.0 hksk'!C73</f>
        <v>18440747</v>
      </c>
      <c r="K73" s="333">
        <f>'6.0 hksk'!D73</f>
        <v>20867805</v>
      </c>
      <c r="L73" s="333">
        <f>'6.0 hksk'!E73</f>
        <v>0</v>
      </c>
      <c r="M73" s="334">
        <f t="shared" si="0"/>
        <v>20867805</v>
      </c>
      <c r="N73" s="333">
        <f>'6.0 hksk'!G73</f>
        <v>25503556</v>
      </c>
      <c r="O73" s="333">
        <f>'6.0 hksk'!H73</f>
        <v>0</v>
      </c>
      <c r="P73" s="334">
        <f t="shared" si="1"/>
        <v>25503556</v>
      </c>
      <c r="Q73" s="333">
        <f>'7.0 önkormányzat össz'!C73</f>
        <v>3224949539</v>
      </c>
      <c r="R73" s="333">
        <f>'7.0 önkormányzat össz'!D73</f>
        <v>2384638827</v>
      </c>
      <c r="S73" s="333">
        <f>'7.0 önkormányzat össz'!E73</f>
        <v>0</v>
      </c>
      <c r="T73" s="334">
        <f t="shared" si="2"/>
        <v>2384638827</v>
      </c>
      <c r="U73" s="333">
        <f>'7.0 önkormányzat össz'!G73</f>
        <v>2409025781</v>
      </c>
      <c r="V73" s="333">
        <f>'7.0 önkormányzat össz'!H73</f>
        <v>0</v>
      </c>
      <c r="W73" s="334">
        <f t="shared" si="3"/>
        <v>2409025781</v>
      </c>
      <c r="X73" s="333">
        <f t="shared" si="7"/>
        <v>3245035948</v>
      </c>
      <c r="Y73" s="333">
        <f>D73+K73+R73</f>
        <v>2405926632</v>
      </c>
      <c r="Z73" s="333">
        <f t="shared" si="9"/>
        <v>0</v>
      </c>
      <c r="AA73" s="334">
        <f t="shared" si="10"/>
        <v>2405926632</v>
      </c>
      <c r="AB73" s="333">
        <f>G73+N73+U73</f>
        <v>2437248030</v>
      </c>
      <c r="AC73" s="333">
        <f t="shared" si="12"/>
        <v>0</v>
      </c>
      <c r="AD73" s="334">
        <f t="shared" si="13"/>
        <v>2437248030</v>
      </c>
    </row>
    <row r="74" spans="1:30" x14ac:dyDescent="0.25">
      <c r="A74" s="30" t="s">
        <v>143</v>
      </c>
      <c r="B74" s="70" t="s">
        <v>144</v>
      </c>
      <c r="C74" s="423">
        <f>'5.0 hivatal'!C74</f>
        <v>161682664</v>
      </c>
      <c r="D74" s="327">
        <f>'5.0 hivatal'!D74</f>
        <v>195476714</v>
      </c>
      <c r="E74" s="327">
        <f>'5.0 hivatal'!E74</f>
        <v>0</v>
      </c>
      <c r="F74" s="328">
        <f t="shared" ref="F74:F81" si="28">SUM(D74:E74)</f>
        <v>195476714</v>
      </c>
      <c r="G74" s="327">
        <f>'5.0 hivatal'!G74</f>
        <v>195840961</v>
      </c>
      <c r="H74" s="327">
        <f>'5.0 hivatal'!H74</f>
        <v>0</v>
      </c>
      <c r="I74" s="328">
        <f t="shared" ref="I74:I81" si="29">SUM(G74:H74)</f>
        <v>195840961</v>
      </c>
      <c r="J74" s="428">
        <f>'6.0 hksk'!C74</f>
        <v>74620219</v>
      </c>
      <c r="K74" s="327">
        <f>'6.0 hksk'!D74</f>
        <v>82730822</v>
      </c>
      <c r="L74" s="327">
        <f>'6.0 hksk'!E74</f>
        <v>0</v>
      </c>
      <c r="M74" s="328">
        <f t="shared" ref="M74:M85" si="30">SUM(K74:L74)</f>
        <v>82730822</v>
      </c>
      <c r="N74" s="327">
        <f>'6.0 hksk'!G74</f>
        <v>95076841</v>
      </c>
      <c r="O74" s="327">
        <f>'6.0 hksk'!H74</f>
        <v>0</v>
      </c>
      <c r="P74" s="328">
        <f t="shared" ref="P74:P81" si="31">SUM(N74:O74)</f>
        <v>95076841</v>
      </c>
      <c r="Q74" s="327">
        <f>'7.0 önkormányzat össz'!C74</f>
        <v>1165497697</v>
      </c>
      <c r="R74" s="327">
        <f>'7.0 önkormányzat össz'!D74</f>
        <v>2469475370</v>
      </c>
      <c r="S74" s="327">
        <f>'7.0 önkormányzat össz'!E74</f>
        <v>0</v>
      </c>
      <c r="T74" s="328">
        <f t="shared" ref="T74:T85" si="32">SUM(R74:S74)</f>
        <v>2469475370</v>
      </c>
      <c r="U74" s="327">
        <f>'7.0 önkormányzat össz'!G74</f>
        <v>2473017443</v>
      </c>
      <c r="V74" s="327">
        <f>'7.0 önkormányzat össz'!H74</f>
        <v>0</v>
      </c>
      <c r="W74" s="328">
        <f t="shared" ref="W74:W81" si="33">SUM(U74:V74)</f>
        <v>2473017443</v>
      </c>
      <c r="X74" s="327">
        <f t="shared" si="7"/>
        <v>1401800580</v>
      </c>
      <c r="Y74" s="327">
        <f t="shared" si="8"/>
        <v>2747682906</v>
      </c>
      <c r="Z74" s="327">
        <f t="shared" si="9"/>
        <v>0</v>
      </c>
      <c r="AA74" s="328">
        <f t="shared" si="10"/>
        <v>2747682906</v>
      </c>
      <c r="AB74" s="327">
        <f t="shared" ref="AB74:AB83" si="34">G74+N74+U74</f>
        <v>2763935245</v>
      </c>
      <c r="AC74" s="327">
        <f t="shared" si="12"/>
        <v>0</v>
      </c>
      <c r="AD74" s="328">
        <f t="shared" si="13"/>
        <v>2763935245</v>
      </c>
    </row>
    <row r="75" spans="1:30" x14ac:dyDescent="0.25">
      <c r="A75" s="27" t="s">
        <v>145</v>
      </c>
      <c r="B75" s="64" t="s">
        <v>146</v>
      </c>
      <c r="C75" s="426">
        <f>'5.0 hivatal'!C75</f>
        <v>161682664</v>
      </c>
      <c r="D75" s="329">
        <f>'5.0 hivatal'!D75</f>
        <v>195476714</v>
      </c>
      <c r="E75" s="329">
        <f>'5.0 hivatal'!E75</f>
        <v>0</v>
      </c>
      <c r="F75" s="330">
        <f t="shared" si="28"/>
        <v>195476714</v>
      </c>
      <c r="G75" s="329">
        <f>'5.0 hivatal'!G75</f>
        <v>195840961</v>
      </c>
      <c r="H75" s="329">
        <f>'5.0 hivatal'!H75</f>
        <v>0</v>
      </c>
      <c r="I75" s="330">
        <f t="shared" si="29"/>
        <v>195840961</v>
      </c>
      <c r="J75" s="428">
        <f>'6.0 hksk'!C75</f>
        <v>74620219</v>
      </c>
      <c r="K75" s="327">
        <f>'6.0 hksk'!D75</f>
        <v>82730822</v>
      </c>
      <c r="L75" s="327">
        <f>'6.0 hksk'!E75</f>
        <v>0</v>
      </c>
      <c r="M75" s="330">
        <f t="shared" si="30"/>
        <v>82730822</v>
      </c>
      <c r="N75" s="327">
        <f>'6.0 hksk'!G75</f>
        <v>95076841</v>
      </c>
      <c r="O75" s="327">
        <f>'6.0 hksk'!H75</f>
        <v>0</v>
      </c>
      <c r="P75" s="330">
        <f t="shared" si="31"/>
        <v>95076841</v>
      </c>
      <c r="Q75" s="327">
        <f>'7.0 önkormányzat össz'!C75</f>
        <v>1165497697</v>
      </c>
      <c r="R75" s="327">
        <f>'7.0 önkormányzat össz'!D75</f>
        <v>2469475370</v>
      </c>
      <c r="S75" s="327">
        <f>'7.0 önkormányzat össz'!E75</f>
        <v>0</v>
      </c>
      <c r="T75" s="330">
        <f t="shared" si="32"/>
        <v>2469475370</v>
      </c>
      <c r="U75" s="327">
        <f>'7.0 önkormányzat össz'!G75</f>
        <v>2473017443</v>
      </c>
      <c r="V75" s="327">
        <f>'7.0 önkormányzat össz'!H75</f>
        <v>0</v>
      </c>
      <c r="W75" s="330">
        <f t="shared" si="33"/>
        <v>2473017443</v>
      </c>
      <c r="X75" s="327">
        <f t="shared" ref="X75:X85" si="35">C75+J75+Q75</f>
        <v>1401800580</v>
      </c>
      <c r="Y75" s="327">
        <f t="shared" ref="Y75:Y83" si="36">D75+K75+R75</f>
        <v>2747682906</v>
      </c>
      <c r="Z75" s="327">
        <f t="shared" ref="Z75:Z85" si="37">E75+L75+S75</f>
        <v>0</v>
      </c>
      <c r="AA75" s="328">
        <f t="shared" ref="AA75:AA83" si="38">F75+M75+T75</f>
        <v>2747682906</v>
      </c>
      <c r="AB75" s="327">
        <f t="shared" si="34"/>
        <v>2763935245</v>
      </c>
      <c r="AC75" s="327">
        <f t="shared" ref="AC75:AC85" si="39">H75+O75+V75</f>
        <v>0</v>
      </c>
      <c r="AD75" s="328">
        <f t="shared" ref="AD75:AD83" si="40">I75+P75+W75</f>
        <v>2763935245</v>
      </c>
    </row>
    <row r="76" spans="1:30" x14ac:dyDescent="0.25">
      <c r="A76" s="27" t="s">
        <v>147</v>
      </c>
      <c r="B76" s="64" t="s">
        <v>148</v>
      </c>
      <c r="C76" s="426">
        <f>'5.0 hivatal'!C76</f>
        <v>0</v>
      </c>
      <c r="D76" s="329">
        <f>'5.0 hivatal'!D76</f>
        <v>0</v>
      </c>
      <c r="E76" s="329">
        <f>'5.0 hivatal'!E76</f>
        <v>0</v>
      </c>
      <c r="F76" s="330">
        <f t="shared" si="28"/>
        <v>0</v>
      </c>
      <c r="G76" s="329">
        <f>'5.0 hivatal'!G76</f>
        <v>0</v>
      </c>
      <c r="H76" s="329">
        <f>'5.0 hivatal'!H76</f>
        <v>0</v>
      </c>
      <c r="I76" s="330">
        <f t="shared" si="29"/>
        <v>0</v>
      </c>
      <c r="J76" s="428">
        <f>'6.0 hksk'!C76</f>
        <v>0</v>
      </c>
      <c r="K76" s="327">
        <f>'6.0 hksk'!D76</f>
        <v>0</v>
      </c>
      <c r="L76" s="327">
        <f>'6.0 hksk'!E76</f>
        <v>0</v>
      </c>
      <c r="M76" s="330">
        <f t="shared" si="30"/>
        <v>0</v>
      </c>
      <c r="N76" s="327">
        <f>'6.0 hksk'!G76</f>
        <v>0</v>
      </c>
      <c r="O76" s="327">
        <f>'6.0 hksk'!H76</f>
        <v>0</v>
      </c>
      <c r="P76" s="330">
        <f t="shared" si="31"/>
        <v>0</v>
      </c>
      <c r="Q76" s="327">
        <f>'7.0 önkormányzat össz'!C76</f>
        <v>0</v>
      </c>
      <c r="R76" s="327">
        <f>'7.0 önkormányzat össz'!D76</f>
        <v>0</v>
      </c>
      <c r="S76" s="327">
        <f>'7.0 önkormányzat össz'!E76</f>
        <v>0</v>
      </c>
      <c r="T76" s="330">
        <f t="shared" si="32"/>
        <v>0</v>
      </c>
      <c r="U76" s="327">
        <f>'7.0 önkormányzat össz'!G76</f>
        <v>0</v>
      </c>
      <c r="V76" s="327">
        <f>'7.0 önkormányzat össz'!H76</f>
        <v>0</v>
      </c>
      <c r="W76" s="330">
        <f t="shared" si="33"/>
        <v>0</v>
      </c>
      <c r="X76" s="327">
        <f t="shared" si="35"/>
        <v>0</v>
      </c>
      <c r="Y76" s="327">
        <f t="shared" si="36"/>
        <v>0</v>
      </c>
      <c r="Z76" s="327">
        <f t="shared" si="37"/>
        <v>0</v>
      </c>
      <c r="AA76" s="328">
        <f t="shared" si="38"/>
        <v>0</v>
      </c>
      <c r="AB76" s="327">
        <f t="shared" si="34"/>
        <v>0</v>
      </c>
      <c r="AC76" s="327">
        <f t="shared" si="39"/>
        <v>0</v>
      </c>
      <c r="AD76" s="328">
        <f t="shared" si="40"/>
        <v>0</v>
      </c>
    </row>
    <row r="77" spans="1:30" x14ac:dyDescent="0.25">
      <c r="A77" s="27" t="s">
        <v>149</v>
      </c>
      <c r="B77" s="64" t="s">
        <v>150</v>
      </c>
      <c r="C77" s="426">
        <f>'5.0 hivatal'!C77</f>
        <v>0</v>
      </c>
      <c r="D77" s="329">
        <f>'5.0 hivatal'!D77</f>
        <v>0</v>
      </c>
      <c r="E77" s="329">
        <f>'5.0 hivatal'!E77</f>
        <v>0</v>
      </c>
      <c r="F77" s="330">
        <f t="shared" si="28"/>
        <v>0</v>
      </c>
      <c r="G77" s="329">
        <f>'5.0 hivatal'!G77</f>
        <v>0</v>
      </c>
      <c r="H77" s="329">
        <f>'5.0 hivatal'!H77</f>
        <v>0</v>
      </c>
      <c r="I77" s="330">
        <f t="shared" si="29"/>
        <v>0</v>
      </c>
      <c r="J77" s="428">
        <f>'6.0 hksk'!C77</f>
        <v>0</v>
      </c>
      <c r="K77" s="327">
        <f>'6.0 hksk'!D77</f>
        <v>0</v>
      </c>
      <c r="L77" s="327">
        <f>'6.0 hksk'!E77</f>
        <v>0</v>
      </c>
      <c r="M77" s="330">
        <f t="shared" si="30"/>
        <v>0</v>
      </c>
      <c r="N77" s="327">
        <f>'6.0 hksk'!G77</f>
        <v>0</v>
      </c>
      <c r="O77" s="327">
        <f>'6.0 hksk'!H77</f>
        <v>0</v>
      </c>
      <c r="P77" s="330">
        <f t="shared" si="31"/>
        <v>0</v>
      </c>
      <c r="Q77" s="327">
        <f>'7.0 önkormányzat össz'!C77</f>
        <v>0</v>
      </c>
      <c r="R77" s="327">
        <f>'7.0 önkormányzat össz'!D77</f>
        <v>0</v>
      </c>
      <c r="S77" s="327">
        <f>'7.0 önkormányzat össz'!E77</f>
        <v>0</v>
      </c>
      <c r="T77" s="330">
        <f t="shared" si="32"/>
        <v>0</v>
      </c>
      <c r="U77" s="327">
        <f>'7.0 önkormányzat össz'!G77</f>
        <v>0</v>
      </c>
      <c r="V77" s="327">
        <f>'7.0 önkormányzat össz'!H77</f>
        <v>0</v>
      </c>
      <c r="W77" s="330">
        <f t="shared" si="33"/>
        <v>0</v>
      </c>
      <c r="X77" s="327">
        <f t="shared" si="35"/>
        <v>0</v>
      </c>
      <c r="Y77" s="327">
        <f t="shared" si="36"/>
        <v>0</v>
      </c>
      <c r="Z77" s="327">
        <f t="shared" si="37"/>
        <v>0</v>
      </c>
      <c r="AA77" s="328">
        <f t="shared" si="38"/>
        <v>0</v>
      </c>
      <c r="AB77" s="327">
        <f t="shared" si="34"/>
        <v>0</v>
      </c>
      <c r="AC77" s="327">
        <f t="shared" si="39"/>
        <v>0</v>
      </c>
      <c r="AD77" s="328">
        <f t="shared" si="40"/>
        <v>0</v>
      </c>
    </row>
    <row r="78" spans="1:30" x14ac:dyDescent="0.25">
      <c r="A78" s="27" t="s">
        <v>151</v>
      </c>
      <c r="B78" s="64" t="s">
        <v>152</v>
      </c>
      <c r="C78" s="426">
        <f>'5.0 hivatal'!C78</f>
        <v>0</v>
      </c>
      <c r="D78" s="329">
        <f>'5.0 hivatal'!D78</f>
        <v>0</v>
      </c>
      <c r="E78" s="329">
        <f>'5.0 hivatal'!E78</f>
        <v>0</v>
      </c>
      <c r="F78" s="330">
        <f t="shared" si="28"/>
        <v>0</v>
      </c>
      <c r="G78" s="329">
        <f>'5.0 hivatal'!G78</f>
        <v>0</v>
      </c>
      <c r="H78" s="329">
        <f>'5.0 hivatal'!H78</f>
        <v>0</v>
      </c>
      <c r="I78" s="330">
        <f t="shared" si="29"/>
        <v>0</v>
      </c>
      <c r="J78" s="428">
        <f>'6.0 hksk'!C78</f>
        <v>0</v>
      </c>
      <c r="K78" s="327">
        <f>'6.0 hksk'!D78</f>
        <v>0</v>
      </c>
      <c r="L78" s="327">
        <f>'6.0 hksk'!E78</f>
        <v>0</v>
      </c>
      <c r="M78" s="330">
        <f t="shared" si="30"/>
        <v>0</v>
      </c>
      <c r="N78" s="327">
        <f>'6.0 hksk'!G78</f>
        <v>0</v>
      </c>
      <c r="O78" s="327">
        <f>'6.0 hksk'!H78</f>
        <v>0</v>
      </c>
      <c r="P78" s="330">
        <f t="shared" si="31"/>
        <v>0</v>
      </c>
      <c r="Q78" s="327">
        <f>'7.0 önkormányzat össz'!C78</f>
        <v>0</v>
      </c>
      <c r="R78" s="327">
        <f>'7.0 önkormányzat össz'!D78</f>
        <v>0</v>
      </c>
      <c r="S78" s="327">
        <f>'7.0 önkormányzat össz'!E78</f>
        <v>0</v>
      </c>
      <c r="T78" s="330">
        <f t="shared" si="32"/>
        <v>0</v>
      </c>
      <c r="U78" s="327">
        <f>'7.0 önkormányzat össz'!G78</f>
        <v>0</v>
      </c>
      <c r="V78" s="327">
        <f>'7.0 önkormányzat össz'!H78</f>
        <v>0</v>
      </c>
      <c r="W78" s="330">
        <f t="shared" si="33"/>
        <v>0</v>
      </c>
      <c r="X78" s="327">
        <f t="shared" si="35"/>
        <v>0</v>
      </c>
      <c r="Y78" s="327">
        <f t="shared" si="36"/>
        <v>0</v>
      </c>
      <c r="Z78" s="327">
        <f t="shared" si="37"/>
        <v>0</v>
      </c>
      <c r="AA78" s="328">
        <f t="shared" si="38"/>
        <v>0</v>
      </c>
      <c r="AB78" s="327">
        <f t="shared" si="34"/>
        <v>0</v>
      </c>
      <c r="AC78" s="327">
        <f t="shared" si="39"/>
        <v>0</v>
      </c>
      <c r="AD78" s="328">
        <f t="shared" si="40"/>
        <v>0</v>
      </c>
    </row>
    <row r="79" spans="1:30" x14ac:dyDescent="0.25">
      <c r="A79" s="27" t="s">
        <v>153</v>
      </c>
      <c r="B79" s="64" t="s">
        <v>154</v>
      </c>
      <c r="C79" s="426">
        <f>'5.0 hivatal'!C79</f>
        <v>74656</v>
      </c>
      <c r="D79" s="329">
        <f>'5.0 hivatal'!D79</f>
        <v>0</v>
      </c>
      <c r="E79" s="329">
        <f>'5.0 hivatal'!E79</f>
        <v>0</v>
      </c>
      <c r="F79" s="330">
        <f t="shared" si="28"/>
        <v>0</v>
      </c>
      <c r="G79" s="329">
        <f>'5.0 hivatal'!G79</f>
        <v>456891</v>
      </c>
      <c r="H79" s="329">
        <f>'5.0 hivatal'!H79</f>
        <v>0</v>
      </c>
      <c r="I79" s="330">
        <f t="shared" si="29"/>
        <v>456891</v>
      </c>
      <c r="J79" s="428">
        <f>'6.0 hksk'!C79</f>
        <v>1821255</v>
      </c>
      <c r="K79" s="327">
        <f>'6.0 hksk'!D79</f>
        <v>0</v>
      </c>
      <c r="L79" s="327">
        <f>'6.0 hksk'!E79</f>
        <v>0</v>
      </c>
      <c r="M79" s="330">
        <f t="shared" si="30"/>
        <v>0</v>
      </c>
      <c r="N79" s="327">
        <f>'6.0 hksk'!G79</f>
        <v>2806205</v>
      </c>
      <c r="O79" s="327">
        <f>'6.0 hksk'!H79</f>
        <v>0</v>
      </c>
      <c r="P79" s="330">
        <f t="shared" si="31"/>
        <v>2806205</v>
      </c>
      <c r="Q79" s="327">
        <f>'7.0 önkormányzat össz'!C79</f>
        <v>1148577159</v>
      </c>
      <c r="R79" s="327">
        <f>'7.0 önkormányzat össz'!D79</f>
        <v>2469475370</v>
      </c>
      <c r="S79" s="327">
        <f>'7.0 önkormányzat össz'!E79</f>
        <v>0</v>
      </c>
      <c r="T79" s="330">
        <f t="shared" si="32"/>
        <v>2469475370</v>
      </c>
      <c r="U79" s="327">
        <f>'7.0 önkormányzat össz'!G79</f>
        <v>2473017443</v>
      </c>
      <c r="V79" s="327">
        <f>'7.0 önkormányzat össz'!H79</f>
        <v>0</v>
      </c>
      <c r="W79" s="330">
        <f t="shared" si="33"/>
        <v>2473017443</v>
      </c>
      <c r="X79" s="327">
        <f t="shared" si="35"/>
        <v>1150473070</v>
      </c>
      <c r="Y79" s="327">
        <f t="shared" si="36"/>
        <v>2469475370</v>
      </c>
      <c r="Z79" s="327">
        <f t="shared" si="37"/>
        <v>0</v>
      </c>
      <c r="AA79" s="328">
        <f t="shared" si="38"/>
        <v>2469475370</v>
      </c>
      <c r="AB79" s="327">
        <f t="shared" si="34"/>
        <v>2476280539</v>
      </c>
      <c r="AC79" s="327">
        <f t="shared" si="39"/>
        <v>0</v>
      </c>
      <c r="AD79" s="328">
        <f t="shared" si="40"/>
        <v>2476280539</v>
      </c>
    </row>
    <row r="80" spans="1:30" x14ac:dyDescent="0.25">
      <c r="A80" s="27"/>
      <c r="B80" s="64" t="s">
        <v>29</v>
      </c>
      <c r="C80" s="426">
        <f>'5.0 hivatal'!C80</f>
        <v>74656</v>
      </c>
      <c r="D80" s="329">
        <f>'5.0 hivatal'!D80</f>
        <v>0</v>
      </c>
      <c r="E80" s="329">
        <f>'5.0 hivatal'!E80</f>
        <v>0</v>
      </c>
      <c r="F80" s="330">
        <f t="shared" si="28"/>
        <v>0</v>
      </c>
      <c r="G80" s="329">
        <f>'5.0 hivatal'!G80</f>
        <v>456891</v>
      </c>
      <c r="H80" s="329">
        <f>'5.0 hivatal'!H80</f>
        <v>0</v>
      </c>
      <c r="I80" s="330">
        <f t="shared" si="29"/>
        <v>456891</v>
      </c>
      <c r="J80" s="428">
        <f>'6.0 hksk'!C80</f>
        <v>1821255</v>
      </c>
      <c r="K80" s="327">
        <f>'6.0 hksk'!D80</f>
        <v>0</v>
      </c>
      <c r="L80" s="327">
        <f>'6.0 hksk'!E80</f>
        <v>0</v>
      </c>
      <c r="M80" s="330">
        <f t="shared" si="30"/>
        <v>0</v>
      </c>
      <c r="N80" s="327">
        <f>'6.0 hksk'!G80</f>
        <v>2806205</v>
      </c>
      <c r="O80" s="327">
        <f>'6.0 hksk'!H80</f>
        <v>0</v>
      </c>
      <c r="P80" s="330">
        <f t="shared" si="31"/>
        <v>2806205</v>
      </c>
      <c r="Q80" s="327">
        <f>'7.0 önkormányzat össz'!C80</f>
        <v>1148577159</v>
      </c>
      <c r="R80" s="327">
        <f>'7.0 önkormányzat össz'!D80</f>
        <v>488571724</v>
      </c>
      <c r="S80" s="327">
        <f>'7.0 önkormányzat össz'!E80</f>
        <v>0</v>
      </c>
      <c r="T80" s="330">
        <f t="shared" si="32"/>
        <v>488571724</v>
      </c>
      <c r="U80" s="327">
        <f>'7.0 önkormányzat össz'!G80</f>
        <v>492113797</v>
      </c>
      <c r="V80" s="327">
        <f>'7.0 önkormányzat össz'!H80</f>
        <v>0</v>
      </c>
      <c r="W80" s="330">
        <f t="shared" si="33"/>
        <v>492113797</v>
      </c>
      <c r="X80" s="327">
        <f t="shared" si="35"/>
        <v>1150473070</v>
      </c>
      <c r="Y80" s="327">
        <f t="shared" si="36"/>
        <v>488571724</v>
      </c>
      <c r="Z80" s="327">
        <f t="shared" si="37"/>
        <v>0</v>
      </c>
      <c r="AA80" s="328">
        <f t="shared" si="38"/>
        <v>488571724</v>
      </c>
      <c r="AB80" s="327">
        <f t="shared" si="34"/>
        <v>495376893</v>
      </c>
      <c r="AC80" s="327">
        <f t="shared" si="39"/>
        <v>0</v>
      </c>
      <c r="AD80" s="328">
        <f t="shared" si="40"/>
        <v>495376893</v>
      </c>
    </row>
    <row r="81" spans="1:33" x14ac:dyDescent="0.25">
      <c r="A81" s="27"/>
      <c r="B81" s="64" t="s">
        <v>30</v>
      </c>
      <c r="C81" s="426">
        <f>'5.0 hivatal'!C81</f>
        <v>0</v>
      </c>
      <c r="D81" s="329">
        <f>'5.0 hivatal'!D81</f>
        <v>0</v>
      </c>
      <c r="E81" s="329">
        <f>'5.0 hivatal'!E81</f>
        <v>0</v>
      </c>
      <c r="F81" s="330">
        <f t="shared" si="28"/>
        <v>0</v>
      </c>
      <c r="G81" s="329">
        <f>'5.0 hivatal'!G81</f>
        <v>0</v>
      </c>
      <c r="H81" s="329">
        <f>'5.0 hivatal'!H81</f>
        <v>0</v>
      </c>
      <c r="I81" s="330">
        <f t="shared" si="29"/>
        <v>0</v>
      </c>
      <c r="J81" s="428">
        <f>'6.0 hksk'!C81</f>
        <v>0</v>
      </c>
      <c r="K81" s="327">
        <f>'6.0 hksk'!D81</f>
        <v>0</v>
      </c>
      <c r="L81" s="327">
        <f>'6.0 hksk'!E81</f>
        <v>0</v>
      </c>
      <c r="M81" s="330">
        <f t="shared" si="30"/>
        <v>0</v>
      </c>
      <c r="N81" s="327">
        <f>'6.0 hksk'!G81</f>
        <v>0</v>
      </c>
      <c r="O81" s="327">
        <f>'6.0 hksk'!H81</f>
        <v>0</v>
      </c>
      <c r="P81" s="330">
        <f t="shared" si="31"/>
        <v>0</v>
      </c>
      <c r="Q81" s="327">
        <f>'7.0 önkormányzat össz'!C81</f>
        <v>0</v>
      </c>
      <c r="R81" s="327">
        <f>'7.0 önkormányzat össz'!D81</f>
        <v>1980903646</v>
      </c>
      <c r="S81" s="327">
        <f>'7.0 önkormányzat össz'!E81</f>
        <v>0</v>
      </c>
      <c r="T81" s="330">
        <f t="shared" si="32"/>
        <v>1980903646</v>
      </c>
      <c r="U81" s="327">
        <f>'7.0 önkormányzat össz'!G81</f>
        <v>1980903646</v>
      </c>
      <c r="V81" s="327">
        <f>'7.0 önkormányzat össz'!H81</f>
        <v>0</v>
      </c>
      <c r="W81" s="330">
        <f t="shared" si="33"/>
        <v>1980903646</v>
      </c>
      <c r="X81" s="327">
        <f t="shared" si="35"/>
        <v>0</v>
      </c>
      <c r="Y81" s="327">
        <f t="shared" si="36"/>
        <v>1980903646</v>
      </c>
      <c r="Z81" s="327">
        <f t="shared" si="37"/>
        <v>0</v>
      </c>
      <c r="AA81" s="328">
        <f t="shared" si="38"/>
        <v>1980903646</v>
      </c>
      <c r="AB81" s="327">
        <f t="shared" si="34"/>
        <v>1980903646</v>
      </c>
      <c r="AC81" s="327">
        <f t="shared" si="39"/>
        <v>0</v>
      </c>
      <c r="AD81" s="328">
        <f t="shared" si="40"/>
        <v>1980903646</v>
      </c>
    </row>
    <row r="82" spans="1:33" s="245" customFormat="1" x14ac:dyDescent="0.25">
      <c r="A82" s="250" t="s">
        <v>652</v>
      </c>
      <c r="B82" s="246" t="s">
        <v>411</v>
      </c>
      <c r="C82" s="426">
        <f>'5.0 hivatal'!C82</f>
        <v>0</v>
      </c>
      <c r="D82" s="329">
        <f>'5.0 hivatal'!D82</f>
        <v>0</v>
      </c>
      <c r="E82" s="329">
        <f>'5.0 hivatal'!E82</f>
        <v>0</v>
      </c>
      <c r="F82" s="330"/>
      <c r="G82" s="329">
        <f>'5.0 hivatal'!G82</f>
        <v>0</v>
      </c>
      <c r="H82" s="329">
        <f>'5.0 hivatal'!H82</f>
        <v>0</v>
      </c>
      <c r="I82" s="330"/>
      <c r="J82" s="428">
        <f>'6.0 hksk'!C82</f>
        <v>0</v>
      </c>
      <c r="K82" s="327">
        <f>'6.0 hksk'!D82</f>
        <v>0</v>
      </c>
      <c r="L82" s="327">
        <f>'6.0 hksk'!E82</f>
        <v>0</v>
      </c>
      <c r="M82" s="403"/>
      <c r="N82" s="327">
        <f>'6.0 hksk'!G82</f>
        <v>0</v>
      </c>
      <c r="O82" s="327">
        <f>'6.0 hksk'!H82</f>
        <v>0</v>
      </c>
      <c r="P82" s="403"/>
      <c r="Q82" s="327">
        <f>'7.0 önkormányzat össz'!C82</f>
        <v>16920538</v>
      </c>
      <c r="R82" s="327">
        <f>'7.0 önkormányzat össz'!D82</f>
        <v>0</v>
      </c>
      <c r="S82" s="327">
        <f>'7.0 önkormányzat össz'!E82</f>
        <v>0</v>
      </c>
      <c r="T82" s="403"/>
      <c r="U82" s="327">
        <f>'7.0 önkormányzat össz'!G82</f>
        <v>0</v>
      </c>
      <c r="V82" s="327">
        <f>'7.0 önkormányzat össz'!H82</f>
        <v>0</v>
      </c>
      <c r="W82" s="403"/>
      <c r="X82" s="327">
        <f t="shared" si="35"/>
        <v>16920538</v>
      </c>
      <c r="Y82" s="327">
        <f t="shared" si="36"/>
        <v>0</v>
      </c>
      <c r="Z82" s="327">
        <f t="shared" si="37"/>
        <v>0</v>
      </c>
      <c r="AA82" s="328">
        <f t="shared" si="38"/>
        <v>0</v>
      </c>
      <c r="AB82" s="327">
        <f t="shared" si="34"/>
        <v>0</v>
      </c>
      <c r="AC82" s="327">
        <f t="shared" si="39"/>
        <v>0</v>
      </c>
      <c r="AD82" s="328">
        <f t="shared" si="40"/>
        <v>0</v>
      </c>
      <c r="AE82" s="213"/>
      <c r="AF82" s="213"/>
      <c r="AG82" s="213"/>
    </row>
    <row r="83" spans="1:33" x14ac:dyDescent="0.25">
      <c r="A83" s="27" t="s">
        <v>155</v>
      </c>
      <c r="B83" s="64" t="s">
        <v>156</v>
      </c>
      <c r="C83" s="426">
        <f>'5.0 hivatal'!C83</f>
        <v>161608008</v>
      </c>
      <c r="D83" s="329">
        <f>'5.0 hivatal'!D83</f>
        <v>195476714</v>
      </c>
      <c r="E83" s="329">
        <f>'5.0 hivatal'!E83</f>
        <v>0</v>
      </c>
      <c r="F83" s="330">
        <f>SUM(D83:E83)</f>
        <v>195476714</v>
      </c>
      <c r="G83" s="329">
        <f>'5.0 hivatal'!G83</f>
        <v>195384070</v>
      </c>
      <c r="H83" s="329">
        <f>'5.0 hivatal'!H83</f>
        <v>0</v>
      </c>
      <c r="I83" s="330">
        <f>SUM(G83:H83)</f>
        <v>195384070</v>
      </c>
      <c r="J83" s="428">
        <f>'6.0 hksk'!C83</f>
        <v>72798964</v>
      </c>
      <c r="K83" s="327">
        <f>'6.0 hksk'!D83</f>
        <v>82730822</v>
      </c>
      <c r="L83" s="327">
        <f>'6.0 hksk'!E83</f>
        <v>0</v>
      </c>
      <c r="M83" s="330">
        <f t="shared" si="30"/>
        <v>82730822</v>
      </c>
      <c r="N83" s="327">
        <f>'6.0 hksk'!G83</f>
        <v>92270636</v>
      </c>
      <c r="O83" s="327">
        <f>'6.0 hksk'!H83</f>
        <v>0</v>
      </c>
      <c r="P83" s="330">
        <f t="shared" ref="P83:P85" si="41">SUM(N83:O83)</f>
        <v>92270636</v>
      </c>
      <c r="Q83" s="327">
        <f>'7.0 önkormányzat össz'!C83</f>
        <v>0</v>
      </c>
      <c r="R83" s="327">
        <f>'7.0 önkormányzat össz'!D83</f>
        <v>0</v>
      </c>
      <c r="S83" s="327">
        <f>'7.0 önkormányzat össz'!E83</f>
        <v>0</v>
      </c>
      <c r="T83" s="330">
        <f t="shared" si="32"/>
        <v>0</v>
      </c>
      <c r="U83" s="327">
        <f>'7.0 önkormányzat össz'!G83</f>
        <v>0</v>
      </c>
      <c r="V83" s="327">
        <f>'7.0 önkormányzat össz'!H83</f>
        <v>0</v>
      </c>
      <c r="W83" s="330">
        <f t="shared" ref="W83:W85" si="42">SUM(U83:V83)</f>
        <v>0</v>
      </c>
      <c r="X83" s="327">
        <f t="shared" si="35"/>
        <v>234406972</v>
      </c>
      <c r="Y83" s="327">
        <f t="shared" si="36"/>
        <v>278207536</v>
      </c>
      <c r="Z83" s="327">
        <f t="shared" si="37"/>
        <v>0</v>
      </c>
      <c r="AA83" s="523">
        <f t="shared" si="38"/>
        <v>278207536</v>
      </c>
      <c r="AB83" s="327">
        <f t="shared" si="34"/>
        <v>287654706</v>
      </c>
      <c r="AC83" s="327">
        <f t="shared" si="39"/>
        <v>0</v>
      </c>
      <c r="AD83" s="523">
        <f t="shared" si="40"/>
        <v>287654706</v>
      </c>
    </row>
    <row r="84" spans="1:33" ht="15.75" thickBot="1" x14ac:dyDescent="0.3">
      <c r="A84" s="28" t="s">
        <v>157</v>
      </c>
      <c r="B84" s="66" t="s">
        <v>158</v>
      </c>
      <c r="C84" s="427">
        <f>'5.0 hivatal'!C84</f>
        <v>0</v>
      </c>
      <c r="D84" s="331">
        <f>'5.0 hivatal'!D84</f>
        <v>0</v>
      </c>
      <c r="E84" s="331">
        <f>'5.0 hivatal'!E84</f>
        <v>0</v>
      </c>
      <c r="F84" s="332">
        <f>SUM(D84:E84)</f>
        <v>0</v>
      </c>
      <c r="G84" s="331">
        <f>'5.0 hivatal'!G84</f>
        <v>0</v>
      </c>
      <c r="H84" s="331">
        <f>'5.0 hivatal'!H84</f>
        <v>0</v>
      </c>
      <c r="I84" s="332">
        <f>SUM(G84:H84)</f>
        <v>0</v>
      </c>
      <c r="J84" s="524">
        <f>'6.0 hksk'!C84</f>
        <v>0</v>
      </c>
      <c r="K84" s="331">
        <f>'6.0 hksk'!D84</f>
        <v>0</v>
      </c>
      <c r="L84" s="331">
        <f>'6.0 hksk'!E84</f>
        <v>0</v>
      </c>
      <c r="M84" s="332">
        <f t="shared" si="30"/>
        <v>0</v>
      </c>
      <c r="N84" s="331">
        <f>'6.0 hksk'!G84</f>
        <v>0</v>
      </c>
      <c r="O84" s="331">
        <f>'6.0 hksk'!H84</f>
        <v>0</v>
      </c>
      <c r="P84" s="332">
        <f t="shared" si="41"/>
        <v>0</v>
      </c>
      <c r="Q84" s="331">
        <f>'7.0 önkormányzat össz'!C84</f>
        <v>0</v>
      </c>
      <c r="R84" s="331">
        <f>'7.0 önkormányzat össz'!D84</f>
        <v>0</v>
      </c>
      <c r="S84" s="331">
        <f>'7.0 önkormányzat össz'!E84</f>
        <v>0</v>
      </c>
      <c r="T84" s="332">
        <f t="shared" si="32"/>
        <v>0</v>
      </c>
      <c r="U84" s="331">
        <f>'7.0 önkormányzat össz'!G84</f>
        <v>0</v>
      </c>
      <c r="V84" s="331">
        <f>'7.0 önkormányzat össz'!H84</f>
        <v>0</v>
      </c>
      <c r="W84" s="332">
        <f t="shared" si="42"/>
        <v>0</v>
      </c>
      <c r="X84" s="331">
        <f t="shared" si="35"/>
        <v>0</v>
      </c>
      <c r="Y84" s="331">
        <f>Y83</f>
        <v>278207536</v>
      </c>
      <c r="Z84" s="331">
        <f t="shared" si="37"/>
        <v>0</v>
      </c>
      <c r="AA84" s="332">
        <f>AA83</f>
        <v>278207536</v>
      </c>
      <c r="AB84" s="331">
        <f>AB83</f>
        <v>287654706</v>
      </c>
      <c r="AC84" s="331">
        <f t="shared" si="39"/>
        <v>0</v>
      </c>
      <c r="AD84" s="332">
        <f>AD83</f>
        <v>287654706</v>
      </c>
    </row>
    <row r="85" spans="1:33" ht="15.75" thickBot="1" x14ac:dyDescent="0.3">
      <c r="A85" s="29" t="s">
        <v>264</v>
      </c>
      <c r="B85" s="47" t="s">
        <v>159</v>
      </c>
      <c r="C85" s="424">
        <f>'5.0 hivatal'!C85</f>
        <v>163328326</v>
      </c>
      <c r="D85" s="337">
        <f>'5.0 hivatal'!D85</f>
        <v>195896714</v>
      </c>
      <c r="E85" s="337">
        <f>'5.0 hivatal'!E85</f>
        <v>0</v>
      </c>
      <c r="F85" s="338">
        <f>SUM(D85:E85)</f>
        <v>195896714</v>
      </c>
      <c r="G85" s="337">
        <f>'5.0 hivatal'!G85</f>
        <v>198559654</v>
      </c>
      <c r="H85" s="337">
        <f>'5.0 hivatal'!H85</f>
        <v>0</v>
      </c>
      <c r="I85" s="338">
        <f>SUM(G85:H85)</f>
        <v>198559654</v>
      </c>
      <c r="J85" s="430">
        <f>'6.0 hksk'!C85</f>
        <v>93060966</v>
      </c>
      <c r="K85" s="337">
        <f>'6.0 hksk'!D85</f>
        <v>103598627</v>
      </c>
      <c r="L85" s="337">
        <f>'6.0 hksk'!E85</f>
        <v>0</v>
      </c>
      <c r="M85" s="338">
        <f t="shared" si="30"/>
        <v>103598627</v>
      </c>
      <c r="N85" s="337">
        <f>'6.0 hksk'!G85</f>
        <v>120580397</v>
      </c>
      <c r="O85" s="337">
        <f>'6.0 hksk'!H85</f>
        <v>0</v>
      </c>
      <c r="P85" s="338">
        <f t="shared" si="41"/>
        <v>120580397</v>
      </c>
      <c r="Q85" s="337">
        <f>'7.0 önkormányzat össz'!C85</f>
        <v>4390447236</v>
      </c>
      <c r="R85" s="337">
        <f>'7.0 önkormányzat össz'!D85</f>
        <v>4854114197</v>
      </c>
      <c r="S85" s="337">
        <f>'7.0 önkormányzat össz'!E85</f>
        <v>0</v>
      </c>
      <c r="T85" s="338">
        <f t="shared" si="32"/>
        <v>4854114197</v>
      </c>
      <c r="U85" s="337">
        <f>'7.0 önkormányzat össz'!G85</f>
        <v>4882043224</v>
      </c>
      <c r="V85" s="337">
        <f>'7.0 önkormányzat össz'!H85</f>
        <v>0</v>
      </c>
      <c r="W85" s="338">
        <f t="shared" si="42"/>
        <v>4882043224</v>
      </c>
      <c r="X85" s="337">
        <f t="shared" si="35"/>
        <v>4646836528</v>
      </c>
      <c r="Y85" s="337">
        <f>D85+K85+R85-Y84</f>
        <v>4875402002</v>
      </c>
      <c r="Z85" s="337">
        <f t="shared" si="37"/>
        <v>0</v>
      </c>
      <c r="AA85" s="338">
        <f>F85+M85+T85-AA84</f>
        <v>4875402002</v>
      </c>
      <c r="AB85" s="337">
        <f>G85+N85+U85-AB84</f>
        <v>4913528569</v>
      </c>
      <c r="AC85" s="337">
        <f t="shared" si="39"/>
        <v>0</v>
      </c>
      <c r="AD85" s="338">
        <f>I85+P85+W85-AD84</f>
        <v>4913528569</v>
      </c>
    </row>
    <row r="86" spans="1:33" x14ac:dyDescent="0.25">
      <c r="A86" s="31"/>
      <c r="B86" s="32"/>
      <c r="C86" s="270"/>
      <c r="J86" s="270"/>
      <c r="Q86" s="270"/>
      <c r="X86" s="270"/>
    </row>
    <row r="87" spans="1:33" ht="15.75" thickBot="1" x14ac:dyDescent="0.3">
      <c r="A87" s="42"/>
      <c r="B87" s="43"/>
      <c r="C87" s="273"/>
      <c r="D87" s="335"/>
      <c r="E87" s="335"/>
      <c r="F87" s="335"/>
      <c r="G87" s="335"/>
      <c r="H87" s="335"/>
      <c r="I87" s="335"/>
      <c r="J87" s="273"/>
      <c r="K87" s="335"/>
      <c r="L87" s="335"/>
      <c r="M87" s="335"/>
      <c r="N87" s="335"/>
      <c r="O87" s="335"/>
      <c r="P87" s="335"/>
      <c r="Q87" s="273"/>
      <c r="R87" s="335"/>
      <c r="S87" s="335"/>
      <c r="T87" s="335"/>
      <c r="U87" s="335"/>
      <c r="V87" s="335"/>
      <c r="W87" s="335"/>
      <c r="X87" s="273"/>
      <c r="Y87" s="335"/>
      <c r="Z87" s="335"/>
      <c r="AA87" s="335"/>
      <c r="AB87" s="335"/>
      <c r="AC87" s="335"/>
      <c r="AD87" s="335"/>
    </row>
    <row r="88" spans="1:33" x14ac:dyDescent="0.25">
      <c r="A88" s="33" t="s">
        <v>160</v>
      </c>
      <c r="B88" s="24" t="s">
        <v>34</v>
      </c>
      <c r="C88" s="421">
        <f>'5.0 hivatal'!C88</f>
        <v>116198172</v>
      </c>
      <c r="D88" s="422">
        <f>'5.0 hivatal'!D88</f>
        <v>135403431</v>
      </c>
      <c r="E88" s="422">
        <f>'5.0 hivatal'!E88</f>
        <v>0</v>
      </c>
      <c r="F88" s="336">
        <f>SUM(D88:E88)</f>
        <v>135403431</v>
      </c>
      <c r="G88" s="422">
        <f>'5.0 hivatal'!G88</f>
        <v>137154844</v>
      </c>
      <c r="H88" s="422">
        <f>'5.0 hivatal'!H88</f>
        <v>0</v>
      </c>
      <c r="I88" s="336">
        <f>SUM(G88:H88)</f>
        <v>137154844</v>
      </c>
      <c r="J88" s="421">
        <f>'6.0 hksk'!C88</f>
        <v>33086798</v>
      </c>
      <c r="K88" s="422">
        <f>'6.0 hksk'!D88</f>
        <v>38870700</v>
      </c>
      <c r="L88" s="422">
        <f>'6.0 hksk'!E88</f>
        <v>0</v>
      </c>
      <c r="M88" s="336">
        <f t="shared" ref="M88:M151" si="43">SUM(K88:L88)</f>
        <v>38870700</v>
      </c>
      <c r="N88" s="422">
        <f>'6.0 hksk'!G88</f>
        <v>40181390</v>
      </c>
      <c r="O88" s="422">
        <f>'6.0 hksk'!H88</f>
        <v>0</v>
      </c>
      <c r="P88" s="336">
        <f t="shared" ref="P88:P91" si="44">SUM(N88:O88)</f>
        <v>40181390</v>
      </c>
      <c r="Q88" s="421">
        <f>'7.0 önkormányzat össz'!C88</f>
        <v>142641982</v>
      </c>
      <c r="R88" s="422">
        <f>'7.0 önkormányzat össz'!D88</f>
        <v>190329921</v>
      </c>
      <c r="S88" s="422">
        <f>'7.0 önkormányzat össz'!E88</f>
        <v>0</v>
      </c>
      <c r="T88" s="336">
        <f t="shared" ref="T88:T151" si="45">SUM(R88:S88)</f>
        <v>190329921</v>
      </c>
      <c r="U88" s="422">
        <f>'7.0 önkormányzat össz'!G88</f>
        <v>191595878</v>
      </c>
      <c r="V88" s="422">
        <f>'7.0 önkormányzat össz'!H88</f>
        <v>0</v>
      </c>
      <c r="W88" s="336">
        <f>SUM(U88:V88)</f>
        <v>191595878</v>
      </c>
      <c r="X88" s="421">
        <f t="shared" ref="X88" si="46">C88+J88+Q88</f>
        <v>291926952</v>
      </c>
      <c r="Y88" s="422">
        <f t="shared" ref="Y88" si="47">D88+K88+R88</f>
        <v>364604052</v>
      </c>
      <c r="Z88" s="422">
        <f t="shared" ref="Z88" si="48">E88+L88+S88</f>
        <v>0</v>
      </c>
      <c r="AA88" s="336">
        <f t="shared" ref="AA88" si="49">F88+M88+T88</f>
        <v>364604052</v>
      </c>
      <c r="AB88" s="422">
        <f t="shared" ref="AB88:AB149" si="50">G88+N88+U88</f>
        <v>368932112</v>
      </c>
      <c r="AC88" s="422">
        <f t="shared" ref="AC88:AC151" si="51">H88+O88+V88</f>
        <v>0</v>
      </c>
      <c r="AD88" s="336">
        <f t="shared" ref="AD88:AD145" si="52">I88+P88+W88</f>
        <v>368932112</v>
      </c>
    </row>
    <row r="89" spans="1:33" x14ac:dyDescent="0.25">
      <c r="A89" s="34" t="s">
        <v>161</v>
      </c>
      <c r="B89" s="35" t="s">
        <v>162</v>
      </c>
      <c r="C89" s="426">
        <f>'5.0 hivatal'!C89</f>
        <v>115951719</v>
      </c>
      <c r="D89" s="329">
        <f>'5.0 hivatal'!D89</f>
        <v>134303431</v>
      </c>
      <c r="E89" s="329">
        <f>'5.0 hivatal'!E89</f>
        <v>0</v>
      </c>
      <c r="F89" s="330">
        <f>SUM(D89:E89)</f>
        <v>134303431</v>
      </c>
      <c r="G89" s="329">
        <f>'5.0 hivatal'!G89</f>
        <v>134786431</v>
      </c>
      <c r="H89" s="329">
        <f>'5.0 hivatal'!H89</f>
        <v>0</v>
      </c>
      <c r="I89" s="330">
        <f>SUM(G89:H89)</f>
        <v>134786431</v>
      </c>
      <c r="J89" s="423">
        <f>'6.0 hksk'!C89</f>
        <v>30922986</v>
      </c>
      <c r="K89" s="327">
        <f>'6.0 hksk'!D89</f>
        <v>36970700</v>
      </c>
      <c r="L89" s="327">
        <f>'6.0 hksk'!E89</f>
        <v>0</v>
      </c>
      <c r="M89" s="330">
        <f t="shared" si="43"/>
        <v>36970700</v>
      </c>
      <c r="N89" s="327">
        <f>'6.0 hksk'!G89</f>
        <v>36781390</v>
      </c>
      <c r="O89" s="327">
        <f>'6.0 hksk'!H89</f>
        <v>0</v>
      </c>
      <c r="P89" s="330">
        <f t="shared" si="44"/>
        <v>36781390</v>
      </c>
      <c r="Q89" s="423">
        <f>'7.0 önkormányzat össz'!C89</f>
        <v>102314832</v>
      </c>
      <c r="R89" s="327">
        <f>'7.0 önkormányzat össz'!D89</f>
        <v>148831192</v>
      </c>
      <c r="S89" s="327">
        <f>'7.0 önkormányzat össz'!E89</f>
        <v>0</v>
      </c>
      <c r="T89" s="330">
        <f t="shared" si="45"/>
        <v>148831192</v>
      </c>
      <c r="U89" s="327">
        <f>'7.0 önkormányzat össz'!G89</f>
        <v>151709599</v>
      </c>
      <c r="V89" s="327">
        <f>'7.0 önkormányzat össz'!H89</f>
        <v>0</v>
      </c>
      <c r="W89" s="330">
        <f t="shared" ref="W89" si="53">SUM(U89:V89)</f>
        <v>151709599</v>
      </c>
      <c r="X89" s="423">
        <f t="shared" ref="X89:X151" si="54">C89+J89+Q89</f>
        <v>249189537</v>
      </c>
      <c r="Y89" s="327">
        <f t="shared" ref="Y89:Y149" si="55">D89+K89+R89</f>
        <v>320105323</v>
      </c>
      <c r="Z89" s="327">
        <f t="shared" ref="Z89:Z151" si="56">E89+L89+S89</f>
        <v>0</v>
      </c>
      <c r="AA89" s="328">
        <f t="shared" ref="AA89:AA149" si="57">F89+M89+T89</f>
        <v>320105323</v>
      </c>
      <c r="AB89" s="327">
        <f t="shared" si="50"/>
        <v>323277420</v>
      </c>
      <c r="AC89" s="327">
        <f t="shared" si="51"/>
        <v>0</v>
      </c>
      <c r="AD89" s="328">
        <f t="shared" si="52"/>
        <v>323277420</v>
      </c>
    </row>
    <row r="90" spans="1:33" x14ac:dyDescent="0.25">
      <c r="A90" s="34" t="s">
        <v>163</v>
      </c>
      <c r="B90" s="35" t="s">
        <v>164</v>
      </c>
      <c r="C90" s="426">
        <f>'5.0 hivatal'!C90</f>
        <v>90302094</v>
      </c>
      <c r="D90" s="329">
        <f>'5.0 hivatal'!D90</f>
        <v>102822221</v>
      </c>
      <c r="E90" s="329">
        <f>'5.0 hivatal'!E90</f>
        <v>0</v>
      </c>
      <c r="F90" s="330">
        <f>SUM(D90:E90)</f>
        <v>102822221</v>
      </c>
      <c r="G90" s="329">
        <f>'5.0 hivatal'!G90</f>
        <v>102822221</v>
      </c>
      <c r="H90" s="329">
        <f>'5.0 hivatal'!H90</f>
        <v>0</v>
      </c>
      <c r="I90" s="330">
        <f>SUM(G90:H90)</f>
        <v>102822221</v>
      </c>
      <c r="J90" s="423">
        <f>'6.0 hksk'!C90</f>
        <v>25410534</v>
      </c>
      <c r="K90" s="327">
        <f>'6.0 hksk'!D90</f>
        <v>29758700</v>
      </c>
      <c r="L90" s="327">
        <f>'6.0 hksk'!E90</f>
        <v>0</v>
      </c>
      <c r="M90" s="330">
        <f t="shared" si="43"/>
        <v>29758700</v>
      </c>
      <c r="N90" s="327">
        <f>'6.0 hksk'!G90</f>
        <v>29758700</v>
      </c>
      <c r="O90" s="327">
        <f>'6.0 hksk'!H90</f>
        <v>0</v>
      </c>
      <c r="P90" s="330">
        <f t="shared" si="44"/>
        <v>29758700</v>
      </c>
      <c r="Q90" s="423">
        <f>'7.0 önkormányzat össz'!C90</f>
        <v>92268876</v>
      </c>
      <c r="R90" s="327">
        <f>'7.0 önkormányzat össz'!D90</f>
        <v>133530562</v>
      </c>
      <c r="S90" s="327">
        <f>'7.0 önkormányzat össz'!E90</f>
        <v>0</v>
      </c>
      <c r="T90" s="330">
        <f t="shared" si="45"/>
        <v>133530562</v>
      </c>
      <c r="U90" s="327">
        <f>'7.0 önkormányzat össz'!G90</f>
        <v>133642969</v>
      </c>
      <c r="V90" s="327">
        <f>'7.0 önkormányzat össz'!H90</f>
        <v>0</v>
      </c>
      <c r="W90" s="330">
        <f>SUM(U90:V90)</f>
        <v>133642969</v>
      </c>
      <c r="X90" s="423">
        <f t="shared" si="54"/>
        <v>207981504</v>
      </c>
      <c r="Y90" s="327">
        <f t="shared" si="55"/>
        <v>266111483</v>
      </c>
      <c r="Z90" s="327">
        <f t="shared" si="56"/>
        <v>0</v>
      </c>
      <c r="AA90" s="328">
        <f t="shared" si="57"/>
        <v>266111483</v>
      </c>
      <c r="AB90" s="327">
        <f t="shared" si="50"/>
        <v>266223890</v>
      </c>
      <c r="AC90" s="327">
        <f t="shared" si="51"/>
        <v>0</v>
      </c>
      <c r="AD90" s="328">
        <f t="shared" si="52"/>
        <v>266223890</v>
      </c>
    </row>
    <row r="91" spans="1:33" s="245" customFormat="1" x14ac:dyDescent="0.25">
      <c r="A91" s="256" t="s">
        <v>642</v>
      </c>
      <c r="B91" s="246" t="s">
        <v>643</v>
      </c>
      <c r="C91" s="426">
        <f>'5.0 hivatal'!C91</f>
        <v>2910000</v>
      </c>
      <c r="D91" s="329">
        <f>'5.0 hivatal'!D91</f>
        <v>5566000</v>
      </c>
      <c r="E91" s="329">
        <f>'5.0 hivatal'!E91</f>
        <v>0</v>
      </c>
      <c r="F91" s="330"/>
      <c r="G91" s="329">
        <f>'5.0 hivatal'!G91</f>
        <v>5566000</v>
      </c>
      <c r="H91" s="329">
        <f>'5.0 hivatal'!H91</f>
        <v>0</v>
      </c>
      <c r="I91" s="330">
        <f>SUM(G91:H91)</f>
        <v>5566000</v>
      </c>
      <c r="J91" s="423">
        <f>'6.0 hksk'!C91</f>
        <v>919632</v>
      </c>
      <c r="K91" s="327">
        <f>'6.0 hksk'!D91</f>
        <v>2228000</v>
      </c>
      <c r="L91" s="327">
        <f>'6.0 hksk'!E91</f>
        <v>0</v>
      </c>
      <c r="M91" s="425"/>
      <c r="N91" s="327">
        <f>'6.0 hksk'!G91</f>
        <v>2228000</v>
      </c>
      <c r="O91" s="327">
        <f>'6.0 hksk'!H91</f>
        <v>0</v>
      </c>
      <c r="P91" s="330">
        <f t="shared" si="44"/>
        <v>2228000</v>
      </c>
      <c r="Q91" s="423">
        <f>'7.0 önkormányzat össz'!C91</f>
        <v>1786000</v>
      </c>
      <c r="R91" s="327">
        <f>'7.0 önkormányzat össz'!D91</f>
        <v>4191000</v>
      </c>
      <c r="S91" s="327">
        <f>'7.0 önkormányzat össz'!E91</f>
        <v>0</v>
      </c>
      <c r="T91" s="425"/>
      <c r="U91" s="327">
        <f>'7.0 önkormányzat össz'!G91</f>
        <v>4191000</v>
      </c>
      <c r="V91" s="327">
        <f>'7.0 önkormányzat össz'!H91</f>
        <v>0</v>
      </c>
      <c r="W91" s="330">
        <f>SUM(U91:V91)</f>
        <v>4191000</v>
      </c>
      <c r="X91" s="423">
        <f t="shared" si="54"/>
        <v>5615632</v>
      </c>
      <c r="Y91" s="327">
        <f t="shared" si="55"/>
        <v>11985000</v>
      </c>
      <c r="Z91" s="327">
        <f t="shared" si="56"/>
        <v>0</v>
      </c>
      <c r="AA91" s="328">
        <f>F91+M91+T91</f>
        <v>0</v>
      </c>
      <c r="AB91" s="327">
        <f t="shared" si="50"/>
        <v>11985000</v>
      </c>
      <c r="AC91" s="327">
        <f t="shared" si="51"/>
        <v>0</v>
      </c>
      <c r="AD91" s="328">
        <f t="shared" si="52"/>
        <v>11985000</v>
      </c>
      <c r="AE91" s="213"/>
      <c r="AF91" s="213"/>
      <c r="AG91" s="213"/>
    </row>
    <row r="92" spans="1:33" x14ac:dyDescent="0.25">
      <c r="A92" s="34" t="s">
        <v>165</v>
      </c>
      <c r="B92" s="35" t="s">
        <v>166</v>
      </c>
      <c r="C92" s="426">
        <f>'5.0 hivatal'!C92</f>
        <v>10321655</v>
      </c>
      <c r="D92" s="329">
        <f>'5.0 hivatal'!D92</f>
        <v>13970000</v>
      </c>
      <c r="E92" s="329">
        <f>'5.0 hivatal'!E92</f>
        <v>0</v>
      </c>
      <c r="F92" s="330">
        <f t="shared" ref="F92:F123" si="58">SUM(D92:E92)</f>
        <v>13970000</v>
      </c>
      <c r="G92" s="329">
        <f>'5.0 hivatal'!G92</f>
        <v>14453000</v>
      </c>
      <c r="H92" s="329">
        <f>'5.0 hivatal'!H92</f>
        <v>0</v>
      </c>
      <c r="I92" s="330">
        <f t="shared" ref="I92:I145" si="59">SUM(G92:H92)</f>
        <v>14453000</v>
      </c>
      <c r="J92" s="423">
        <f>'6.0 hksk'!C92</f>
        <v>0</v>
      </c>
      <c r="K92" s="327">
        <f>'6.0 hksk'!D92</f>
        <v>0</v>
      </c>
      <c r="L92" s="327">
        <f>'6.0 hksk'!E92</f>
        <v>0</v>
      </c>
      <c r="M92" s="330">
        <f t="shared" si="43"/>
        <v>0</v>
      </c>
      <c r="N92" s="327">
        <f>'6.0 hksk'!G92</f>
        <v>0</v>
      </c>
      <c r="O92" s="327">
        <f>'6.0 hksk'!H92</f>
        <v>0</v>
      </c>
      <c r="P92" s="330">
        <f t="shared" ref="P92:P145" si="60">SUM(N92:O92)</f>
        <v>0</v>
      </c>
      <c r="Q92" s="423">
        <f>'7.0 önkormányzat össz'!C92</f>
        <v>80000</v>
      </c>
      <c r="R92" s="327">
        <f>'7.0 önkormányzat össz'!D92</f>
        <v>500000</v>
      </c>
      <c r="S92" s="327">
        <f>'7.0 önkormányzat össz'!E92</f>
        <v>0</v>
      </c>
      <c r="T92" s="330">
        <f t="shared" si="45"/>
        <v>500000</v>
      </c>
      <c r="U92" s="327">
        <f>'7.0 önkormányzat össz'!G92</f>
        <v>500000</v>
      </c>
      <c r="V92" s="327">
        <f>'7.0 önkormányzat össz'!H92</f>
        <v>0</v>
      </c>
      <c r="W92" s="330">
        <f>SUM(U92:V92)</f>
        <v>500000</v>
      </c>
      <c r="X92" s="423">
        <f t="shared" si="54"/>
        <v>10401655</v>
      </c>
      <c r="Y92" s="327">
        <f t="shared" si="55"/>
        <v>14470000</v>
      </c>
      <c r="Z92" s="327">
        <f t="shared" si="56"/>
        <v>0</v>
      </c>
      <c r="AA92" s="328">
        <f t="shared" si="57"/>
        <v>14470000</v>
      </c>
      <c r="AB92" s="327">
        <f t="shared" si="50"/>
        <v>14953000</v>
      </c>
      <c r="AC92" s="327">
        <f t="shared" si="51"/>
        <v>0</v>
      </c>
      <c r="AD92" s="328">
        <f t="shared" si="52"/>
        <v>14953000</v>
      </c>
    </row>
    <row r="93" spans="1:33" x14ac:dyDescent="0.25">
      <c r="A93" s="34" t="s">
        <v>167</v>
      </c>
      <c r="B93" s="35" t="s">
        <v>168</v>
      </c>
      <c r="C93" s="426">
        <f>'5.0 hivatal'!C93</f>
        <v>399927</v>
      </c>
      <c r="D93" s="329">
        <f>'5.0 hivatal'!D93</f>
        <v>400000</v>
      </c>
      <c r="E93" s="329">
        <f>'5.0 hivatal'!E93</f>
        <v>0</v>
      </c>
      <c r="F93" s="330">
        <f t="shared" si="58"/>
        <v>400000</v>
      </c>
      <c r="G93" s="329">
        <f>'5.0 hivatal'!G93</f>
        <v>400000</v>
      </c>
      <c r="H93" s="329">
        <f>'5.0 hivatal'!H93</f>
        <v>0</v>
      </c>
      <c r="I93" s="330">
        <f t="shared" si="59"/>
        <v>400000</v>
      </c>
      <c r="J93" s="423">
        <f>'6.0 hksk'!C93</f>
        <v>2908436</v>
      </c>
      <c r="K93" s="327">
        <f>'6.0 hksk'!D93</f>
        <v>2930000</v>
      </c>
      <c r="L93" s="327">
        <f>'6.0 hksk'!E93</f>
        <v>0</v>
      </c>
      <c r="M93" s="330">
        <f t="shared" si="43"/>
        <v>2930000</v>
      </c>
      <c r="N93" s="327">
        <f>'6.0 hksk'!G93</f>
        <v>2930000</v>
      </c>
      <c r="O93" s="327">
        <f>'6.0 hksk'!H93</f>
        <v>0</v>
      </c>
      <c r="P93" s="330">
        <f t="shared" si="60"/>
        <v>2930000</v>
      </c>
      <c r="Q93" s="423">
        <f>'7.0 önkormányzat össz'!C93</f>
        <v>2785896</v>
      </c>
      <c r="R93" s="327">
        <f>'7.0 önkormányzat össz'!D93</f>
        <v>2750000</v>
      </c>
      <c r="S93" s="327">
        <f>'7.0 önkormányzat össz'!E93</f>
        <v>0</v>
      </c>
      <c r="T93" s="330">
        <f t="shared" si="45"/>
        <v>2750000</v>
      </c>
      <c r="U93" s="327">
        <f>'7.0 önkormányzat össz'!G93</f>
        <v>2750000</v>
      </c>
      <c r="V93" s="327">
        <f>'7.0 önkormányzat össz'!H93</f>
        <v>0</v>
      </c>
      <c r="W93" s="330">
        <f t="shared" ref="W93:W151" si="61">SUM(U93:V93)</f>
        <v>2750000</v>
      </c>
      <c r="X93" s="423">
        <f t="shared" si="54"/>
        <v>6094259</v>
      </c>
      <c r="Y93" s="327">
        <f t="shared" si="55"/>
        <v>6080000</v>
      </c>
      <c r="Z93" s="327">
        <f t="shared" si="56"/>
        <v>0</v>
      </c>
      <c r="AA93" s="328">
        <f t="shared" si="57"/>
        <v>6080000</v>
      </c>
      <c r="AB93" s="327">
        <f t="shared" si="50"/>
        <v>6080000</v>
      </c>
      <c r="AC93" s="327">
        <f t="shared" si="51"/>
        <v>0</v>
      </c>
      <c r="AD93" s="328">
        <f t="shared" si="52"/>
        <v>6080000</v>
      </c>
    </row>
    <row r="94" spans="1:33" x14ac:dyDescent="0.25">
      <c r="A94" s="34" t="s">
        <v>169</v>
      </c>
      <c r="B94" s="35" t="s">
        <v>170</v>
      </c>
      <c r="C94" s="426">
        <f>'5.0 hivatal'!C94</f>
        <v>0</v>
      </c>
      <c r="D94" s="329">
        <f>'5.0 hivatal'!D94</f>
        <v>0</v>
      </c>
      <c r="E94" s="329">
        <f>'5.0 hivatal'!E94</f>
        <v>0</v>
      </c>
      <c r="F94" s="330">
        <f t="shared" si="58"/>
        <v>0</v>
      </c>
      <c r="G94" s="329">
        <f>'5.0 hivatal'!G94</f>
        <v>0</v>
      </c>
      <c r="H94" s="329">
        <f>'5.0 hivatal'!H94</f>
        <v>0</v>
      </c>
      <c r="I94" s="330">
        <f t="shared" si="59"/>
        <v>0</v>
      </c>
      <c r="J94" s="423">
        <f>'6.0 hksk'!C94</f>
        <v>0</v>
      </c>
      <c r="K94" s="327">
        <f>'6.0 hksk'!D94</f>
        <v>0</v>
      </c>
      <c r="L94" s="327">
        <f>'6.0 hksk'!E94</f>
        <v>0</v>
      </c>
      <c r="M94" s="330">
        <f t="shared" si="43"/>
        <v>0</v>
      </c>
      <c r="N94" s="327">
        <f>'6.0 hksk'!G94</f>
        <v>0</v>
      </c>
      <c r="O94" s="327">
        <f>'6.0 hksk'!H94</f>
        <v>0</v>
      </c>
      <c r="P94" s="330">
        <f t="shared" si="60"/>
        <v>0</v>
      </c>
      <c r="Q94" s="423">
        <f>'7.0 önkormányzat össz'!C94</f>
        <v>0</v>
      </c>
      <c r="R94" s="327">
        <f>'7.0 önkormányzat össz'!D94</f>
        <v>0</v>
      </c>
      <c r="S94" s="327">
        <f>'7.0 önkormányzat össz'!E94</f>
        <v>0</v>
      </c>
      <c r="T94" s="330">
        <f t="shared" si="45"/>
        <v>0</v>
      </c>
      <c r="U94" s="327">
        <f>'7.0 önkormányzat össz'!G94</f>
        <v>0</v>
      </c>
      <c r="V94" s="327">
        <f>'7.0 önkormányzat össz'!H94</f>
        <v>0</v>
      </c>
      <c r="W94" s="330">
        <f t="shared" si="61"/>
        <v>0</v>
      </c>
      <c r="X94" s="423">
        <f t="shared" si="54"/>
        <v>0</v>
      </c>
      <c r="Y94" s="327">
        <f t="shared" si="55"/>
        <v>0</v>
      </c>
      <c r="Z94" s="327">
        <f t="shared" si="56"/>
        <v>0</v>
      </c>
      <c r="AA94" s="328">
        <f t="shared" si="57"/>
        <v>0</v>
      </c>
      <c r="AB94" s="327">
        <f t="shared" si="50"/>
        <v>0</v>
      </c>
      <c r="AC94" s="327">
        <f t="shared" si="51"/>
        <v>0</v>
      </c>
      <c r="AD94" s="328">
        <f t="shared" si="52"/>
        <v>0</v>
      </c>
    </row>
    <row r="95" spans="1:33" x14ac:dyDescent="0.25">
      <c r="A95" s="34" t="s">
        <v>171</v>
      </c>
      <c r="B95" s="35" t="s">
        <v>172</v>
      </c>
      <c r="C95" s="426">
        <f>'5.0 hivatal'!C95</f>
        <v>541500</v>
      </c>
      <c r="D95" s="329">
        <f>'5.0 hivatal'!D95</f>
        <v>0</v>
      </c>
      <c r="E95" s="329">
        <f>'5.0 hivatal'!E95</f>
        <v>0</v>
      </c>
      <c r="F95" s="330">
        <f t="shared" si="58"/>
        <v>0</v>
      </c>
      <c r="G95" s="329">
        <f>'5.0 hivatal'!G95</f>
        <v>0</v>
      </c>
      <c r="H95" s="329">
        <f>'5.0 hivatal'!H95</f>
        <v>0</v>
      </c>
      <c r="I95" s="330">
        <f t="shared" si="59"/>
        <v>0</v>
      </c>
      <c r="J95" s="423">
        <f>'6.0 hksk'!C95</f>
        <v>0</v>
      </c>
      <c r="K95" s="327">
        <f>'6.0 hksk'!D95</f>
        <v>0</v>
      </c>
      <c r="L95" s="327">
        <f>'6.0 hksk'!E95</f>
        <v>0</v>
      </c>
      <c r="M95" s="330">
        <f t="shared" si="43"/>
        <v>0</v>
      </c>
      <c r="N95" s="327">
        <f>'6.0 hksk'!G95</f>
        <v>0</v>
      </c>
      <c r="O95" s="327">
        <f>'6.0 hksk'!H95</f>
        <v>0</v>
      </c>
      <c r="P95" s="330">
        <f t="shared" si="60"/>
        <v>0</v>
      </c>
      <c r="Q95" s="423">
        <f>'7.0 önkormányzat össz'!C95</f>
        <v>0</v>
      </c>
      <c r="R95" s="327">
        <f>'7.0 önkormányzat össz'!D95</f>
        <v>0</v>
      </c>
      <c r="S95" s="327">
        <f>'7.0 önkormányzat össz'!E95</f>
        <v>0</v>
      </c>
      <c r="T95" s="330">
        <f t="shared" si="45"/>
        <v>0</v>
      </c>
      <c r="U95" s="327">
        <f>'7.0 önkormányzat össz'!G95</f>
        <v>0</v>
      </c>
      <c r="V95" s="327">
        <f>'7.0 önkormányzat össz'!H95</f>
        <v>0</v>
      </c>
      <c r="W95" s="330">
        <f t="shared" si="61"/>
        <v>0</v>
      </c>
      <c r="X95" s="423">
        <f t="shared" si="54"/>
        <v>541500</v>
      </c>
      <c r="Y95" s="327">
        <f t="shared" si="55"/>
        <v>0</v>
      </c>
      <c r="Z95" s="327">
        <f t="shared" si="56"/>
        <v>0</v>
      </c>
      <c r="AA95" s="328">
        <f t="shared" si="57"/>
        <v>0</v>
      </c>
      <c r="AB95" s="327">
        <f t="shared" si="50"/>
        <v>0</v>
      </c>
      <c r="AC95" s="327">
        <f t="shared" si="51"/>
        <v>0</v>
      </c>
      <c r="AD95" s="328">
        <f t="shared" si="52"/>
        <v>0</v>
      </c>
    </row>
    <row r="96" spans="1:33" x14ac:dyDescent="0.25">
      <c r="A96" s="34" t="s">
        <v>173</v>
      </c>
      <c r="B96" s="35" t="s">
        <v>174</v>
      </c>
      <c r="C96" s="426">
        <f>'5.0 hivatal'!C96</f>
        <v>4808377</v>
      </c>
      <c r="D96" s="329">
        <f>'5.0 hivatal'!D96</f>
        <v>4619000</v>
      </c>
      <c r="E96" s="329">
        <f>'5.0 hivatal'!E96</f>
        <v>0</v>
      </c>
      <c r="F96" s="330">
        <f t="shared" si="58"/>
        <v>4619000</v>
      </c>
      <c r="G96" s="329">
        <f>'5.0 hivatal'!G96</f>
        <v>4619000</v>
      </c>
      <c r="H96" s="329">
        <f>'5.0 hivatal'!H96</f>
        <v>0</v>
      </c>
      <c r="I96" s="330">
        <f t="shared" si="59"/>
        <v>4619000</v>
      </c>
      <c r="J96" s="423">
        <f>'6.0 hksk'!C96</f>
        <v>674236</v>
      </c>
      <c r="K96" s="327">
        <f>'6.0 hksk'!D96</f>
        <v>770000</v>
      </c>
      <c r="L96" s="327">
        <f>'6.0 hksk'!E96</f>
        <v>0</v>
      </c>
      <c r="M96" s="330">
        <f t="shared" si="43"/>
        <v>770000</v>
      </c>
      <c r="N96" s="327">
        <f>'6.0 hksk'!G96</f>
        <v>770000</v>
      </c>
      <c r="O96" s="327">
        <f>'6.0 hksk'!H96</f>
        <v>0</v>
      </c>
      <c r="P96" s="330">
        <f t="shared" si="60"/>
        <v>770000</v>
      </c>
      <c r="Q96" s="423">
        <f>'7.0 önkormányzat össz'!C96</f>
        <v>1884242</v>
      </c>
      <c r="R96" s="327">
        <f>'7.0 önkormányzat össz'!D96</f>
        <v>2310000</v>
      </c>
      <c r="S96" s="327">
        <f>'7.0 önkormányzat össz'!E96</f>
        <v>0</v>
      </c>
      <c r="T96" s="330">
        <f t="shared" si="45"/>
        <v>2310000</v>
      </c>
      <c r="U96" s="327">
        <f>'7.0 önkormányzat össz'!G96</f>
        <v>2310000</v>
      </c>
      <c r="V96" s="327">
        <f>'7.0 önkormányzat össz'!H96</f>
        <v>0</v>
      </c>
      <c r="W96" s="330">
        <f t="shared" si="61"/>
        <v>2310000</v>
      </c>
      <c r="X96" s="423">
        <f t="shared" si="54"/>
        <v>7366855</v>
      </c>
      <c r="Y96" s="327">
        <f t="shared" si="55"/>
        <v>7699000</v>
      </c>
      <c r="Z96" s="327">
        <f t="shared" si="56"/>
        <v>0</v>
      </c>
      <c r="AA96" s="328">
        <f t="shared" si="57"/>
        <v>7699000</v>
      </c>
      <c r="AB96" s="327">
        <f t="shared" si="50"/>
        <v>7699000</v>
      </c>
      <c r="AC96" s="327">
        <f t="shared" si="51"/>
        <v>0</v>
      </c>
      <c r="AD96" s="328">
        <f t="shared" si="52"/>
        <v>7699000</v>
      </c>
    </row>
    <row r="97" spans="1:30" x14ac:dyDescent="0.25">
      <c r="A97" s="34" t="s">
        <v>175</v>
      </c>
      <c r="B97" s="35" t="s">
        <v>176</v>
      </c>
      <c r="C97" s="426">
        <f>'5.0 hivatal'!C97</f>
        <v>1389485</v>
      </c>
      <c r="D97" s="329">
        <f>'5.0 hivatal'!D97</f>
        <v>1521210</v>
      </c>
      <c r="E97" s="329">
        <f>'5.0 hivatal'!E97</f>
        <v>0</v>
      </c>
      <c r="F97" s="330">
        <f t="shared" si="58"/>
        <v>1521210</v>
      </c>
      <c r="G97" s="329">
        <f>'5.0 hivatal'!G97</f>
        <v>1521210</v>
      </c>
      <c r="H97" s="329">
        <f>'5.0 hivatal'!H97</f>
        <v>0</v>
      </c>
      <c r="I97" s="330">
        <f t="shared" si="59"/>
        <v>1521210</v>
      </c>
      <c r="J97" s="423">
        <f>'6.0 hksk'!C97</f>
        <v>447125</v>
      </c>
      <c r="K97" s="327">
        <f>'6.0 hksk'!D97</f>
        <v>600000</v>
      </c>
      <c r="L97" s="327">
        <f>'6.0 hksk'!E97</f>
        <v>0</v>
      </c>
      <c r="M97" s="330">
        <f t="shared" si="43"/>
        <v>600000</v>
      </c>
      <c r="N97" s="327">
        <f>'6.0 hksk'!G97</f>
        <v>410690</v>
      </c>
      <c r="O97" s="327">
        <f>'6.0 hksk'!H97</f>
        <v>0</v>
      </c>
      <c r="P97" s="330">
        <f t="shared" si="60"/>
        <v>410690</v>
      </c>
      <c r="Q97" s="423">
        <f>'7.0 önkormányzat össz'!C97</f>
        <v>717020</v>
      </c>
      <c r="R97" s="327">
        <f>'7.0 önkormányzat össz'!D97</f>
        <v>1329630</v>
      </c>
      <c r="S97" s="327">
        <f>'7.0 önkormányzat össz'!E97</f>
        <v>0</v>
      </c>
      <c r="T97" s="330">
        <f t="shared" si="45"/>
        <v>1329630</v>
      </c>
      <c r="U97" s="327">
        <f>'7.0 önkormányzat össz'!G97</f>
        <v>1329630</v>
      </c>
      <c r="V97" s="327">
        <f>'7.0 önkormányzat össz'!H97</f>
        <v>0</v>
      </c>
      <c r="W97" s="330">
        <f t="shared" si="61"/>
        <v>1329630</v>
      </c>
      <c r="X97" s="423">
        <f t="shared" si="54"/>
        <v>2553630</v>
      </c>
      <c r="Y97" s="327">
        <f t="shared" si="55"/>
        <v>3450840</v>
      </c>
      <c r="Z97" s="327">
        <f t="shared" si="56"/>
        <v>0</v>
      </c>
      <c r="AA97" s="328">
        <f t="shared" si="57"/>
        <v>3450840</v>
      </c>
      <c r="AB97" s="327">
        <f t="shared" si="50"/>
        <v>3261530</v>
      </c>
      <c r="AC97" s="327">
        <f t="shared" si="51"/>
        <v>0</v>
      </c>
      <c r="AD97" s="328">
        <f t="shared" si="52"/>
        <v>3261530</v>
      </c>
    </row>
    <row r="98" spans="1:30" x14ac:dyDescent="0.25">
      <c r="A98" s="34" t="s">
        <v>177</v>
      </c>
      <c r="B98" s="35" t="s">
        <v>178</v>
      </c>
      <c r="C98" s="426">
        <f>'5.0 hivatal'!C98</f>
        <v>205466</v>
      </c>
      <c r="D98" s="329">
        <f>'5.0 hivatal'!D98</f>
        <v>300000</v>
      </c>
      <c r="E98" s="329">
        <f>'5.0 hivatal'!E98</f>
        <v>0</v>
      </c>
      <c r="F98" s="330">
        <f t="shared" si="58"/>
        <v>300000</v>
      </c>
      <c r="G98" s="329">
        <f>'5.0 hivatal'!G98</f>
        <v>300000</v>
      </c>
      <c r="H98" s="329">
        <f>'5.0 hivatal'!H98</f>
        <v>0</v>
      </c>
      <c r="I98" s="330">
        <f t="shared" si="59"/>
        <v>300000</v>
      </c>
      <c r="J98" s="423">
        <f>'6.0 hksk'!C98</f>
        <v>0</v>
      </c>
      <c r="K98" s="327">
        <f>'6.0 hksk'!D98</f>
        <v>0</v>
      </c>
      <c r="L98" s="327">
        <f>'6.0 hksk'!E98</f>
        <v>0</v>
      </c>
      <c r="M98" s="330">
        <f t="shared" si="43"/>
        <v>0</v>
      </c>
      <c r="N98" s="327">
        <f>'6.0 hksk'!G98</f>
        <v>0</v>
      </c>
      <c r="O98" s="327">
        <f>'6.0 hksk'!H98</f>
        <v>0</v>
      </c>
      <c r="P98" s="330">
        <f t="shared" si="60"/>
        <v>0</v>
      </c>
      <c r="Q98" s="423">
        <f>'7.0 önkormányzat össz'!C98</f>
        <v>6500</v>
      </c>
      <c r="R98" s="327">
        <f>'7.0 önkormányzat össz'!D98</f>
        <v>60000</v>
      </c>
      <c r="S98" s="327">
        <f>'7.0 önkormányzat össz'!E98</f>
        <v>0</v>
      </c>
      <c r="T98" s="330">
        <f t="shared" si="45"/>
        <v>60000</v>
      </c>
      <c r="U98" s="327">
        <f>'7.0 önkormányzat össz'!G98</f>
        <v>60000</v>
      </c>
      <c r="V98" s="327">
        <f>'7.0 önkormányzat össz'!H98</f>
        <v>0</v>
      </c>
      <c r="W98" s="330">
        <f t="shared" si="61"/>
        <v>60000</v>
      </c>
      <c r="X98" s="423">
        <f t="shared" si="54"/>
        <v>211966</v>
      </c>
      <c r="Y98" s="327">
        <f t="shared" si="55"/>
        <v>360000</v>
      </c>
      <c r="Z98" s="327">
        <f t="shared" si="56"/>
        <v>0</v>
      </c>
      <c r="AA98" s="328">
        <f t="shared" si="57"/>
        <v>360000</v>
      </c>
      <c r="AB98" s="327">
        <f t="shared" si="50"/>
        <v>360000</v>
      </c>
      <c r="AC98" s="327">
        <f t="shared" si="51"/>
        <v>0</v>
      </c>
      <c r="AD98" s="328">
        <f t="shared" si="52"/>
        <v>360000</v>
      </c>
    </row>
    <row r="99" spans="1:30" x14ac:dyDescent="0.25">
      <c r="A99" s="34" t="s">
        <v>179</v>
      </c>
      <c r="B99" s="35" t="s">
        <v>180</v>
      </c>
      <c r="C99" s="426">
        <f>'5.0 hivatal'!C99</f>
        <v>0</v>
      </c>
      <c r="D99" s="329">
        <f>'5.0 hivatal'!D99</f>
        <v>0</v>
      </c>
      <c r="E99" s="329">
        <f>'5.0 hivatal'!E99</f>
        <v>0</v>
      </c>
      <c r="F99" s="330">
        <f t="shared" si="58"/>
        <v>0</v>
      </c>
      <c r="G99" s="329">
        <f>'5.0 hivatal'!G99</f>
        <v>0</v>
      </c>
      <c r="H99" s="329">
        <f>'5.0 hivatal'!H99</f>
        <v>0</v>
      </c>
      <c r="I99" s="330">
        <f t="shared" si="59"/>
        <v>0</v>
      </c>
      <c r="J99" s="423">
        <f>'6.0 hksk'!C99</f>
        <v>0</v>
      </c>
      <c r="K99" s="327">
        <f>'6.0 hksk'!D99</f>
        <v>0</v>
      </c>
      <c r="L99" s="327">
        <f>'6.0 hksk'!E99</f>
        <v>0</v>
      </c>
      <c r="M99" s="330">
        <f t="shared" si="43"/>
        <v>0</v>
      </c>
      <c r="N99" s="327">
        <f>'6.0 hksk'!G99</f>
        <v>0</v>
      </c>
      <c r="O99" s="327">
        <f>'6.0 hksk'!H99</f>
        <v>0</v>
      </c>
      <c r="P99" s="330">
        <f t="shared" si="60"/>
        <v>0</v>
      </c>
      <c r="Q99" s="423">
        <f>'7.0 önkormányzat össz'!C99</f>
        <v>0</v>
      </c>
      <c r="R99" s="327">
        <f>'7.0 önkormányzat össz'!D99</f>
        <v>0</v>
      </c>
      <c r="S99" s="327">
        <f>'7.0 önkormányzat össz'!E99</f>
        <v>0</v>
      </c>
      <c r="T99" s="330">
        <f t="shared" si="45"/>
        <v>0</v>
      </c>
      <c r="U99" s="327">
        <f>'7.0 önkormányzat össz'!G99</f>
        <v>0</v>
      </c>
      <c r="V99" s="327">
        <f>'7.0 önkormányzat össz'!H99</f>
        <v>0</v>
      </c>
      <c r="W99" s="330">
        <f t="shared" si="61"/>
        <v>0</v>
      </c>
      <c r="X99" s="423">
        <f t="shared" si="54"/>
        <v>0</v>
      </c>
      <c r="Y99" s="327">
        <f t="shared" si="55"/>
        <v>0</v>
      </c>
      <c r="Z99" s="327">
        <f t="shared" si="56"/>
        <v>0</v>
      </c>
      <c r="AA99" s="328">
        <f t="shared" si="57"/>
        <v>0</v>
      </c>
      <c r="AB99" s="327">
        <f t="shared" si="50"/>
        <v>0</v>
      </c>
      <c r="AC99" s="327">
        <f t="shared" si="51"/>
        <v>0</v>
      </c>
      <c r="AD99" s="328">
        <f t="shared" si="52"/>
        <v>0</v>
      </c>
    </row>
    <row r="100" spans="1:30" x14ac:dyDescent="0.25">
      <c r="A100" s="34" t="s">
        <v>181</v>
      </c>
      <c r="B100" s="35" t="s">
        <v>182</v>
      </c>
      <c r="C100" s="426">
        <f>'5.0 hivatal'!C100</f>
        <v>5073215</v>
      </c>
      <c r="D100" s="329">
        <f>'5.0 hivatal'!D100</f>
        <v>5105000</v>
      </c>
      <c r="E100" s="329">
        <f>'5.0 hivatal'!E100</f>
        <v>0</v>
      </c>
      <c r="F100" s="330">
        <f t="shared" si="58"/>
        <v>5105000</v>
      </c>
      <c r="G100" s="329">
        <f>'5.0 hivatal'!G100</f>
        <v>5105000</v>
      </c>
      <c r="H100" s="329">
        <f>'5.0 hivatal'!H100</f>
        <v>0</v>
      </c>
      <c r="I100" s="330">
        <f t="shared" si="59"/>
        <v>5105000</v>
      </c>
      <c r="J100" s="423">
        <f>'6.0 hksk'!C100</f>
        <v>563023</v>
      </c>
      <c r="K100" s="327">
        <f>'6.0 hksk'!D100</f>
        <v>684000</v>
      </c>
      <c r="L100" s="327">
        <f>'6.0 hksk'!E100</f>
        <v>0</v>
      </c>
      <c r="M100" s="330">
        <f t="shared" si="43"/>
        <v>684000</v>
      </c>
      <c r="N100" s="327">
        <f>'6.0 hksk'!G100</f>
        <v>684000</v>
      </c>
      <c r="O100" s="327">
        <f>'6.0 hksk'!H100</f>
        <v>0</v>
      </c>
      <c r="P100" s="330">
        <f t="shared" si="60"/>
        <v>684000</v>
      </c>
      <c r="Q100" s="423">
        <f>'7.0 önkormányzat össz'!C100</f>
        <v>2786298</v>
      </c>
      <c r="R100" s="327">
        <f>'7.0 önkormányzat össz'!D100</f>
        <v>4160000</v>
      </c>
      <c r="S100" s="327">
        <f>'7.0 önkormányzat össz'!E100</f>
        <v>0</v>
      </c>
      <c r="T100" s="330">
        <f t="shared" si="45"/>
        <v>4160000</v>
      </c>
      <c r="U100" s="327">
        <f>'7.0 önkormányzat össz'!G100</f>
        <v>6926000</v>
      </c>
      <c r="V100" s="327">
        <f>'7.0 önkormányzat össz'!H100</f>
        <v>0</v>
      </c>
      <c r="W100" s="330">
        <f t="shared" si="61"/>
        <v>6926000</v>
      </c>
      <c r="X100" s="423">
        <f t="shared" si="54"/>
        <v>8422536</v>
      </c>
      <c r="Y100" s="327">
        <f t="shared" si="55"/>
        <v>9949000</v>
      </c>
      <c r="Z100" s="327">
        <f t="shared" si="56"/>
        <v>0</v>
      </c>
      <c r="AA100" s="328">
        <f t="shared" si="57"/>
        <v>9949000</v>
      </c>
      <c r="AB100" s="327">
        <f t="shared" si="50"/>
        <v>12715000</v>
      </c>
      <c r="AC100" s="327">
        <f t="shared" si="51"/>
        <v>0</v>
      </c>
      <c r="AD100" s="328">
        <f t="shared" si="52"/>
        <v>12715000</v>
      </c>
    </row>
    <row r="101" spans="1:30" x14ac:dyDescent="0.25">
      <c r="A101" s="34" t="s">
        <v>183</v>
      </c>
      <c r="B101" s="35" t="s">
        <v>184</v>
      </c>
      <c r="C101" s="426">
        <f>'5.0 hivatal'!C101</f>
        <v>246453</v>
      </c>
      <c r="D101" s="329">
        <f>'5.0 hivatal'!D101</f>
        <v>1100000</v>
      </c>
      <c r="E101" s="329">
        <f>'5.0 hivatal'!E101</f>
        <v>0</v>
      </c>
      <c r="F101" s="330">
        <f t="shared" si="58"/>
        <v>1100000</v>
      </c>
      <c r="G101" s="329">
        <f>'5.0 hivatal'!G101</f>
        <v>2368413</v>
      </c>
      <c r="H101" s="329">
        <f>'5.0 hivatal'!H101</f>
        <v>0</v>
      </c>
      <c r="I101" s="330">
        <f t="shared" si="59"/>
        <v>2368413</v>
      </c>
      <c r="J101" s="423">
        <f>'6.0 hksk'!C101</f>
        <v>2163812</v>
      </c>
      <c r="K101" s="327">
        <f>'6.0 hksk'!D101</f>
        <v>1900000</v>
      </c>
      <c r="L101" s="327">
        <f>'6.0 hksk'!E101</f>
        <v>0</v>
      </c>
      <c r="M101" s="330">
        <f t="shared" si="43"/>
        <v>1900000</v>
      </c>
      <c r="N101" s="327">
        <f>'6.0 hksk'!G101</f>
        <v>3400000</v>
      </c>
      <c r="O101" s="327">
        <f>'6.0 hksk'!H101</f>
        <v>0</v>
      </c>
      <c r="P101" s="330">
        <f t="shared" si="60"/>
        <v>3400000</v>
      </c>
      <c r="Q101" s="423">
        <f>'7.0 önkormányzat össz'!C101</f>
        <v>40327150</v>
      </c>
      <c r="R101" s="327">
        <f>'7.0 önkormányzat össz'!D101</f>
        <v>41498729</v>
      </c>
      <c r="S101" s="327">
        <f>'7.0 önkormányzat össz'!E101</f>
        <v>0</v>
      </c>
      <c r="T101" s="330">
        <f t="shared" si="45"/>
        <v>41498729</v>
      </c>
      <c r="U101" s="327">
        <f>'7.0 önkormányzat össz'!G101</f>
        <v>39886279</v>
      </c>
      <c r="V101" s="327">
        <f>'7.0 önkormányzat össz'!H101</f>
        <v>0</v>
      </c>
      <c r="W101" s="330">
        <f t="shared" si="61"/>
        <v>39886279</v>
      </c>
      <c r="X101" s="423">
        <f t="shared" si="54"/>
        <v>42737415</v>
      </c>
      <c r="Y101" s="327">
        <f t="shared" si="55"/>
        <v>44498729</v>
      </c>
      <c r="Z101" s="327">
        <f t="shared" si="56"/>
        <v>0</v>
      </c>
      <c r="AA101" s="328">
        <f t="shared" si="57"/>
        <v>44498729</v>
      </c>
      <c r="AB101" s="327">
        <f t="shared" si="50"/>
        <v>45654692</v>
      </c>
      <c r="AC101" s="327">
        <f t="shared" si="51"/>
        <v>0</v>
      </c>
      <c r="AD101" s="328">
        <f t="shared" si="52"/>
        <v>45654692</v>
      </c>
    </row>
    <row r="102" spans="1:30" x14ac:dyDescent="0.25">
      <c r="A102" s="34" t="s">
        <v>185</v>
      </c>
      <c r="B102" s="35" t="s">
        <v>186</v>
      </c>
      <c r="C102" s="426">
        <f>'5.0 hivatal'!C102</f>
        <v>0</v>
      </c>
      <c r="D102" s="329">
        <f>'5.0 hivatal'!D102</f>
        <v>0</v>
      </c>
      <c r="E102" s="329">
        <f>'5.0 hivatal'!E102</f>
        <v>0</v>
      </c>
      <c r="F102" s="330">
        <f t="shared" si="58"/>
        <v>0</v>
      </c>
      <c r="G102" s="329">
        <f>'5.0 hivatal'!G102</f>
        <v>0</v>
      </c>
      <c r="H102" s="329">
        <f>'5.0 hivatal'!H102</f>
        <v>0</v>
      </c>
      <c r="I102" s="330">
        <f t="shared" si="59"/>
        <v>0</v>
      </c>
      <c r="J102" s="423">
        <f>'6.0 hksk'!C102</f>
        <v>0</v>
      </c>
      <c r="K102" s="327">
        <f>'6.0 hksk'!D102</f>
        <v>0</v>
      </c>
      <c r="L102" s="327">
        <f>'6.0 hksk'!E102</f>
        <v>0</v>
      </c>
      <c r="M102" s="330">
        <f t="shared" si="43"/>
        <v>0</v>
      </c>
      <c r="N102" s="327">
        <f>'6.0 hksk'!G102</f>
        <v>0</v>
      </c>
      <c r="O102" s="327">
        <f>'6.0 hksk'!H102</f>
        <v>0</v>
      </c>
      <c r="P102" s="330">
        <f t="shared" si="60"/>
        <v>0</v>
      </c>
      <c r="Q102" s="423">
        <f>'7.0 önkormányzat össz'!C102</f>
        <v>17004063</v>
      </c>
      <c r="R102" s="327">
        <f>'7.0 önkormányzat össz'!D102</f>
        <v>19595680</v>
      </c>
      <c r="S102" s="327">
        <f>'7.0 önkormányzat össz'!E102</f>
        <v>0</v>
      </c>
      <c r="T102" s="330">
        <f t="shared" si="45"/>
        <v>19595680</v>
      </c>
      <c r="U102" s="327">
        <f>'7.0 önkormányzat össz'!G102</f>
        <v>19595680</v>
      </c>
      <c r="V102" s="327">
        <f>'7.0 önkormányzat össz'!H102</f>
        <v>0</v>
      </c>
      <c r="W102" s="330">
        <f t="shared" si="61"/>
        <v>19595680</v>
      </c>
      <c r="X102" s="423">
        <f t="shared" si="54"/>
        <v>17004063</v>
      </c>
      <c r="Y102" s="327">
        <f t="shared" si="55"/>
        <v>19595680</v>
      </c>
      <c r="Z102" s="327">
        <f t="shared" si="56"/>
        <v>0</v>
      </c>
      <c r="AA102" s="328">
        <f t="shared" si="57"/>
        <v>19595680</v>
      </c>
      <c r="AB102" s="327">
        <f t="shared" si="50"/>
        <v>19595680</v>
      </c>
      <c r="AC102" s="327">
        <f t="shared" si="51"/>
        <v>0</v>
      </c>
      <c r="AD102" s="328">
        <f t="shared" si="52"/>
        <v>19595680</v>
      </c>
    </row>
    <row r="103" spans="1:30" x14ac:dyDescent="0.25">
      <c r="A103" s="34" t="s">
        <v>187</v>
      </c>
      <c r="B103" s="35" t="s">
        <v>188</v>
      </c>
      <c r="C103" s="426">
        <f>'5.0 hivatal'!C103</f>
        <v>0</v>
      </c>
      <c r="D103" s="329">
        <f>'5.0 hivatal'!D103</f>
        <v>900000</v>
      </c>
      <c r="E103" s="329">
        <f>'5.0 hivatal'!E103</f>
        <v>0</v>
      </c>
      <c r="F103" s="330">
        <f t="shared" si="58"/>
        <v>900000</v>
      </c>
      <c r="G103" s="329">
        <f>'5.0 hivatal'!G103</f>
        <v>900000</v>
      </c>
      <c r="H103" s="329">
        <f>'5.0 hivatal'!H103</f>
        <v>0</v>
      </c>
      <c r="I103" s="330">
        <f t="shared" si="59"/>
        <v>900000</v>
      </c>
      <c r="J103" s="423">
        <f>'6.0 hksk'!C103</f>
        <v>823500</v>
      </c>
      <c r="K103" s="327">
        <f>'6.0 hksk'!D103</f>
        <v>0</v>
      </c>
      <c r="L103" s="327">
        <f>'6.0 hksk'!E103</f>
        <v>0</v>
      </c>
      <c r="M103" s="330">
        <f t="shared" si="43"/>
        <v>0</v>
      </c>
      <c r="N103" s="327">
        <f>'6.0 hksk'!G103</f>
        <v>0</v>
      </c>
      <c r="O103" s="327">
        <f>'6.0 hksk'!H103</f>
        <v>0</v>
      </c>
      <c r="P103" s="330">
        <f t="shared" si="60"/>
        <v>0</v>
      </c>
      <c r="Q103" s="423">
        <f>'7.0 önkormányzat össz'!C103</f>
        <v>18373308</v>
      </c>
      <c r="R103" s="327">
        <f>'7.0 önkormányzat össz'!D103</f>
        <v>16903049</v>
      </c>
      <c r="S103" s="327">
        <f>'7.0 önkormányzat össz'!E103</f>
        <v>0</v>
      </c>
      <c r="T103" s="330">
        <f t="shared" si="45"/>
        <v>16903049</v>
      </c>
      <c r="U103" s="327">
        <f>'7.0 önkormányzat össz'!G103</f>
        <v>14267049</v>
      </c>
      <c r="V103" s="327">
        <f>'7.0 önkormányzat össz'!H103</f>
        <v>0</v>
      </c>
      <c r="W103" s="330">
        <f t="shared" si="61"/>
        <v>14267049</v>
      </c>
      <c r="X103" s="423">
        <f t="shared" si="54"/>
        <v>19196808</v>
      </c>
      <c r="Y103" s="327">
        <f t="shared" si="55"/>
        <v>17803049</v>
      </c>
      <c r="Z103" s="327">
        <f t="shared" si="56"/>
        <v>0</v>
      </c>
      <c r="AA103" s="328">
        <f t="shared" si="57"/>
        <v>17803049</v>
      </c>
      <c r="AB103" s="327">
        <f t="shared" si="50"/>
        <v>15167049</v>
      </c>
      <c r="AC103" s="327">
        <f t="shared" si="51"/>
        <v>0</v>
      </c>
      <c r="AD103" s="328">
        <f t="shared" si="52"/>
        <v>15167049</v>
      </c>
    </row>
    <row r="104" spans="1:30" ht="15.75" thickBot="1" x14ac:dyDescent="0.3">
      <c r="A104" s="36" t="s">
        <v>189</v>
      </c>
      <c r="B104" s="37" t="s">
        <v>190</v>
      </c>
      <c r="C104" s="427">
        <f>'5.0 hivatal'!C104</f>
        <v>246453</v>
      </c>
      <c r="D104" s="331">
        <f>'5.0 hivatal'!D104</f>
        <v>200000</v>
      </c>
      <c r="E104" s="331">
        <f>'5.0 hivatal'!E104</f>
        <v>0</v>
      </c>
      <c r="F104" s="332">
        <f t="shared" si="58"/>
        <v>200000</v>
      </c>
      <c r="G104" s="331">
        <f>'5.0 hivatal'!G104</f>
        <v>1468413</v>
      </c>
      <c r="H104" s="331">
        <f>'5.0 hivatal'!H104</f>
        <v>0</v>
      </c>
      <c r="I104" s="332">
        <f t="shared" si="59"/>
        <v>1468413</v>
      </c>
      <c r="J104" s="427">
        <f>'6.0 hksk'!C104</f>
        <v>1340312</v>
      </c>
      <c r="K104" s="331">
        <f>'6.0 hksk'!D104</f>
        <v>1900000</v>
      </c>
      <c r="L104" s="331">
        <f>'6.0 hksk'!E104</f>
        <v>0</v>
      </c>
      <c r="M104" s="332">
        <f t="shared" si="43"/>
        <v>1900000</v>
      </c>
      <c r="N104" s="331">
        <f>'6.0 hksk'!G104</f>
        <v>3400000</v>
      </c>
      <c r="O104" s="331">
        <f>'6.0 hksk'!H104</f>
        <v>0</v>
      </c>
      <c r="P104" s="332">
        <f t="shared" si="60"/>
        <v>3400000</v>
      </c>
      <c r="Q104" s="427">
        <f>'7.0 önkormányzat össz'!C104</f>
        <v>4949779</v>
      </c>
      <c r="R104" s="331">
        <f>'7.0 önkormányzat össz'!D104</f>
        <v>5000000</v>
      </c>
      <c r="S104" s="331">
        <f>'7.0 önkormányzat össz'!E104</f>
        <v>0</v>
      </c>
      <c r="T104" s="332">
        <f t="shared" si="45"/>
        <v>5000000</v>
      </c>
      <c r="U104" s="331">
        <f>'7.0 önkormányzat össz'!G104</f>
        <v>6023550</v>
      </c>
      <c r="V104" s="331">
        <f>'7.0 önkormányzat össz'!H104</f>
        <v>0</v>
      </c>
      <c r="W104" s="332">
        <f t="shared" si="61"/>
        <v>6023550</v>
      </c>
      <c r="X104" s="427">
        <f t="shared" si="54"/>
        <v>6536544</v>
      </c>
      <c r="Y104" s="331">
        <f t="shared" si="55"/>
        <v>7100000</v>
      </c>
      <c r="Z104" s="331">
        <f t="shared" si="56"/>
        <v>0</v>
      </c>
      <c r="AA104" s="332">
        <f t="shared" si="57"/>
        <v>7100000</v>
      </c>
      <c r="AB104" s="331">
        <f t="shared" si="50"/>
        <v>10891963</v>
      </c>
      <c r="AC104" s="331">
        <f t="shared" si="51"/>
        <v>0</v>
      </c>
      <c r="AD104" s="332">
        <f t="shared" si="52"/>
        <v>10891963</v>
      </c>
    </row>
    <row r="105" spans="1:30" x14ac:dyDescent="0.25">
      <c r="A105" s="33" t="s">
        <v>191</v>
      </c>
      <c r="B105" s="24" t="s">
        <v>192</v>
      </c>
      <c r="C105" s="423">
        <f>'5.0 hivatal'!C105</f>
        <v>25695221</v>
      </c>
      <c r="D105" s="327">
        <f>'5.0 hivatal'!D105</f>
        <v>29174333</v>
      </c>
      <c r="E105" s="327">
        <f>'5.0 hivatal'!E105</f>
        <v>0</v>
      </c>
      <c r="F105" s="328">
        <f t="shared" si="58"/>
        <v>29174333</v>
      </c>
      <c r="G105" s="327">
        <f>'5.0 hivatal'!G105</f>
        <v>29540242</v>
      </c>
      <c r="H105" s="327">
        <f>'5.0 hivatal'!H105</f>
        <v>0</v>
      </c>
      <c r="I105" s="328">
        <f t="shared" si="59"/>
        <v>29540242</v>
      </c>
      <c r="J105" s="423">
        <f>'6.0 hksk'!C105</f>
        <v>6663238</v>
      </c>
      <c r="K105" s="327">
        <f>'6.0 hksk'!D105</f>
        <v>7735597</v>
      </c>
      <c r="L105" s="327">
        <f>'6.0 hksk'!E105</f>
        <v>0</v>
      </c>
      <c r="M105" s="328">
        <f t="shared" si="43"/>
        <v>7735597</v>
      </c>
      <c r="N105" s="327">
        <f>'6.0 hksk'!G105</f>
        <v>8644786</v>
      </c>
      <c r="O105" s="327">
        <f>'6.0 hksk'!H105</f>
        <v>0</v>
      </c>
      <c r="P105" s="328">
        <f t="shared" si="60"/>
        <v>8644786</v>
      </c>
      <c r="Q105" s="423">
        <f>'7.0 önkormányzat össz'!C105</f>
        <v>29844342</v>
      </c>
      <c r="R105" s="327">
        <f>'7.0 önkormányzat össz'!D105</f>
        <v>43295712</v>
      </c>
      <c r="S105" s="327">
        <f>'7.0 önkormányzat össz'!E105</f>
        <v>0</v>
      </c>
      <c r="T105" s="328">
        <f t="shared" si="45"/>
        <v>43295712</v>
      </c>
      <c r="U105" s="327">
        <f>'7.0 önkormányzat össz'!G105</f>
        <v>43517255</v>
      </c>
      <c r="V105" s="327">
        <f>'7.0 önkormányzat össz'!H105</f>
        <v>0</v>
      </c>
      <c r="W105" s="328">
        <f t="shared" si="61"/>
        <v>43517255</v>
      </c>
      <c r="X105" s="423">
        <f t="shared" si="54"/>
        <v>62202801</v>
      </c>
      <c r="Y105" s="327">
        <f t="shared" si="55"/>
        <v>80205642</v>
      </c>
      <c r="Z105" s="327">
        <f t="shared" si="56"/>
        <v>0</v>
      </c>
      <c r="AA105" s="328">
        <f t="shared" si="57"/>
        <v>80205642</v>
      </c>
      <c r="AB105" s="327">
        <f t="shared" si="50"/>
        <v>81702283</v>
      </c>
      <c r="AC105" s="327">
        <f t="shared" si="51"/>
        <v>0</v>
      </c>
      <c r="AD105" s="328">
        <f t="shared" si="52"/>
        <v>81702283</v>
      </c>
    </row>
    <row r="106" spans="1:30" x14ac:dyDescent="0.25">
      <c r="A106" s="34"/>
      <c r="B106" s="35" t="s">
        <v>193</v>
      </c>
      <c r="C106" s="426">
        <f>'5.0 hivatal'!C106</f>
        <v>21559398</v>
      </c>
      <c r="D106" s="329">
        <f>'5.0 hivatal'!D106</f>
        <v>25169278</v>
      </c>
      <c r="E106" s="329">
        <f>'5.0 hivatal'!E106</f>
        <v>0</v>
      </c>
      <c r="F106" s="330">
        <f t="shared" si="58"/>
        <v>25169278</v>
      </c>
      <c r="G106" s="329">
        <f>'5.0 hivatal'!G106</f>
        <v>25535187</v>
      </c>
      <c r="H106" s="329">
        <f>'5.0 hivatal'!H106</f>
        <v>0</v>
      </c>
      <c r="I106" s="330">
        <f t="shared" si="59"/>
        <v>25535187</v>
      </c>
      <c r="J106" s="423">
        <f>'6.0 hksk'!C106</f>
        <v>6029237</v>
      </c>
      <c r="K106" s="327">
        <f>'6.0 hksk'!D106</f>
        <v>7022137</v>
      </c>
      <c r="L106" s="327">
        <f>'6.0 hksk'!E106</f>
        <v>0</v>
      </c>
      <c r="M106" s="330">
        <f t="shared" si="43"/>
        <v>7022137</v>
      </c>
      <c r="N106" s="327">
        <f>'6.0 hksk'!G106</f>
        <v>7439443</v>
      </c>
      <c r="O106" s="327">
        <f>'6.0 hksk'!H106</f>
        <v>0</v>
      </c>
      <c r="P106" s="330">
        <f t="shared" si="60"/>
        <v>7439443</v>
      </c>
      <c r="Q106" s="423">
        <f>'7.0 önkormányzat össz'!C106</f>
        <v>26094480</v>
      </c>
      <c r="R106" s="327">
        <f>'7.0 önkormányzat össz'!D106</f>
        <v>35008243</v>
      </c>
      <c r="S106" s="327">
        <f>'7.0 önkormányzat össz'!E106</f>
        <v>0</v>
      </c>
      <c r="T106" s="330">
        <f t="shared" si="45"/>
        <v>35008243</v>
      </c>
      <c r="U106" s="327">
        <f>'7.0 önkormányzat össz'!G106</f>
        <v>35229786</v>
      </c>
      <c r="V106" s="327">
        <f>'7.0 önkormányzat össz'!H106</f>
        <v>0</v>
      </c>
      <c r="W106" s="330">
        <f t="shared" si="61"/>
        <v>35229786</v>
      </c>
      <c r="X106" s="423">
        <f t="shared" si="54"/>
        <v>53683115</v>
      </c>
      <c r="Y106" s="327">
        <f t="shared" si="55"/>
        <v>67199658</v>
      </c>
      <c r="Z106" s="327">
        <f t="shared" si="56"/>
        <v>0</v>
      </c>
      <c r="AA106" s="328">
        <f t="shared" si="57"/>
        <v>67199658</v>
      </c>
      <c r="AB106" s="327">
        <f t="shared" si="50"/>
        <v>68204416</v>
      </c>
      <c r="AC106" s="327">
        <f t="shared" si="51"/>
        <v>0</v>
      </c>
      <c r="AD106" s="328">
        <f t="shared" si="52"/>
        <v>68204416</v>
      </c>
    </row>
    <row r="107" spans="1:30" x14ac:dyDescent="0.25">
      <c r="A107" s="34"/>
      <c r="B107" s="35" t="s">
        <v>194</v>
      </c>
      <c r="C107" s="426">
        <f>'5.0 hivatal'!C107</f>
        <v>1757000</v>
      </c>
      <c r="D107" s="329">
        <f>'5.0 hivatal'!D107</f>
        <v>2011500</v>
      </c>
      <c r="E107" s="329">
        <f>'5.0 hivatal'!E107</f>
        <v>0</v>
      </c>
      <c r="F107" s="330">
        <f t="shared" si="58"/>
        <v>2011500</v>
      </c>
      <c r="G107" s="329">
        <f>'5.0 hivatal'!G107</f>
        <v>2011500</v>
      </c>
      <c r="H107" s="329">
        <f>'5.0 hivatal'!H107</f>
        <v>0</v>
      </c>
      <c r="I107" s="330">
        <f t="shared" si="59"/>
        <v>2011500</v>
      </c>
      <c r="J107" s="423">
        <f>'6.0 hksk'!C107</f>
        <v>0</v>
      </c>
      <c r="K107" s="327">
        <f>'6.0 hksk'!D107</f>
        <v>0</v>
      </c>
      <c r="L107" s="327">
        <f>'6.0 hksk'!E107</f>
        <v>0</v>
      </c>
      <c r="M107" s="330">
        <f t="shared" si="43"/>
        <v>0</v>
      </c>
      <c r="N107" s="327">
        <f>'6.0 hksk'!G107</f>
        <v>0</v>
      </c>
      <c r="O107" s="327">
        <f>'6.0 hksk'!H107</f>
        <v>0</v>
      </c>
      <c r="P107" s="330">
        <f t="shared" si="60"/>
        <v>0</v>
      </c>
      <c r="Q107" s="423">
        <f>'7.0 önkormányzat össz'!C107</f>
        <v>0</v>
      </c>
      <c r="R107" s="327">
        <f>'7.0 önkormányzat össz'!D107</f>
        <v>2413800</v>
      </c>
      <c r="S107" s="327">
        <f>'7.0 önkormányzat össz'!E107</f>
        <v>0</v>
      </c>
      <c r="T107" s="330">
        <f t="shared" si="45"/>
        <v>2413800</v>
      </c>
      <c r="U107" s="327">
        <f>'7.0 önkormányzat össz'!G107</f>
        <v>2413800</v>
      </c>
      <c r="V107" s="327">
        <f>'7.0 önkormányzat össz'!H107</f>
        <v>0</v>
      </c>
      <c r="W107" s="330">
        <f t="shared" si="61"/>
        <v>2413800</v>
      </c>
      <c r="X107" s="423">
        <f t="shared" si="54"/>
        <v>1757000</v>
      </c>
      <c r="Y107" s="327">
        <f t="shared" si="55"/>
        <v>4425300</v>
      </c>
      <c r="Z107" s="327">
        <f t="shared" si="56"/>
        <v>0</v>
      </c>
      <c r="AA107" s="328">
        <f t="shared" si="57"/>
        <v>4425300</v>
      </c>
      <c r="AB107" s="327">
        <f t="shared" si="50"/>
        <v>4425300</v>
      </c>
      <c r="AC107" s="327">
        <f t="shared" si="51"/>
        <v>0</v>
      </c>
      <c r="AD107" s="328">
        <f t="shared" si="52"/>
        <v>4425300</v>
      </c>
    </row>
    <row r="108" spans="1:30" x14ac:dyDescent="0.25">
      <c r="A108" s="36"/>
      <c r="B108" s="37" t="s">
        <v>195</v>
      </c>
      <c r="C108" s="426">
        <f>'5.0 hivatal'!C108</f>
        <v>1118384</v>
      </c>
      <c r="D108" s="329">
        <f>'5.0 hivatal'!D108</f>
        <v>900705</v>
      </c>
      <c r="E108" s="329">
        <f>'5.0 hivatal'!E108</f>
        <v>0</v>
      </c>
      <c r="F108" s="330">
        <f t="shared" si="58"/>
        <v>900705</v>
      </c>
      <c r="G108" s="329">
        <f>'5.0 hivatal'!G108</f>
        <v>900705</v>
      </c>
      <c r="H108" s="329">
        <f>'5.0 hivatal'!H108</f>
        <v>0</v>
      </c>
      <c r="I108" s="330">
        <f t="shared" si="59"/>
        <v>900705</v>
      </c>
      <c r="J108" s="423">
        <f>'6.0 hksk'!C108</f>
        <v>320542</v>
      </c>
      <c r="K108" s="327">
        <f>'6.0 hksk'!D108</f>
        <v>403260</v>
      </c>
      <c r="L108" s="327">
        <f>'6.0 hksk'!E108</f>
        <v>0</v>
      </c>
      <c r="M108" s="330">
        <f t="shared" si="43"/>
        <v>403260</v>
      </c>
      <c r="N108" s="327">
        <f>'6.0 hksk'!G108</f>
        <v>403260</v>
      </c>
      <c r="O108" s="327">
        <f>'6.0 hksk'!H108</f>
        <v>0</v>
      </c>
      <c r="P108" s="330">
        <f t="shared" si="60"/>
        <v>403260</v>
      </c>
      <c r="Q108" s="423">
        <f>'7.0 önkormányzat össz'!C108</f>
        <v>1984369</v>
      </c>
      <c r="R108" s="327">
        <f>'7.0 önkormányzat össz'!D108</f>
        <v>3319070</v>
      </c>
      <c r="S108" s="327">
        <f>'7.0 önkormányzat össz'!E108</f>
        <v>0</v>
      </c>
      <c r="T108" s="330">
        <f t="shared" si="45"/>
        <v>3319070</v>
      </c>
      <c r="U108" s="327">
        <f>'7.0 önkormányzat össz'!G108</f>
        <v>3319070</v>
      </c>
      <c r="V108" s="327">
        <f>'7.0 önkormányzat össz'!H108</f>
        <v>0</v>
      </c>
      <c r="W108" s="330">
        <f t="shared" si="61"/>
        <v>3319070</v>
      </c>
      <c r="X108" s="423">
        <f t="shared" si="54"/>
        <v>3423295</v>
      </c>
      <c r="Y108" s="327">
        <f t="shared" si="55"/>
        <v>4623035</v>
      </c>
      <c r="Z108" s="327">
        <f t="shared" si="56"/>
        <v>0</v>
      </c>
      <c r="AA108" s="328">
        <f t="shared" si="57"/>
        <v>4623035</v>
      </c>
      <c r="AB108" s="327">
        <f t="shared" si="50"/>
        <v>4623035</v>
      </c>
      <c r="AC108" s="327">
        <f t="shared" si="51"/>
        <v>0</v>
      </c>
      <c r="AD108" s="328">
        <f t="shared" si="52"/>
        <v>4623035</v>
      </c>
    </row>
    <row r="109" spans="1:30" x14ac:dyDescent="0.25">
      <c r="A109" s="36"/>
      <c r="B109" s="37" t="s">
        <v>196</v>
      </c>
      <c r="C109" s="426">
        <f>'5.0 hivatal'!C109</f>
        <v>185849</v>
      </c>
      <c r="D109" s="329">
        <f>'5.0 hivatal'!D109</f>
        <v>400000</v>
      </c>
      <c r="E109" s="329">
        <f>'5.0 hivatal'!E109</f>
        <v>0</v>
      </c>
      <c r="F109" s="330">
        <f t="shared" si="58"/>
        <v>400000</v>
      </c>
      <c r="G109" s="329">
        <f>'5.0 hivatal'!G109</f>
        <v>400000</v>
      </c>
      <c r="H109" s="329">
        <f>'5.0 hivatal'!H109</f>
        <v>0</v>
      </c>
      <c r="I109" s="330">
        <f t="shared" si="59"/>
        <v>400000</v>
      </c>
      <c r="J109" s="423">
        <f>'6.0 hksk'!C109</f>
        <v>39769</v>
      </c>
      <c r="K109" s="327">
        <f>'6.0 hksk'!D109</f>
        <v>0</v>
      </c>
      <c r="L109" s="327">
        <f>'6.0 hksk'!E109</f>
        <v>0</v>
      </c>
      <c r="M109" s="330">
        <f t="shared" si="43"/>
        <v>0</v>
      </c>
      <c r="N109" s="327">
        <f>'6.0 hksk'!G109</f>
        <v>0</v>
      </c>
      <c r="O109" s="327">
        <f>'6.0 hksk'!H109</f>
        <v>0</v>
      </c>
      <c r="P109" s="330">
        <f t="shared" si="60"/>
        <v>0</v>
      </c>
      <c r="Q109" s="423">
        <f>'7.0 önkormányzat össz'!C109</f>
        <v>178066</v>
      </c>
      <c r="R109" s="327">
        <f>'7.0 önkormányzat össz'!D109</f>
        <v>0</v>
      </c>
      <c r="S109" s="327">
        <f>'7.0 önkormányzat össz'!E109</f>
        <v>0</v>
      </c>
      <c r="T109" s="330">
        <f t="shared" si="45"/>
        <v>0</v>
      </c>
      <c r="U109" s="327">
        <f>'7.0 önkormányzat össz'!G109</f>
        <v>0</v>
      </c>
      <c r="V109" s="327">
        <f>'7.0 önkormányzat össz'!H109</f>
        <v>0</v>
      </c>
      <c r="W109" s="330">
        <f t="shared" si="61"/>
        <v>0</v>
      </c>
      <c r="X109" s="423">
        <f t="shared" si="54"/>
        <v>403684</v>
      </c>
      <c r="Y109" s="327">
        <f t="shared" si="55"/>
        <v>400000</v>
      </c>
      <c r="Z109" s="327">
        <f t="shared" si="56"/>
        <v>0</v>
      </c>
      <c r="AA109" s="328">
        <f t="shared" si="57"/>
        <v>400000</v>
      </c>
      <c r="AB109" s="327">
        <f t="shared" si="50"/>
        <v>400000</v>
      </c>
      <c r="AC109" s="327">
        <f t="shared" si="51"/>
        <v>0</v>
      </c>
      <c r="AD109" s="328">
        <f t="shared" si="52"/>
        <v>400000</v>
      </c>
    </row>
    <row r="110" spans="1:30" ht="15.75" thickBot="1" x14ac:dyDescent="0.3">
      <c r="A110" s="36"/>
      <c r="B110" s="37" t="s">
        <v>197</v>
      </c>
      <c r="C110" s="427">
        <f>'5.0 hivatal'!C110</f>
        <v>1074590</v>
      </c>
      <c r="D110" s="331">
        <f>'5.0 hivatal'!D110</f>
        <v>692850</v>
      </c>
      <c r="E110" s="331">
        <f>'5.0 hivatal'!E110</f>
        <v>0</v>
      </c>
      <c r="F110" s="332">
        <f t="shared" si="58"/>
        <v>692850</v>
      </c>
      <c r="G110" s="331">
        <f>'5.0 hivatal'!G110</f>
        <v>692850</v>
      </c>
      <c r="H110" s="331">
        <f>'5.0 hivatal'!H110</f>
        <v>0</v>
      </c>
      <c r="I110" s="332">
        <f t="shared" si="59"/>
        <v>692850</v>
      </c>
      <c r="J110" s="427">
        <f>'6.0 hksk'!C110</f>
        <v>273690</v>
      </c>
      <c r="K110" s="331">
        <f>'6.0 hksk'!D110</f>
        <v>310200</v>
      </c>
      <c r="L110" s="331">
        <f>'6.0 hksk'!E110</f>
        <v>0</v>
      </c>
      <c r="M110" s="332">
        <f t="shared" si="43"/>
        <v>310200</v>
      </c>
      <c r="N110" s="331">
        <f>'6.0 hksk'!G110</f>
        <v>802083</v>
      </c>
      <c r="O110" s="331">
        <f>'6.0 hksk'!H110</f>
        <v>0</v>
      </c>
      <c r="P110" s="332">
        <f t="shared" si="60"/>
        <v>802083</v>
      </c>
      <c r="Q110" s="427">
        <f>'7.0 önkormányzat össz'!C110</f>
        <v>1587427</v>
      </c>
      <c r="R110" s="331">
        <f>'7.0 önkormányzat össz'!D110</f>
        <v>2554599</v>
      </c>
      <c r="S110" s="331">
        <f>'7.0 önkormányzat össz'!E110</f>
        <v>0</v>
      </c>
      <c r="T110" s="332">
        <f t="shared" si="45"/>
        <v>2554599</v>
      </c>
      <c r="U110" s="331">
        <f>'7.0 önkormányzat össz'!G110</f>
        <v>2554599</v>
      </c>
      <c r="V110" s="331">
        <f>'7.0 önkormányzat össz'!H110</f>
        <v>0</v>
      </c>
      <c r="W110" s="332">
        <f t="shared" si="61"/>
        <v>2554599</v>
      </c>
      <c r="X110" s="427">
        <f t="shared" si="54"/>
        <v>2935707</v>
      </c>
      <c r="Y110" s="331">
        <f t="shared" si="55"/>
        <v>3557649</v>
      </c>
      <c r="Z110" s="331">
        <f t="shared" si="56"/>
        <v>0</v>
      </c>
      <c r="AA110" s="332">
        <f t="shared" si="57"/>
        <v>3557649</v>
      </c>
      <c r="AB110" s="331">
        <f t="shared" si="50"/>
        <v>4049532</v>
      </c>
      <c r="AC110" s="331">
        <f t="shared" si="51"/>
        <v>0</v>
      </c>
      <c r="AD110" s="332">
        <f t="shared" si="52"/>
        <v>4049532</v>
      </c>
    </row>
    <row r="111" spans="1:30" x14ac:dyDescent="0.25">
      <c r="A111" s="33" t="s">
        <v>198</v>
      </c>
      <c r="B111" s="24" t="s">
        <v>35</v>
      </c>
      <c r="C111" s="423">
        <f>'5.0 hivatal'!C111</f>
        <v>22178123</v>
      </c>
      <c r="D111" s="327">
        <f>'5.0 hivatal'!D111</f>
        <v>23318950</v>
      </c>
      <c r="E111" s="327">
        <f>'5.0 hivatal'!E111</f>
        <v>0</v>
      </c>
      <c r="F111" s="328">
        <f t="shared" si="58"/>
        <v>23318950</v>
      </c>
      <c r="G111" s="327">
        <f>'5.0 hivatal'!G111</f>
        <v>23864568</v>
      </c>
      <c r="H111" s="327">
        <f>'5.0 hivatal'!H111</f>
        <v>0</v>
      </c>
      <c r="I111" s="328">
        <f t="shared" si="59"/>
        <v>23864568</v>
      </c>
      <c r="J111" s="423">
        <f>'6.0 hksk'!C111</f>
        <v>44955595</v>
      </c>
      <c r="K111" s="327">
        <f>'6.0 hksk'!D111</f>
        <v>44226830</v>
      </c>
      <c r="L111" s="327">
        <f>'6.0 hksk'!E111</f>
        <v>0</v>
      </c>
      <c r="M111" s="328">
        <f t="shared" si="43"/>
        <v>44226830</v>
      </c>
      <c r="N111" s="327">
        <f>'6.0 hksk'!G111</f>
        <v>60386721</v>
      </c>
      <c r="O111" s="327">
        <f>'6.0 hksk'!H111</f>
        <v>0</v>
      </c>
      <c r="P111" s="328">
        <f t="shared" si="60"/>
        <v>60386721</v>
      </c>
      <c r="Q111" s="423">
        <f>'7.0 önkormányzat össz'!C111</f>
        <v>359720434</v>
      </c>
      <c r="R111" s="327">
        <f>'7.0 önkormányzat össz'!D111</f>
        <v>791605981</v>
      </c>
      <c r="S111" s="327">
        <f>'7.0 önkormányzat össz'!E111</f>
        <v>1250000</v>
      </c>
      <c r="T111" s="328">
        <f t="shared" si="45"/>
        <v>792855981</v>
      </c>
      <c r="U111" s="327">
        <f>'7.0 önkormányzat össz'!G111</f>
        <v>762289536</v>
      </c>
      <c r="V111" s="327">
        <f>'7.0 önkormányzat össz'!H111</f>
        <v>1250000</v>
      </c>
      <c r="W111" s="328">
        <f t="shared" si="61"/>
        <v>763539536</v>
      </c>
      <c r="X111" s="423">
        <f t="shared" si="54"/>
        <v>426854152</v>
      </c>
      <c r="Y111" s="327">
        <f t="shared" si="55"/>
        <v>859151761</v>
      </c>
      <c r="Z111" s="327">
        <f t="shared" si="56"/>
        <v>1250000</v>
      </c>
      <c r="AA111" s="328">
        <f t="shared" si="57"/>
        <v>860401761</v>
      </c>
      <c r="AB111" s="327">
        <f t="shared" si="50"/>
        <v>846540825</v>
      </c>
      <c r="AC111" s="327">
        <f t="shared" si="51"/>
        <v>1250000</v>
      </c>
      <c r="AD111" s="328">
        <f t="shared" si="52"/>
        <v>847790825</v>
      </c>
    </row>
    <row r="112" spans="1:30" x14ac:dyDescent="0.25">
      <c r="A112" s="34" t="s">
        <v>199</v>
      </c>
      <c r="B112" s="35" t="s">
        <v>200</v>
      </c>
      <c r="C112" s="426">
        <f>'5.0 hivatal'!C112</f>
        <v>2956914</v>
      </c>
      <c r="D112" s="329">
        <f>'5.0 hivatal'!D112</f>
        <v>2885000</v>
      </c>
      <c r="E112" s="329">
        <f>'5.0 hivatal'!E112</f>
        <v>0</v>
      </c>
      <c r="F112" s="330">
        <f t="shared" si="58"/>
        <v>2885000</v>
      </c>
      <c r="G112" s="329">
        <f>'5.0 hivatal'!G112</f>
        <v>2853900</v>
      </c>
      <c r="H112" s="329">
        <f>'5.0 hivatal'!H112</f>
        <v>0</v>
      </c>
      <c r="I112" s="330">
        <f t="shared" si="59"/>
        <v>2853900</v>
      </c>
      <c r="J112" s="423">
        <f>'6.0 hksk'!C112</f>
        <v>6579744</v>
      </c>
      <c r="K112" s="327">
        <f>'6.0 hksk'!D112</f>
        <v>6956220</v>
      </c>
      <c r="L112" s="327">
        <f>'6.0 hksk'!E112</f>
        <v>0</v>
      </c>
      <c r="M112" s="330">
        <f t="shared" si="43"/>
        <v>6956220</v>
      </c>
      <c r="N112" s="327">
        <f>'6.0 hksk'!G112</f>
        <v>7087649</v>
      </c>
      <c r="O112" s="327">
        <f>'6.0 hksk'!H112</f>
        <v>0</v>
      </c>
      <c r="P112" s="330">
        <f t="shared" si="60"/>
        <v>7087649</v>
      </c>
      <c r="Q112" s="423">
        <f>'7.0 önkormányzat össz'!C112</f>
        <v>18525855</v>
      </c>
      <c r="R112" s="327">
        <f>'7.0 önkormányzat össz'!D112</f>
        <v>19479526</v>
      </c>
      <c r="S112" s="327">
        <f>'7.0 önkormányzat össz'!E112</f>
        <v>0</v>
      </c>
      <c r="T112" s="330">
        <f t="shared" si="45"/>
        <v>19479526</v>
      </c>
      <c r="U112" s="327">
        <f>'7.0 önkormányzat össz'!G112</f>
        <v>21565652</v>
      </c>
      <c r="V112" s="327">
        <f>'7.0 önkormányzat össz'!H112</f>
        <v>0</v>
      </c>
      <c r="W112" s="330">
        <f t="shared" si="61"/>
        <v>21565652</v>
      </c>
      <c r="X112" s="423">
        <f t="shared" si="54"/>
        <v>28062513</v>
      </c>
      <c r="Y112" s="327">
        <f t="shared" si="55"/>
        <v>29320746</v>
      </c>
      <c r="Z112" s="327">
        <f t="shared" si="56"/>
        <v>0</v>
      </c>
      <c r="AA112" s="328">
        <f t="shared" si="57"/>
        <v>29320746</v>
      </c>
      <c r="AB112" s="327">
        <f t="shared" si="50"/>
        <v>31507201</v>
      </c>
      <c r="AC112" s="327">
        <f t="shared" si="51"/>
        <v>0</v>
      </c>
      <c r="AD112" s="328">
        <f t="shared" si="52"/>
        <v>31507201</v>
      </c>
    </row>
    <row r="113" spans="1:30" x14ac:dyDescent="0.25">
      <c r="A113" s="34" t="s">
        <v>201</v>
      </c>
      <c r="B113" s="35" t="s">
        <v>202</v>
      </c>
      <c r="C113" s="426">
        <f>'5.0 hivatal'!C113</f>
        <v>3965841</v>
      </c>
      <c r="D113" s="329">
        <f>'5.0 hivatal'!D113</f>
        <v>4000000</v>
      </c>
      <c r="E113" s="329">
        <f>'5.0 hivatal'!E113</f>
        <v>0</v>
      </c>
      <c r="F113" s="330">
        <f t="shared" si="58"/>
        <v>4000000</v>
      </c>
      <c r="G113" s="329">
        <f>'5.0 hivatal'!G113</f>
        <v>4000000</v>
      </c>
      <c r="H113" s="329">
        <f>'5.0 hivatal'!H113</f>
        <v>0</v>
      </c>
      <c r="I113" s="330">
        <f t="shared" si="59"/>
        <v>4000000</v>
      </c>
      <c r="J113" s="423">
        <f>'6.0 hksk'!C113</f>
        <v>454493</v>
      </c>
      <c r="K113" s="327">
        <f>'6.0 hksk'!D113</f>
        <v>1138000</v>
      </c>
      <c r="L113" s="327">
        <f>'6.0 hksk'!E113</f>
        <v>0</v>
      </c>
      <c r="M113" s="330">
        <f t="shared" si="43"/>
        <v>1138000</v>
      </c>
      <c r="N113" s="327">
        <f>'6.0 hksk'!G113</f>
        <v>1138000</v>
      </c>
      <c r="O113" s="327">
        <f>'6.0 hksk'!H113</f>
        <v>0</v>
      </c>
      <c r="P113" s="330">
        <f t="shared" si="60"/>
        <v>1138000</v>
      </c>
      <c r="Q113" s="423">
        <f>'7.0 önkormányzat össz'!C113</f>
        <v>2074853</v>
      </c>
      <c r="R113" s="327">
        <f>'7.0 önkormányzat össz'!D113</f>
        <v>1735000</v>
      </c>
      <c r="S113" s="327">
        <f>'7.0 önkormányzat össz'!E113</f>
        <v>0</v>
      </c>
      <c r="T113" s="330">
        <f t="shared" si="45"/>
        <v>1735000</v>
      </c>
      <c r="U113" s="327">
        <f>'7.0 önkormányzat össz'!G113</f>
        <v>1735000</v>
      </c>
      <c r="V113" s="327">
        <f>'7.0 önkormányzat össz'!H113</f>
        <v>0</v>
      </c>
      <c r="W113" s="330">
        <f t="shared" si="61"/>
        <v>1735000</v>
      </c>
      <c r="X113" s="423">
        <f t="shared" si="54"/>
        <v>6495187</v>
      </c>
      <c r="Y113" s="327">
        <f t="shared" si="55"/>
        <v>6873000</v>
      </c>
      <c r="Z113" s="327">
        <f t="shared" si="56"/>
        <v>0</v>
      </c>
      <c r="AA113" s="328">
        <f t="shared" si="57"/>
        <v>6873000</v>
      </c>
      <c r="AB113" s="327">
        <f t="shared" si="50"/>
        <v>6873000</v>
      </c>
      <c r="AC113" s="327">
        <f t="shared" si="51"/>
        <v>0</v>
      </c>
      <c r="AD113" s="328">
        <f t="shared" si="52"/>
        <v>6873000</v>
      </c>
    </row>
    <row r="114" spans="1:30" x14ac:dyDescent="0.25">
      <c r="A114" s="34" t="s">
        <v>203</v>
      </c>
      <c r="B114" s="35" t="s">
        <v>204</v>
      </c>
      <c r="C114" s="426">
        <f>'5.0 hivatal'!C114</f>
        <v>12145347</v>
      </c>
      <c r="D114" s="329">
        <f>'5.0 hivatal'!D114</f>
        <v>12500000</v>
      </c>
      <c r="E114" s="329">
        <f>'5.0 hivatal'!E114</f>
        <v>0</v>
      </c>
      <c r="F114" s="330">
        <f t="shared" si="58"/>
        <v>12500000</v>
      </c>
      <c r="G114" s="329">
        <f>'5.0 hivatal'!G114</f>
        <v>12956891</v>
      </c>
      <c r="H114" s="329">
        <f>'5.0 hivatal'!H114</f>
        <v>0</v>
      </c>
      <c r="I114" s="330">
        <f t="shared" si="59"/>
        <v>12956891</v>
      </c>
      <c r="J114" s="423">
        <f>'6.0 hksk'!C114</f>
        <v>29546289</v>
      </c>
      <c r="K114" s="327">
        <f>'6.0 hksk'!D114</f>
        <v>27525205</v>
      </c>
      <c r="L114" s="327">
        <f>'6.0 hksk'!E114</f>
        <v>0</v>
      </c>
      <c r="M114" s="330">
        <f t="shared" si="43"/>
        <v>27525205</v>
      </c>
      <c r="N114" s="327">
        <f>'6.0 hksk'!G114</f>
        <v>40248563</v>
      </c>
      <c r="O114" s="327">
        <f>'6.0 hksk'!H114</f>
        <v>0</v>
      </c>
      <c r="P114" s="330">
        <f t="shared" si="60"/>
        <v>40248563</v>
      </c>
      <c r="Q114" s="423">
        <f>'7.0 önkormányzat össz'!C114</f>
        <v>124288314</v>
      </c>
      <c r="R114" s="327">
        <f>'7.0 önkormányzat össz'!D114</f>
        <v>295778646</v>
      </c>
      <c r="S114" s="327">
        <f>'7.0 önkormányzat össz'!E114</f>
        <v>1239370</v>
      </c>
      <c r="T114" s="330">
        <f t="shared" si="45"/>
        <v>297018016</v>
      </c>
      <c r="U114" s="327">
        <f>'7.0 önkormányzat össz'!G114</f>
        <v>315520391</v>
      </c>
      <c r="V114" s="327">
        <f>'7.0 önkormányzat össz'!H114</f>
        <v>1239370</v>
      </c>
      <c r="W114" s="330">
        <f t="shared" si="61"/>
        <v>316759761</v>
      </c>
      <c r="X114" s="423">
        <f t="shared" si="54"/>
        <v>165979950</v>
      </c>
      <c r="Y114" s="327">
        <f t="shared" si="55"/>
        <v>335803851</v>
      </c>
      <c r="Z114" s="327">
        <f t="shared" si="56"/>
        <v>1239370</v>
      </c>
      <c r="AA114" s="328">
        <f t="shared" si="57"/>
        <v>337043221</v>
      </c>
      <c r="AB114" s="327">
        <f t="shared" si="50"/>
        <v>368725845</v>
      </c>
      <c r="AC114" s="327">
        <f t="shared" si="51"/>
        <v>1239370</v>
      </c>
      <c r="AD114" s="328">
        <f t="shared" si="52"/>
        <v>369965215</v>
      </c>
    </row>
    <row r="115" spans="1:30" x14ac:dyDescent="0.25">
      <c r="A115" s="34" t="s">
        <v>205</v>
      </c>
      <c r="B115" s="35" t="s">
        <v>206</v>
      </c>
      <c r="C115" s="426">
        <f>'5.0 hivatal'!C115</f>
        <v>2595918</v>
      </c>
      <c r="D115" s="329">
        <f>'5.0 hivatal'!D115</f>
        <v>2900000</v>
      </c>
      <c r="E115" s="329">
        <f>'5.0 hivatal'!E115</f>
        <v>0</v>
      </c>
      <c r="F115" s="330">
        <f t="shared" si="58"/>
        <v>2900000</v>
      </c>
      <c r="G115" s="329">
        <f>'5.0 hivatal'!G115</f>
        <v>3356891</v>
      </c>
      <c r="H115" s="329">
        <f>'5.0 hivatal'!H115</f>
        <v>0</v>
      </c>
      <c r="I115" s="330">
        <f t="shared" si="59"/>
        <v>3356891</v>
      </c>
      <c r="J115" s="423">
        <f>'6.0 hksk'!C115</f>
        <v>9414771</v>
      </c>
      <c r="K115" s="327">
        <f>'6.0 hksk'!D115</f>
        <v>10133000</v>
      </c>
      <c r="L115" s="327">
        <f>'6.0 hksk'!E115</f>
        <v>0</v>
      </c>
      <c r="M115" s="330">
        <f t="shared" si="43"/>
        <v>10133000</v>
      </c>
      <c r="N115" s="327">
        <f>'6.0 hksk'!G115</f>
        <v>10133000</v>
      </c>
      <c r="O115" s="327">
        <f>'6.0 hksk'!H115</f>
        <v>0</v>
      </c>
      <c r="P115" s="330">
        <f t="shared" si="60"/>
        <v>10133000</v>
      </c>
      <c r="Q115" s="423">
        <f>'7.0 önkormányzat össz'!C115</f>
        <v>16249594</v>
      </c>
      <c r="R115" s="327">
        <f>'7.0 önkormányzat össz'!D115</f>
        <v>18978829</v>
      </c>
      <c r="S115" s="327">
        <f>'7.0 önkormányzat össz'!E115</f>
        <v>0</v>
      </c>
      <c r="T115" s="330">
        <f t="shared" si="45"/>
        <v>18978829</v>
      </c>
      <c r="U115" s="327">
        <f>'7.0 önkormányzat össz'!G115</f>
        <v>18978829</v>
      </c>
      <c r="V115" s="327">
        <f>'7.0 önkormányzat össz'!H115</f>
        <v>0</v>
      </c>
      <c r="W115" s="330">
        <f t="shared" si="61"/>
        <v>18978829</v>
      </c>
      <c r="X115" s="423">
        <f t="shared" si="54"/>
        <v>28260283</v>
      </c>
      <c r="Y115" s="327">
        <f t="shared" si="55"/>
        <v>32011829</v>
      </c>
      <c r="Z115" s="327">
        <f t="shared" si="56"/>
        <v>0</v>
      </c>
      <c r="AA115" s="328">
        <f t="shared" si="57"/>
        <v>32011829</v>
      </c>
      <c r="AB115" s="327">
        <f t="shared" si="50"/>
        <v>32468720</v>
      </c>
      <c r="AC115" s="327">
        <f t="shared" si="51"/>
        <v>0</v>
      </c>
      <c r="AD115" s="328">
        <f t="shared" si="52"/>
        <v>32468720</v>
      </c>
    </row>
    <row r="116" spans="1:30" x14ac:dyDescent="0.25">
      <c r="A116" s="34" t="s">
        <v>207</v>
      </c>
      <c r="B116" s="35" t="s">
        <v>208</v>
      </c>
      <c r="C116" s="426">
        <f>'5.0 hivatal'!C116</f>
        <v>0</v>
      </c>
      <c r="D116" s="329">
        <f>'5.0 hivatal'!D116</f>
        <v>0</v>
      </c>
      <c r="E116" s="329">
        <f>'5.0 hivatal'!E116</f>
        <v>0</v>
      </c>
      <c r="F116" s="330">
        <f t="shared" si="58"/>
        <v>0</v>
      </c>
      <c r="G116" s="329">
        <f>'5.0 hivatal'!G116</f>
        <v>0</v>
      </c>
      <c r="H116" s="329">
        <f>'5.0 hivatal'!H116</f>
        <v>0</v>
      </c>
      <c r="I116" s="330">
        <f t="shared" si="59"/>
        <v>0</v>
      </c>
      <c r="J116" s="423">
        <f>'6.0 hksk'!C116</f>
        <v>0</v>
      </c>
      <c r="K116" s="327">
        <f>'6.0 hksk'!D116</f>
        <v>0</v>
      </c>
      <c r="L116" s="327">
        <f>'6.0 hksk'!E116</f>
        <v>0</v>
      </c>
      <c r="M116" s="330">
        <f t="shared" si="43"/>
        <v>0</v>
      </c>
      <c r="N116" s="327">
        <f>'6.0 hksk'!G116</f>
        <v>0</v>
      </c>
      <c r="O116" s="327">
        <f>'6.0 hksk'!H116</f>
        <v>0</v>
      </c>
      <c r="P116" s="330">
        <f t="shared" si="60"/>
        <v>0</v>
      </c>
      <c r="Q116" s="423">
        <f>'7.0 önkormányzat össz'!C116</f>
        <v>9198429</v>
      </c>
      <c r="R116" s="327">
        <f>'7.0 önkormányzat össz'!D116</f>
        <v>9270000</v>
      </c>
      <c r="S116" s="327">
        <f>'7.0 önkormányzat össz'!E116</f>
        <v>0</v>
      </c>
      <c r="T116" s="330">
        <f t="shared" si="45"/>
        <v>9270000</v>
      </c>
      <c r="U116" s="327">
        <f>'7.0 önkormányzat össz'!G116</f>
        <v>14004000</v>
      </c>
      <c r="V116" s="327">
        <f>'7.0 önkormányzat össz'!H116</f>
        <v>0</v>
      </c>
      <c r="W116" s="330">
        <f t="shared" si="61"/>
        <v>14004000</v>
      </c>
      <c r="X116" s="423">
        <f t="shared" si="54"/>
        <v>9198429</v>
      </c>
      <c r="Y116" s="327">
        <f t="shared" si="55"/>
        <v>9270000</v>
      </c>
      <c r="Z116" s="327">
        <f t="shared" si="56"/>
        <v>0</v>
      </c>
      <c r="AA116" s="328">
        <f t="shared" si="57"/>
        <v>9270000</v>
      </c>
      <c r="AB116" s="327">
        <f t="shared" si="50"/>
        <v>14004000</v>
      </c>
      <c r="AC116" s="327">
        <f t="shared" si="51"/>
        <v>0</v>
      </c>
      <c r="AD116" s="328">
        <f t="shared" si="52"/>
        <v>14004000</v>
      </c>
    </row>
    <row r="117" spans="1:30" x14ac:dyDescent="0.25">
      <c r="A117" s="34" t="s">
        <v>209</v>
      </c>
      <c r="B117" s="35" t="s">
        <v>210</v>
      </c>
      <c r="C117" s="426">
        <f>'5.0 hivatal'!C117</f>
        <v>17717</v>
      </c>
      <c r="D117" s="329">
        <f>'5.0 hivatal'!D117</f>
        <v>20000</v>
      </c>
      <c r="E117" s="329">
        <f>'5.0 hivatal'!E117</f>
        <v>0</v>
      </c>
      <c r="F117" s="330">
        <f t="shared" si="58"/>
        <v>20000</v>
      </c>
      <c r="G117" s="329">
        <f>'5.0 hivatal'!G117</f>
        <v>20000</v>
      </c>
      <c r="H117" s="329">
        <f>'5.0 hivatal'!H117</f>
        <v>0</v>
      </c>
      <c r="I117" s="330">
        <f t="shared" si="59"/>
        <v>20000</v>
      </c>
      <c r="J117" s="423">
        <f>'6.0 hksk'!C117</f>
        <v>1824932</v>
      </c>
      <c r="K117" s="327">
        <f>'6.0 hksk'!D117</f>
        <v>60000</v>
      </c>
      <c r="L117" s="327">
        <f>'6.0 hksk'!E117</f>
        <v>0</v>
      </c>
      <c r="M117" s="330">
        <f t="shared" si="43"/>
        <v>60000</v>
      </c>
      <c r="N117" s="327">
        <f>'6.0 hksk'!G117</f>
        <v>2659000</v>
      </c>
      <c r="O117" s="327">
        <f>'6.0 hksk'!H117</f>
        <v>0</v>
      </c>
      <c r="P117" s="330">
        <f t="shared" si="60"/>
        <v>2659000</v>
      </c>
      <c r="Q117" s="423">
        <f>'7.0 önkormányzat össz'!C117</f>
        <v>11986405</v>
      </c>
      <c r="R117" s="327">
        <f>'7.0 önkormányzat össz'!D117</f>
        <v>11360000</v>
      </c>
      <c r="S117" s="327">
        <f>'7.0 önkormányzat össz'!E117</f>
        <v>0</v>
      </c>
      <c r="T117" s="330">
        <f t="shared" si="45"/>
        <v>11360000</v>
      </c>
      <c r="U117" s="327">
        <f>'7.0 önkormányzat össz'!G117</f>
        <v>11360000</v>
      </c>
      <c r="V117" s="327">
        <f>'7.0 önkormányzat össz'!H117</f>
        <v>0</v>
      </c>
      <c r="W117" s="330">
        <f t="shared" si="61"/>
        <v>11360000</v>
      </c>
      <c r="X117" s="423">
        <f t="shared" si="54"/>
        <v>13829054</v>
      </c>
      <c r="Y117" s="327">
        <f t="shared" si="55"/>
        <v>11440000</v>
      </c>
      <c r="Z117" s="327">
        <f t="shared" si="56"/>
        <v>0</v>
      </c>
      <c r="AA117" s="328">
        <f t="shared" si="57"/>
        <v>11440000</v>
      </c>
      <c r="AB117" s="327">
        <f t="shared" si="50"/>
        <v>14039000</v>
      </c>
      <c r="AC117" s="327">
        <f t="shared" si="51"/>
        <v>0</v>
      </c>
      <c r="AD117" s="328">
        <f t="shared" si="52"/>
        <v>14039000</v>
      </c>
    </row>
    <row r="118" spans="1:30" x14ac:dyDescent="0.25">
      <c r="A118" s="34" t="s">
        <v>211</v>
      </c>
      <c r="B118" s="35" t="s">
        <v>212</v>
      </c>
      <c r="C118" s="426">
        <f>'5.0 hivatal'!C118</f>
        <v>232617</v>
      </c>
      <c r="D118" s="329">
        <f>'5.0 hivatal'!D118</f>
        <v>230000</v>
      </c>
      <c r="E118" s="329">
        <f>'5.0 hivatal'!E118</f>
        <v>0</v>
      </c>
      <c r="F118" s="330">
        <f t="shared" si="58"/>
        <v>230000</v>
      </c>
      <c r="G118" s="329">
        <f>'5.0 hivatal'!G118</f>
        <v>230000</v>
      </c>
      <c r="H118" s="329">
        <f>'5.0 hivatal'!H118</f>
        <v>0</v>
      </c>
      <c r="I118" s="330">
        <f t="shared" si="59"/>
        <v>230000</v>
      </c>
      <c r="J118" s="423">
        <f>'6.0 hksk'!C118</f>
        <v>1359058</v>
      </c>
      <c r="K118" s="327">
        <f>'6.0 hksk'!D118</f>
        <v>2436205</v>
      </c>
      <c r="L118" s="327">
        <f>'6.0 hksk'!E118</f>
        <v>0</v>
      </c>
      <c r="M118" s="330">
        <f t="shared" si="43"/>
        <v>2436205</v>
      </c>
      <c r="N118" s="327">
        <f>'6.0 hksk'!G118</f>
        <v>2436205</v>
      </c>
      <c r="O118" s="327">
        <f>'6.0 hksk'!H118</f>
        <v>0</v>
      </c>
      <c r="P118" s="330">
        <f t="shared" si="60"/>
        <v>2436205</v>
      </c>
      <c r="Q118" s="423">
        <f>'7.0 önkormányzat össz'!C118</f>
        <v>8893126</v>
      </c>
      <c r="R118" s="327">
        <f>'7.0 önkormányzat össz'!D118</f>
        <v>8663701</v>
      </c>
      <c r="S118" s="327">
        <f>'7.0 önkormányzat össz'!E118</f>
        <v>0</v>
      </c>
      <c r="T118" s="330">
        <f t="shared" si="45"/>
        <v>8663701</v>
      </c>
      <c r="U118" s="327">
        <f>'7.0 önkormányzat össz'!G118</f>
        <v>11663701</v>
      </c>
      <c r="V118" s="327">
        <f>'7.0 önkormányzat össz'!H118</f>
        <v>0</v>
      </c>
      <c r="W118" s="330">
        <f t="shared" si="61"/>
        <v>11663701</v>
      </c>
      <c r="X118" s="423">
        <f t="shared" si="54"/>
        <v>10484801</v>
      </c>
      <c r="Y118" s="327">
        <f t="shared" si="55"/>
        <v>11329906</v>
      </c>
      <c r="Z118" s="327">
        <f t="shared" si="56"/>
        <v>0</v>
      </c>
      <c r="AA118" s="328">
        <f t="shared" si="57"/>
        <v>11329906</v>
      </c>
      <c r="AB118" s="327">
        <f t="shared" si="50"/>
        <v>14329906</v>
      </c>
      <c r="AC118" s="327">
        <f t="shared" si="51"/>
        <v>0</v>
      </c>
      <c r="AD118" s="328">
        <f t="shared" si="52"/>
        <v>14329906</v>
      </c>
    </row>
    <row r="119" spans="1:30" x14ac:dyDescent="0.25">
      <c r="A119" s="34" t="s">
        <v>213</v>
      </c>
      <c r="B119" s="35" t="s">
        <v>214</v>
      </c>
      <c r="C119" s="426">
        <f>'5.0 hivatal'!C119</f>
        <v>49548</v>
      </c>
      <c r="D119" s="329">
        <f>'5.0 hivatal'!D119</f>
        <v>50000</v>
      </c>
      <c r="E119" s="329">
        <f>'5.0 hivatal'!E119</f>
        <v>0</v>
      </c>
      <c r="F119" s="330">
        <f t="shared" si="58"/>
        <v>50000</v>
      </c>
      <c r="G119" s="329">
        <f>'5.0 hivatal'!G119</f>
        <v>50000</v>
      </c>
      <c r="H119" s="329">
        <f>'5.0 hivatal'!H119</f>
        <v>0</v>
      </c>
      <c r="I119" s="330">
        <f t="shared" si="59"/>
        <v>50000</v>
      </c>
      <c r="J119" s="423">
        <f>'6.0 hksk'!C119</f>
        <v>0</v>
      </c>
      <c r="K119" s="327">
        <f>'6.0 hksk'!D119</f>
        <v>0</v>
      </c>
      <c r="L119" s="327">
        <f>'6.0 hksk'!E119</f>
        <v>0</v>
      </c>
      <c r="M119" s="330">
        <f t="shared" si="43"/>
        <v>0</v>
      </c>
      <c r="N119" s="327">
        <f>'6.0 hksk'!G119</f>
        <v>0</v>
      </c>
      <c r="O119" s="327">
        <f>'6.0 hksk'!H119</f>
        <v>0</v>
      </c>
      <c r="P119" s="330">
        <f t="shared" si="60"/>
        <v>0</v>
      </c>
      <c r="Q119" s="423">
        <f>'7.0 önkormányzat össz'!C119</f>
        <v>9468753</v>
      </c>
      <c r="R119" s="327">
        <f>'7.0 önkormányzat össz'!D119</f>
        <v>9485000</v>
      </c>
      <c r="S119" s="327">
        <f>'7.0 önkormányzat össz'!E119</f>
        <v>0</v>
      </c>
      <c r="T119" s="330">
        <f t="shared" si="45"/>
        <v>9485000</v>
      </c>
      <c r="U119" s="327">
        <f>'7.0 önkormányzat össz'!G119</f>
        <v>885000</v>
      </c>
      <c r="V119" s="327">
        <f>'7.0 önkormányzat össz'!H119</f>
        <v>0</v>
      </c>
      <c r="W119" s="330">
        <f t="shared" si="61"/>
        <v>885000</v>
      </c>
      <c r="X119" s="423">
        <f t="shared" si="54"/>
        <v>9518301</v>
      </c>
      <c r="Y119" s="327">
        <f t="shared" si="55"/>
        <v>9535000</v>
      </c>
      <c r="Z119" s="327">
        <f t="shared" si="56"/>
        <v>0</v>
      </c>
      <c r="AA119" s="328">
        <f t="shared" si="57"/>
        <v>9535000</v>
      </c>
      <c r="AB119" s="327">
        <f t="shared" si="50"/>
        <v>935000</v>
      </c>
      <c r="AC119" s="327">
        <f t="shared" si="51"/>
        <v>0</v>
      </c>
      <c r="AD119" s="328">
        <f t="shared" si="52"/>
        <v>935000</v>
      </c>
    </row>
    <row r="120" spans="1:30" x14ac:dyDescent="0.25">
      <c r="A120" s="34" t="s">
        <v>215</v>
      </c>
      <c r="B120" s="35" t="s">
        <v>216</v>
      </c>
      <c r="C120" s="426">
        <f>'5.0 hivatal'!C120</f>
        <v>3239532</v>
      </c>
      <c r="D120" s="329">
        <f>'5.0 hivatal'!D120</f>
        <v>3300000</v>
      </c>
      <c r="E120" s="329">
        <f>'5.0 hivatal'!E120</f>
        <v>0</v>
      </c>
      <c r="F120" s="330">
        <f t="shared" si="58"/>
        <v>3300000</v>
      </c>
      <c r="G120" s="329">
        <f>'5.0 hivatal'!G120</f>
        <v>3300000</v>
      </c>
      <c r="H120" s="329">
        <f>'5.0 hivatal'!H120</f>
        <v>0</v>
      </c>
      <c r="I120" s="330">
        <f t="shared" si="59"/>
        <v>3300000</v>
      </c>
      <c r="J120" s="423">
        <f>'6.0 hksk'!C120</f>
        <v>1990000</v>
      </c>
      <c r="K120" s="327">
        <f>'6.0 hksk'!D120</f>
        <v>1970000</v>
      </c>
      <c r="L120" s="327">
        <f>'6.0 hksk'!E120</f>
        <v>0</v>
      </c>
      <c r="M120" s="330">
        <f t="shared" si="43"/>
        <v>1970000</v>
      </c>
      <c r="N120" s="327">
        <f>'6.0 hksk'!G120</f>
        <v>1970000</v>
      </c>
      <c r="O120" s="327">
        <f>'6.0 hksk'!H120</f>
        <v>0</v>
      </c>
      <c r="P120" s="330">
        <f t="shared" si="60"/>
        <v>1970000</v>
      </c>
      <c r="Q120" s="423">
        <f>'7.0 önkormányzat össz'!C120</f>
        <v>35464018</v>
      </c>
      <c r="R120" s="327">
        <f>'7.0 önkormányzat össz'!D120</f>
        <v>50972992</v>
      </c>
      <c r="S120" s="327">
        <f>'7.0 önkormányzat össz'!E120</f>
        <v>1200000</v>
      </c>
      <c r="T120" s="330">
        <f t="shared" si="45"/>
        <v>52172992</v>
      </c>
      <c r="U120" s="327">
        <f>'7.0 önkormányzat össz'!G120</f>
        <v>75915512</v>
      </c>
      <c r="V120" s="327">
        <f>'7.0 önkormányzat össz'!H120</f>
        <v>1200000</v>
      </c>
      <c r="W120" s="330">
        <f t="shared" si="61"/>
        <v>77115512</v>
      </c>
      <c r="X120" s="423">
        <f t="shared" si="54"/>
        <v>40693550</v>
      </c>
      <c r="Y120" s="327">
        <f t="shared" si="55"/>
        <v>56242992</v>
      </c>
      <c r="Z120" s="327">
        <f t="shared" si="56"/>
        <v>1200000</v>
      </c>
      <c r="AA120" s="328">
        <f t="shared" si="57"/>
        <v>57442992</v>
      </c>
      <c r="AB120" s="327">
        <f t="shared" si="50"/>
        <v>81185512</v>
      </c>
      <c r="AC120" s="327">
        <f t="shared" si="51"/>
        <v>1200000</v>
      </c>
      <c r="AD120" s="328">
        <f t="shared" si="52"/>
        <v>82385512</v>
      </c>
    </row>
    <row r="121" spans="1:30" x14ac:dyDescent="0.25">
      <c r="A121" s="34" t="s">
        <v>217</v>
      </c>
      <c r="B121" s="35" t="s">
        <v>218</v>
      </c>
      <c r="C121" s="426">
        <f>'5.0 hivatal'!C121</f>
        <v>6010015</v>
      </c>
      <c r="D121" s="329">
        <f>'5.0 hivatal'!D121</f>
        <v>6000000</v>
      </c>
      <c r="E121" s="329">
        <f>'5.0 hivatal'!E121</f>
        <v>0</v>
      </c>
      <c r="F121" s="330">
        <f t="shared" si="58"/>
        <v>6000000</v>
      </c>
      <c r="G121" s="329">
        <f>'5.0 hivatal'!G121</f>
        <v>6000000</v>
      </c>
      <c r="H121" s="329">
        <f>'5.0 hivatal'!H121</f>
        <v>0</v>
      </c>
      <c r="I121" s="330">
        <f t="shared" si="59"/>
        <v>6000000</v>
      </c>
      <c r="J121" s="423">
        <f>'6.0 hksk'!C121</f>
        <v>14957528</v>
      </c>
      <c r="K121" s="327">
        <f>'6.0 hksk'!D121</f>
        <v>12926000</v>
      </c>
      <c r="L121" s="327">
        <f>'6.0 hksk'!E121</f>
        <v>0</v>
      </c>
      <c r="M121" s="330">
        <f t="shared" si="43"/>
        <v>12926000</v>
      </c>
      <c r="N121" s="327">
        <f>'6.0 hksk'!G121</f>
        <v>23050358</v>
      </c>
      <c r="O121" s="327">
        <f>'6.0 hksk'!H121</f>
        <v>0</v>
      </c>
      <c r="P121" s="330">
        <f t="shared" si="60"/>
        <v>23050358</v>
      </c>
      <c r="Q121" s="423">
        <f>'7.0 önkormányzat össz'!C121</f>
        <v>33027989</v>
      </c>
      <c r="R121" s="327">
        <f>'7.0 önkormányzat össz'!D121</f>
        <v>188248124</v>
      </c>
      <c r="S121" s="327">
        <f>'7.0 önkormányzat össz'!E121</f>
        <v>39370</v>
      </c>
      <c r="T121" s="330">
        <f t="shared" si="45"/>
        <v>188287494</v>
      </c>
      <c r="U121" s="327">
        <f>'7.0 önkormányzat össz'!G121</f>
        <v>183913349</v>
      </c>
      <c r="V121" s="327">
        <f>'7.0 önkormányzat össz'!H121</f>
        <v>39370</v>
      </c>
      <c r="W121" s="330">
        <f t="shared" si="61"/>
        <v>183952719</v>
      </c>
      <c r="X121" s="423">
        <f t="shared" si="54"/>
        <v>53995532</v>
      </c>
      <c r="Y121" s="327">
        <f t="shared" si="55"/>
        <v>207174124</v>
      </c>
      <c r="Z121" s="327">
        <f t="shared" si="56"/>
        <v>39370</v>
      </c>
      <c r="AA121" s="328">
        <f t="shared" si="57"/>
        <v>207213494</v>
      </c>
      <c r="AB121" s="327">
        <f t="shared" si="50"/>
        <v>212963707</v>
      </c>
      <c r="AC121" s="327">
        <f t="shared" si="51"/>
        <v>39370</v>
      </c>
      <c r="AD121" s="328">
        <f t="shared" si="52"/>
        <v>213003077</v>
      </c>
    </row>
    <row r="122" spans="1:30" x14ac:dyDescent="0.25">
      <c r="A122" s="34" t="s">
        <v>219</v>
      </c>
      <c r="B122" s="35" t="s">
        <v>220</v>
      </c>
      <c r="C122" s="426">
        <f>'5.0 hivatal'!C122</f>
        <v>0</v>
      </c>
      <c r="D122" s="329">
        <f>'5.0 hivatal'!D122</f>
        <v>0</v>
      </c>
      <c r="E122" s="329">
        <f>'5.0 hivatal'!E122</f>
        <v>0</v>
      </c>
      <c r="F122" s="330">
        <f t="shared" si="58"/>
        <v>0</v>
      </c>
      <c r="G122" s="329">
        <f>'5.0 hivatal'!G122</f>
        <v>100000</v>
      </c>
      <c r="H122" s="329">
        <f>'5.0 hivatal'!H122</f>
        <v>0</v>
      </c>
      <c r="I122" s="330">
        <f t="shared" si="59"/>
        <v>100000</v>
      </c>
      <c r="J122" s="423">
        <f>'6.0 hksk'!C122</f>
        <v>75487</v>
      </c>
      <c r="K122" s="327">
        <f>'6.0 hksk'!D122</f>
        <v>65000</v>
      </c>
      <c r="L122" s="327">
        <f>'6.0 hksk'!E122</f>
        <v>0</v>
      </c>
      <c r="M122" s="330">
        <f t="shared" si="43"/>
        <v>65000</v>
      </c>
      <c r="N122" s="327">
        <f>'6.0 hksk'!G122</f>
        <v>529952</v>
      </c>
      <c r="O122" s="327">
        <f>'6.0 hksk'!H122</f>
        <v>0</v>
      </c>
      <c r="P122" s="330">
        <f t="shared" si="60"/>
        <v>529952</v>
      </c>
      <c r="Q122" s="423">
        <f>'7.0 önkormányzat össz'!C122</f>
        <v>4528367</v>
      </c>
      <c r="R122" s="327">
        <f>'7.0 önkormányzat össz'!D122</f>
        <v>4562000</v>
      </c>
      <c r="S122" s="327">
        <f>'7.0 önkormányzat össz'!E122</f>
        <v>0</v>
      </c>
      <c r="T122" s="330">
        <f t="shared" si="45"/>
        <v>4562000</v>
      </c>
      <c r="U122" s="327">
        <f>'7.0 önkormányzat össz'!G122</f>
        <v>4562000</v>
      </c>
      <c r="V122" s="327">
        <f>'7.0 önkormányzat össz'!H122</f>
        <v>0</v>
      </c>
      <c r="W122" s="330">
        <f t="shared" si="61"/>
        <v>4562000</v>
      </c>
      <c r="X122" s="423">
        <f t="shared" si="54"/>
        <v>4603854</v>
      </c>
      <c r="Y122" s="327">
        <f t="shared" si="55"/>
        <v>4627000</v>
      </c>
      <c r="Z122" s="327">
        <f t="shared" si="56"/>
        <v>0</v>
      </c>
      <c r="AA122" s="328">
        <f t="shared" si="57"/>
        <v>4627000</v>
      </c>
      <c r="AB122" s="327">
        <f t="shared" si="50"/>
        <v>5191952</v>
      </c>
      <c r="AC122" s="327">
        <f t="shared" si="51"/>
        <v>0</v>
      </c>
      <c r="AD122" s="328">
        <f t="shared" si="52"/>
        <v>5191952</v>
      </c>
    </row>
    <row r="123" spans="1:30" x14ac:dyDescent="0.25">
      <c r="A123" s="34" t="s">
        <v>221</v>
      </c>
      <c r="B123" s="35" t="s">
        <v>222</v>
      </c>
      <c r="C123" s="426">
        <f>'5.0 hivatal'!C123</f>
        <v>3110021</v>
      </c>
      <c r="D123" s="329">
        <f>'5.0 hivatal'!D123</f>
        <v>3933950.0000000005</v>
      </c>
      <c r="E123" s="329">
        <f>'5.0 hivatal'!E123</f>
        <v>0</v>
      </c>
      <c r="F123" s="330">
        <f t="shared" si="58"/>
        <v>3933950.0000000005</v>
      </c>
      <c r="G123" s="329">
        <f>'5.0 hivatal'!G123</f>
        <v>3953777.0000000005</v>
      </c>
      <c r="H123" s="329">
        <f>'5.0 hivatal'!H123</f>
        <v>0</v>
      </c>
      <c r="I123" s="330">
        <f t="shared" si="59"/>
        <v>3953777.0000000005</v>
      </c>
      <c r="J123" s="423">
        <f>'6.0 hksk'!C123</f>
        <v>8299582</v>
      </c>
      <c r="K123" s="327">
        <f>'6.0 hksk'!D123</f>
        <v>8542405</v>
      </c>
      <c r="L123" s="327">
        <f>'6.0 hksk'!E123</f>
        <v>0</v>
      </c>
      <c r="M123" s="330">
        <f t="shared" si="43"/>
        <v>8542405</v>
      </c>
      <c r="N123" s="327">
        <f>'6.0 hksk'!G123</f>
        <v>11382557</v>
      </c>
      <c r="O123" s="327">
        <f>'6.0 hksk'!H123</f>
        <v>0</v>
      </c>
      <c r="P123" s="330">
        <f t="shared" si="60"/>
        <v>11382557</v>
      </c>
      <c r="Q123" s="423">
        <f>'7.0 önkormányzat össz'!C123</f>
        <v>210303045</v>
      </c>
      <c r="R123" s="327">
        <f>'7.0 önkormányzat össz'!D123</f>
        <v>470050809</v>
      </c>
      <c r="S123" s="327">
        <f>'7.0 önkormányzat össz'!E123</f>
        <v>10630</v>
      </c>
      <c r="T123" s="330">
        <f t="shared" si="45"/>
        <v>470061439</v>
      </c>
      <c r="U123" s="327">
        <f>'7.0 önkormányzat össz'!G123</f>
        <v>418906493</v>
      </c>
      <c r="V123" s="327">
        <f>'7.0 önkormányzat össz'!H123</f>
        <v>10630</v>
      </c>
      <c r="W123" s="330">
        <f t="shared" si="61"/>
        <v>418917123</v>
      </c>
      <c r="X123" s="423">
        <f t="shared" si="54"/>
        <v>221712648</v>
      </c>
      <c r="Y123" s="327">
        <f t="shared" si="55"/>
        <v>482527164</v>
      </c>
      <c r="Z123" s="327">
        <f t="shared" si="56"/>
        <v>10630</v>
      </c>
      <c r="AA123" s="328">
        <f t="shared" si="57"/>
        <v>482537794</v>
      </c>
      <c r="AB123" s="327">
        <f t="shared" si="50"/>
        <v>434242827</v>
      </c>
      <c r="AC123" s="327">
        <f t="shared" si="51"/>
        <v>10630</v>
      </c>
      <c r="AD123" s="328">
        <f t="shared" si="52"/>
        <v>434253457</v>
      </c>
    </row>
    <row r="124" spans="1:30" x14ac:dyDescent="0.25">
      <c r="A124" s="34"/>
      <c r="B124" s="35" t="s">
        <v>223</v>
      </c>
      <c r="C124" s="426">
        <f>'5.0 hivatal'!C124</f>
        <v>3060695</v>
      </c>
      <c r="D124" s="329">
        <f>'5.0 hivatal'!D124</f>
        <v>3883950.0000000005</v>
      </c>
      <c r="E124" s="329">
        <f>'5.0 hivatal'!E124</f>
        <v>0</v>
      </c>
      <c r="F124" s="330">
        <f t="shared" ref="F124:F145" si="62">SUM(D124:E124)</f>
        <v>3883950.0000000005</v>
      </c>
      <c r="G124" s="329">
        <f>'5.0 hivatal'!G124</f>
        <v>3903777.0000000005</v>
      </c>
      <c r="H124" s="329">
        <f>'5.0 hivatal'!H124</f>
        <v>0</v>
      </c>
      <c r="I124" s="330">
        <f t="shared" si="59"/>
        <v>3903777.0000000005</v>
      </c>
      <c r="J124" s="423">
        <f>'6.0 hksk'!C124</f>
        <v>7918018</v>
      </c>
      <c r="K124" s="327">
        <f>'6.0 hksk'!D124</f>
        <v>8132405</v>
      </c>
      <c r="L124" s="327">
        <f>'6.0 hksk'!E124</f>
        <v>0</v>
      </c>
      <c r="M124" s="330">
        <f t="shared" si="43"/>
        <v>8132405</v>
      </c>
      <c r="N124" s="327">
        <f>'6.0 hksk'!G124</f>
        <v>10972557</v>
      </c>
      <c r="O124" s="327">
        <f>'6.0 hksk'!H124</f>
        <v>0</v>
      </c>
      <c r="P124" s="330">
        <f t="shared" si="60"/>
        <v>10972557</v>
      </c>
      <c r="Q124" s="423">
        <f>'7.0 önkormányzat össz'!C124</f>
        <v>178969615</v>
      </c>
      <c r="R124" s="327">
        <f>'7.0 önkormányzat össz'!D124</f>
        <v>464085575</v>
      </c>
      <c r="S124" s="327">
        <f>'7.0 önkormányzat össz'!E124</f>
        <v>10630</v>
      </c>
      <c r="T124" s="330">
        <f t="shared" si="45"/>
        <v>464096205</v>
      </c>
      <c r="U124" s="327">
        <f>'7.0 önkormányzat össz'!G124</f>
        <v>412622240</v>
      </c>
      <c r="V124" s="327">
        <f>'7.0 önkormányzat össz'!H124</f>
        <v>10630</v>
      </c>
      <c r="W124" s="330">
        <f t="shared" si="61"/>
        <v>412632870</v>
      </c>
      <c r="X124" s="423">
        <f t="shared" si="54"/>
        <v>189948328</v>
      </c>
      <c r="Y124" s="327">
        <f t="shared" si="55"/>
        <v>476101930</v>
      </c>
      <c r="Z124" s="327">
        <f t="shared" si="56"/>
        <v>10630</v>
      </c>
      <c r="AA124" s="328">
        <f t="shared" si="57"/>
        <v>476112560</v>
      </c>
      <c r="AB124" s="327">
        <f t="shared" si="50"/>
        <v>427498574</v>
      </c>
      <c r="AC124" s="327">
        <f t="shared" si="51"/>
        <v>10630</v>
      </c>
      <c r="AD124" s="328">
        <f t="shared" si="52"/>
        <v>427509204</v>
      </c>
    </row>
    <row r="125" spans="1:30" x14ac:dyDescent="0.25">
      <c r="A125" s="36"/>
      <c r="B125" s="37" t="s">
        <v>224</v>
      </c>
      <c r="C125" s="426">
        <f>'5.0 hivatal'!C125</f>
        <v>0</v>
      </c>
      <c r="D125" s="329">
        <f>'5.0 hivatal'!D125</f>
        <v>0</v>
      </c>
      <c r="E125" s="329">
        <f>'5.0 hivatal'!E125</f>
        <v>0</v>
      </c>
      <c r="F125" s="330">
        <f t="shared" si="62"/>
        <v>0</v>
      </c>
      <c r="G125" s="329">
        <f>'5.0 hivatal'!G125</f>
        <v>0</v>
      </c>
      <c r="H125" s="329">
        <f>'5.0 hivatal'!H125</f>
        <v>0</v>
      </c>
      <c r="I125" s="330">
        <f t="shared" si="59"/>
        <v>0</v>
      </c>
      <c r="J125" s="423">
        <f>'6.0 hksk'!C125</f>
        <v>0</v>
      </c>
      <c r="K125" s="327">
        <f>'6.0 hksk'!D125</f>
        <v>0</v>
      </c>
      <c r="L125" s="327">
        <f>'6.0 hksk'!E125</f>
        <v>0</v>
      </c>
      <c r="M125" s="330">
        <f t="shared" si="43"/>
        <v>0</v>
      </c>
      <c r="N125" s="327">
        <f>'6.0 hksk'!G125</f>
        <v>0</v>
      </c>
      <c r="O125" s="327">
        <f>'6.0 hksk'!H125</f>
        <v>0</v>
      </c>
      <c r="P125" s="330">
        <f t="shared" si="60"/>
        <v>0</v>
      </c>
      <c r="Q125" s="423">
        <f>'7.0 önkormányzat össz'!C125</f>
        <v>0</v>
      </c>
      <c r="R125" s="327">
        <f>'7.0 önkormányzat össz'!D125</f>
        <v>0</v>
      </c>
      <c r="S125" s="327">
        <f>'7.0 önkormányzat össz'!E125</f>
        <v>0</v>
      </c>
      <c r="T125" s="330">
        <f t="shared" si="45"/>
        <v>0</v>
      </c>
      <c r="U125" s="327">
        <f>'7.0 önkormányzat össz'!G125</f>
        <v>0</v>
      </c>
      <c r="V125" s="327">
        <f>'7.0 önkormányzat össz'!H125</f>
        <v>0</v>
      </c>
      <c r="W125" s="330">
        <f t="shared" si="61"/>
        <v>0</v>
      </c>
      <c r="X125" s="423">
        <f t="shared" si="54"/>
        <v>0</v>
      </c>
      <c r="Y125" s="327">
        <f t="shared" si="55"/>
        <v>0</v>
      </c>
      <c r="Z125" s="327">
        <f t="shared" si="56"/>
        <v>0</v>
      </c>
      <c r="AA125" s="328">
        <f t="shared" si="57"/>
        <v>0</v>
      </c>
      <c r="AB125" s="327">
        <f t="shared" si="50"/>
        <v>0</v>
      </c>
      <c r="AC125" s="327">
        <f t="shared" si="51"/>
        <v>0</v>
      </c>
      <c r="AD125" s="328">
        <f t="shared" si="52"/>
        <v>0</v>
      </c>
    </row>
    <row r="126" spans="1:30" ht="15.75" thickBot="1" x14ac:dyDescent="0.3">
      <c r="A126" s="36" t="s">
        <v>225</v>
      </c>
      <c r="B126" s="37" t="s">
        <v>226</v>
      </c>
      <c r="C126" s="427">
        <f>'5.0 hivatal'!C126</f>
        <v>49326</v>
      </c>
      <c r="D126" s="331">
        <f>'5.0 hivatal'!D126</f>
        <v>50000</v>
      </c>
      <c r="E126" s="331">
        <f>'5.0 hivatal'!E126</f>
        <v>0</v>
      </c>
      <c r="F126" s="332">
        <f t="shared" si="62"/>
        <v>50000</v>
      </c>
      <c r="G126" s="331">
        <f>'5.0 hivatal'!G126</f>
        <v>50000</v>
      </c>
      <c r="H126" s="331">
        <f>'5.0 hivatal'!H126</f>
        <v>0</v>
      </c>
      <c r="I126" s="332">
        <f t="shared" si="59"/>
        <v>50000</v>
      </c>
      <c r="J126" s="427">
        <f>'6.0 hksk'!C126</f>
        <v>381564</v>
      </c>
      <c r="K126" s="331">
        <f>'6.0 hksk'!D126</f>
        <v>410000</v>
      </c>
      <c r="L126" s="331">
        <f>'6.0 hksk'!E126</f>
        <v>0</v>
      </c>
      <c r="M126" s="332">
        <f t="shared" si="43"/>
        <v>410000</v>
      </c>
      <c r="N126" s="331">
        <f>'6.0 hksk'!G126</f>
        <v>410000</v>
      </c>
      <c r="O126" s="331">
        <f>'6.0 hksk'!H126</f>
        <v>0</v>
      </c>
      <c r="P126" s="332">
        <f t="shared" si="60"/>
        <v>410000</v>
      </c>
      <c r="Q126" s="427">
        <f>'7.0 önkormányzat össz'!C126</f>
        <v>31333430</v>
      </c>
      <c r="R126" s="331">
        <f>'7.0 önkormányzat össz'!D126</f>
        <v>5965234</v>
      </c>
      <c r="S126" s="331">
        <f>'7.0 önkormányzat össz'!E126</f>
        <v>0</v>
      </c>
      <c r="T126" s="332">
        <f t="shared" si="45"/>
        <v>5965234</v>
      </c>
      <c r="U126" s="331">
        <f>'7.0 önkormányzat össz'!G126</f>
        <v>6284253</v>
      </c>
      <c r="V126" s="331">
        <f>'7.0 önkormányzat össz'!H126</f>
        <v>0</v>
      </c>
      <c r="W126" s="332">
        <f t="shared" si="61"/>
        <v>6284253</v>
      </c>
      <c r="X126" s="427">
        <f t="shared" si="54"/>
        <v>31764320</v>
      </c>
      <c r="Y126" s="331">
        <f t="shared" si="55"/>
        <v>6425234</v>
      </c>
      <c r="Z126" s="331">
        <f t="shared" si="56"/>
        <v>0</v>
      </c>
      <c r="AA126" s="332">
        <f t="shared" si="57"/>
        <v>6425234</v>
      </c>
      <c r="AB126" s="331">
        <f t="shared" si="50"/>
        <v>6744253</v>
      </c>
      <c r="AC126" s="331">
        <f t="shared" si="51"/>
        <v>0</v>
      </c>
      <c r="AD126" s="332">
        <f t="shared" si="52"/>
        <v>6744253</v>
      </c>
    </row>
    <row r="127" spans="1:30" ht="15.75" thickBot="1" x14ac:dyDescent="0.3">
      <c r="A127" s="38" t="s">
        <v>227</v>
      </c>
      <c r="B127" s="23" t="s">
        <v>36</v>
      </c>
      <c r="C127" s="525">
        <f>'5.0 hivatal'!C127</f>
        <v>0</v>
      </c>
      <c r="D127" s="333">
        <f>'5.0 hivatal'!D127</f>
        <v>0</v>
      </c>
      <c r="E127" s="333">
        <f>'5.0 hivatal'!E127</f>
        <v>0</v>
      </c>
      <c r="F127" s="334">
        <f t="shared" si="62"/>
        <v>0</v>
      </c>
      <c r="G127" s="333">
        <f>'5.0 hivatal'!G127</f>
        <v>0</v>
      </c>
      <c r="H127" s="333">
        <f>'5.0 hivatal'!H127</f>
        <v>0</v>
      </c>
      <c r="I127" s="334">
        <f t="shared" si="59"/>
        <v>0</v>
      </c>
      <c r="J127" s="525">
        <f>'6.0 hksk'!C127</f>
        <v>0</v>
      </c>
      <c r="K127" s="333">
        <f>'6.0 hksk'!D127</f>
        <v>0</v>
      </c>
      <c r="L127" s="333">
        <f>'6.0 hksk'!E127</f>
        <v>0</v>
      </c>
      <c r="M127" s="334">
        <f t="shared" si="43"/>
        <v>0</v>
      </c>
      <c r="N127" s="333">
        <f>'6.0 hksk'!G127</f>
        <v>0</v>
      </c>
      <c r="O127" s="333">
        <f>'6.0 hksk'!H127</f>
        <v>0</v>
      </c>
      <c r="P127" s="334">
        <f t="shared" si="60"/>
        <v>0</v>
      </c>
      <c r="Q127" s="525">
        <f>'7.0 önkormányzat össz'!C127</f>
        <v>3451000</v>
      </c>
      <c r="R127" s="333">
        <f>'7.0 önkormányzat össz'!D127</f>
        <v>4000000</v>
      </c>
      <c r="S127" s="333">
        <f>'7.0 önkormányzat össz'!E127</f>
        <v>0</v>
      </c>
      <c r="T127" s="334">
        <f t="shared" si="45"/>
        <v>4000000</v>
      </c>
      <c r="U127" s="333">
        <f>'7.0 önkormányzat össz'!G127</f>
        <v>4000000</v>
      </c>
      <c r="V127" s="333">
        <f>'7.0 önkormányzat össz'!H127</f>
        <v>0</v>
      </c>
      <c r="W127" s="334">
        <f t="shared" si="61"/>
        <v>4000000</v>
      </c>
      <c r="X127" s="525">
        <f t="shared" si="54"/>
        <v>3451000</v>
      </c>
      <c r="Y127" s="333">
        <f t="shared" si="55"/>
        <v>4000000</v>
      </c>
      <c r="Z127" s="333">
        <f t="shared" si="56"/>
        <v>0</v>
      </c>
      <c r="AA127" s="334">
        <f t="shared" si="57"/>
        <v>4000000</v>
      </c>
      <c r="AB127" s="333">
        <f t="shared" si="50"/>
        <v>4000000</v>
      </c>
      <c r="AC127" s="333">
        <f t="shared" si="51"/>
        <v>0</v>
      </c>
      <c r="AD127" s="334">
        <f t="shared" si="52"/>
        <v>4000000</v>
      </c>
    </row>
    <row r="128" spans="1:30" x14ac:dyDescent="0.25">
      <c r="A128" s="33" t="s">
        <v>228</v>
      </c>
      <c r="B128" s="24" t="s">
        <v>37</v>
      </c>
      <c r="C128" s="423">
        <f>'5.0 hivatal'!C128</f>
        <v>0</v>
      </c>
      <c r="D128" s="327">
        <f>'5.0 hivatal'!D128</f>
        <v>0</v>
      </c>
      <c r="E128" s="327">
        <f>'5.0 hivatal'!E128</f>
        <v>0</v>
      </c>
      <c r="F128" s="328">
        <f t="shared" si="62"/>
        <v>0</v>
      </c>
      <c r="G128" s="327">
        <f>'5.0 hivatal'!G128</f>
        <v>0</v>
      </c>
      <c r="H128" s="327">
        <f>'5.0 hivatal'!H128</f>
        <v>0</v>
      </c>
      <c r="I128" s="328">
        <f t="shared" si="59"/>
        <v>0</v>
      </c>
      <c r="J128" s="423">
        <f>'6.0 hksk'!C128</f>
        <v>0</v>
      </c>
      <c r="K128" s="327">
        <f>'6.0 hksk'!D128</f>
        <v>0</v>
      </c>
      <c r="L128" s="327">
        <f>'6.0 hksk'!E128</f>
        <v>0</v>
      </c>
      <c r="M128" s="328">
        <f t="shared" si="43"/>
        <v>0</v>
      </c>
      <c r="N128" s="327">
        <f>'6.0 hksk'!G128</f>
        <v>0</v>
      </c>
      <c r="O128" s="327">
        <f>'6.0 hksk'!H128</f>
        <v>0</v>
      </c>
      <c r="P128" s="328">
        <f t="shared" si="60"/>
        <v>0</v>
      </c>
      <c r="Q128" s="423">
        <f>'7.0 önkormányzat össz'!C128</f>
        <v>400255516</v>
      </c>
      <c r="R128" s="327">
        <f>'7.0 önkormányzat össz'!D128</f>
        <v>491721344</v>
      </c>
      <c r="S128" s="327">
        <f>'7.0 önkormányzat össz'!E128</f>
        <v>61812082</v>
      </c>
      <c r="T128" s="328">
        <f t="shared" si="45"/>
        <v>553533426</v>
      </c>
      <c r="U128" s="327">
        <f>'7.0 önkormányzat össz'!G128</f>
        <v>456686326</v>
      </c>
      <c r="V128" s="327">
        <f>'7.0 önkormányzat össz'!H128</f>
        <v>61812082</v>
      </c>
      <c r="W128" s="328">
        <f t="shared" si="61"/>
        <v>518498408</v>
      </c>
      <c r="X128" s="423">
        <f t="shared" si="54"/>
        <v>400255516</v>
      </c>
      <c r="Y128" s="327">
        <f t="shared" si="55"/>
        <v>491721344</v>
      </c>
      <c r="Z128" s="327">
        <f t="shared" si="56"/>
        <v>61812082</v>
      </c>
      <c r="AA128" s="328">
        <f t="shared" si="57"/>
        <v>553533426</v>
      </c>
      <c r="AB128" s="327">
        <f t="shared" si="50"/>
        <v>456686326</v>
      </c>
      <c r="AC128" s="327">
        <f t="shared" si="51"/>
        <v>61812082</v>
      </c>
      <c r="AD128" s="328">
        <f t="shared" si="52"/>
        <v>518498408</v>
      </c>
    </row>
    <row r="129" spans="1:30" x14ac:dyDescent="0.25">
      <c r="A129" s="34" t="s">
        <v>229</v>
      </c>
      <c r="B129" s="35" t="s">
        <v>230</v>
      </c>
      <c r="C129" s="426">
        <f>'5.0 hivatal'!C129</f>
        <v>0</v>
      </c>
      <c r="D129" s="329">
        <f>'5.0 hivatal'!D129</f>
        <v>0</v>
      </c>
      <c r="E129" s="329">
        <f>'5.0 hivatal'!E129</f>
        <v>0</v>
      </c>
      <c r="F129" s="330">
        <f t="shared" si="62"/>
        <v>0</v>
      </c>
      <c r="G129" s="329">
        <f>'5.0 hivatal'!G129</f>
        <v>0</v>
      </c>
      <c r="H129" s="329">
        <f>'5.0 hivatal'!H129</f>
        <v>0</v>
      </c>
      <c r="I129" s="330">
        <f t="shared" si="59"/>
        <v>0</v>
      </c>
      <c r="J129" s="423">
        <f>'6.0 hksk'!C129</f>
        <v>0</v>
      </c>
      <c r="K129" s="327">
        <f>'6.0 hksk'!D129</f>
        <v>0</v>
      </c>
      <c r="L129" s="327">
        <f>'6.0 hksk'!E129</f>
        <v>0</v>
      </c>
      <c r="M129" s="330">
        <f t="shared" si="43"/>
        <v>0</v>
      </c>
      <c r="N129" s="327">
        <f>'6.0 hksk'!G129</f>
        <v>0</v>
      </c>
      <c r="O129" s="327">
        <f>'6.0 hksk'!H129</f>
        <v>0</v>
      </c>
      <c r="P129" s="330">
        <f t="shared" si="60"/>
        <v>0</v>
      </c>
      <c r="Q129" s="423">
        <f>'7.0 önkormányzat össz'!C129</f>
        <v>0</v>
      </c>
      <c r="R129" s="327">
        <f>'7.0 önkormányzat össz'!D129</f>
        <v>0</v>
      </c>
      <c r="S129" s="327">
        <f>'7.0 önkormányzat össz'!E129</f>
        <v>0</v>
      </c>
      <c r="T129" s="330">
        <f t="shared" si="45"/>
        <v>0</v>
      </c>
      <c r="U129" s="327">
        <f>'7.0 önkormányzat össz'!G129</f>
        <v>0</v>
      </c>
      <c r="V129" s="327">
        <f>'7.0 önkormányzat össz'!H129</f>
        <v>0</v>
      </c>
      <c r="W129" s="330">
        <f t="shared" si="61"/>
        <v>0</v>
      </c>
      <c r="X129" s="423">
        <f t="shared" si="54"/>
        <v>0</v>
      </c>
      <c r="Y129" s="327">
        <f t="shared" si="55"/>
        <v>0</v>
      </c>
      <c r="Z129" s="327">
        <f t="shared" si="56"/>
        <v>0</v>
      </c>
      <c r="AA129" s="328">
        <f t="shared" si="57"/>
        <v>0</v>
      </c>
      <c r="AB129" s="327">
        <f t="shared" si="50"/>
        <v>0</v>
      </c>
      <c r="AC129" s="327">
        <f t="shared" si="51"/>
        <v>0</v>
      </c>
      <c r="AD129" s="328">
        <f t="shared" si="52"/>
        <v>0</v>
      </c>
    </row>
    <row r="130" spans="1:30" x14ac:dyDescent="0.25">
      <c r="A130" s="256" t="s">
        <v>657</v>
      </c>
      <c r="B130" s="246" t="s">
        <v>658</v>
      </c>
      <c r="C130" s="426">
        <f>'5.0 hivatal'!C130</f>
        <v>0</v>
      </c>
      <c r="D130" s="329">
        <f>'5.0 hivatal'!D130</f>
        <v>0</v>
      </c>
      <c r="E130" s="329">
        <f>'5.0 hivatal'!E130</f>
        <v>0</v>
      </c>
      <c r="F130" s="330">
        <f t="shared" si="62"/>
        <v>0</v>
      </c>
      <c r="G130" s="329">
        <f>'5.0 hivatal'!G130</f>
        <v>0</v>
      </c>
      <c r="H130" s="329">
        <f>'5.0 hivatal'!H130</f>
        <v>0</v>
      </c>
      <c r="I130" s="330">
        <f t="shared" si="59"/>
        <v>0</v>
      </c>
      <c r="J130" s="423">
        <f>'6.0 hksk'!C130</f>
        <v>0</v>
      </c>
      <c r="K130" s="327">
        <f>'6.0 hksk'!D130</f>
        <v>0</v>
      </c>
      <c r="L130" s="327">
        <f>'6.0 hksk'!E130</f>
        <v>0</v>
      </c>
      <c r="M130" s="330">
        <f t="shared" si="43"/>
        <v>0</v>
      </c>
      <c r="N130" s="327">
        <f>'6.0 hksk'!G130</f>
        <v>0</v>
      </c>
      <c r="O130" s="327">
        <f>'6.0 hksk'!H130</f>
        <v>0</v>
      </c>
      <c r="P130" s="330">
        <f t="shared" si="60"/>
        <v>0</v>
      </c>
      <c r="Q130" s="423">
        <f>'7.0 önkormányzat össz'!C130</f>
        <v>2000000</v>
      </c>
      <c r="R130" s="327">
        <f>'7.0 önkormányzat össz'!D130</f>
        <v>0</v>
      </c>
      <c r="S130" s="327">
        <f>'7.0 önkormányzat össz'!E130</f>
        <v>0</v>
      </c>
      <c r="T130" s="330">
        <f t="shared" si="45"/>
        <v>0</v>
      </c>
      <c r="U130" s="327">
        <f>'7.0 önkormányzat össz'!G130</f>
        <v>0</v>
      </c>
      <c r="V130" s="327">
        <f>'7.0 önkormányzat össz'!H130</f>
        <v>0</v>
      </c>
      <c r="W130" s="330">
        <f t="shared" si="61"/>
        <v>0</v>
      </c>
      <c r="X130" s="423">
        <f t="shared" si="54"/>
        <v>2000000</v>
      </c>
      <c r="Y130" s="327">
        <f t="shared" si="55"/>
        <v>0</v>
      </c>
      <c r="Z130" s="327">
        <f t="shared" si="56"/>
        <v>0</v>
      </c>
      <c r="AA130" s="328">
        <f t="shared" si="57"/>
        <v>0</v>
      </c>
      <c r="AB130" s="327">
        <f t="shared" si="50"/>
        <v>0</v>
      </c>
      <c r="AC130" s="327">
        <f t="shared" si="51"/>
        <v>0</v>
      </c>
      <c r="AD130" s="328">
        <f t="shared" si="52"/>
        <v>0</v>
      </c>
    </row>
    <row r="131" spans="1:30" x14ac:dyDescent="0.25">
      <c r="A131" s="34" t="s">
        <v>231</v>
      </c>
      <c r="B131" s="35" t="s">
        <v>232</v>
      </c>
      <c r="C131" s="426">
        <f>'5.0 hivatal'!C131</f>
        <v>0</v>
      </c>
      <c r="D131" s="329">
        <f>'5.0 hivatal'!D131</f>
        <v>0</v>
      </c>
      <c r="E131" s="329">
        <f>'5.0 hivatal'!E131</f>
        <v>0</v>
      </c>
      <c r="F131" s="330">
        <f t="shared" si="62"/>
        <v>0</v>
      </c>
      <c r="G131" s="329">
        <f>'5.0 hivatal'!G131</f>
        <v>0</v>
      </c>
      <c r="H131" s="329">
        <f>'5.0 hivatal'!H131</f>
        <v>0</v>
      </c>
      <c r="I131" s="330">
        <f t="shared" si="59"/>
        <v>0</v>
      </c>
      <c r="J131" s="423">
        <f>'6.0 hksk'!C131</f>
        <v>0</v>
      </c>
      <c r="K131" s="327">
        <f>'6.0 hksk'!D131</f>
        <v>0</v>
      </c>
      <c r="L131" s="327">
        <f>'6.0 hksk'!E131</f>
        <v>0</v>
      </c>
      <c r="M131" s="330">
        <f t="shared" si="43"/>
        <v>0</v>
      </c>
      <c r="N131" s="327">
        <f>'6.0 hksk'!G131</f>
        <v>0</v>
      </c>
      <c r="O131" s="327">
        <f>'6.0 hksk'!H131</f>
        <v>0</v>
      </c>
      <c r="P131" s="330">
        <f t="shared" si="60"/>
        <v>0</v>
      </c>
      <c r="Q131" s="423">
        <f>'7.0 önkormányzat össz'!C131</f>
        <v>182998956</v>
      </c>
      <c r="R131" s="327">
        <f>'7.0 önkormányzat össz'!D131</f>
        <v>210731344</v>
      </c>
      <c r="S131" s="327">
        <f>'7.0 önkormányzat össz'!E131</f>
        <v>0</v>
      </c>
      <c r="T131" s="330">
        <f t="shared" si="45"/>
        <v>210731344</v>
      </c>
      <c r="U131" s="327">
        <f>'7.0 önkormányzat össz'!G131</f>
        <v>215211326</v>
      </c>
      <c r="V131" s="327">
        <f>'7.0 önkormányzat össz'!H131</f>
        <v>0</v>
      </c>
      <c r="W131" s="330">
        <f t="shared" si="61"/>
        <v>215211326</v>
      </c>
      <c r="X131" s="423">
        <f t="shared" si="54"/>
        <v>182998956</v>
      </c>
      <c r="Y131" s="327">
        <f t="shared" si="55"/>
        <v>210731344</v>
      </c>
      <c r="Z131" s="327">
        <f t="shared" si="56"/>
        <v>0</v>
      </c>
      <c r="AA131" s="328">
        <f t="shared" si="57"/>
        <v>210731344</v>
      </c>
      <c r="AB131" s="327">
        <f t="shared" si="50"/>
        <v>215211326</v>
      </c>
      <c r="AC131" s="327">
        <f t="shared" si="51"/>
        <v>0</v>
      </c>
      <c r="AD131" s="328">
        <f t="shared" si="52"/>
        <v>215211326</v>
      </c>
    </row>
    <row r="132" spans="1:30" x14ac:dyDescent="0.25">
      <c r="A132" s="34" t="s">
        <v>233</v>
      </c>
      <c r="B132" s="35" t="s">
        <v>234</v>
      </c>
      <c r="C132" s="426">
        <f>'5.0 hivatal'!C132</f>
        <v>0</v>
      </c>
      <c r="D132" s="329">
        <f>'5.0 hivatal'!D132</f>
        <v>0</v>
      </c>
      <c r="E132" s="329">
        <f>'5.0 hivatal'!E132</f>
        <v>0</v>
      </c>
      <c r="F132" s="330">
        <f t="shared" si="62"/>
        <v>0</v>
      </c>
      <c r="G132" s="329">
        <f>'5.0 hivatal'!G132</f>
        <v>0</v>
      </c>
      <c r="H132" s="329">
        <f>'5.0 hivatal'!H132</f>
        <v>0</v>
      </c>
      <c r="I132" s="330">
        <f t="shared" si="59"/>
        <v>0</v>
      </c>
      <c r="J132" s="423">
        <f>'6.0 hksk'!C132</f>
        <v>0</v>
      </c>
      <c r="K132" s="327">
        <f>'6.0 hksk'!D132</f>
        <v>0</v>
      </c>
      <c r="L132" s="327">
        <f>'6.0 hksk'!E132</f>
        <v>0</v>
      </c>
      <c r="M132" s="330">
        <f t="shared" si="43"/>
        <v>0</v>
      </c>
      <c r="N132" s="327">
        <f>'6.0 hksk'!G132</f>
        <v>0</v>
      </c>
      <c r="O132" s="327">
        <f>'6.0 hksk'!H132</f>
        <v>0</v>
      </c>
      <c r="P132" s="330">
        <f t="shared" si="60"/>
        <v>0</v>
      </c>
      <c r="Q132" s="423">
        <f>'7.0 önkormányzat össz'!C132</f>
        <v>1000000</v>
      </c>
      <c r="R132" s="327">
        <f>'7.0 önkormányzat össz'!D132</f>
        <v>0</v>
      </c>
      <c r="S132" s="327">
        <f>'7.0 önkormányzat össz'!E132</f>
        <v>0</v>
      </c>
      <c r="T132" s="330">
        <f t="shared" si="45"/>
        <v>0</v>
      </c>
      <c r="U132" s="327">
        <f>'7.0 önkormányzat össz'!G132</f>
        <v>0</v>
      </c>
      <c r="V132" s="327">
        <f>'7.0 önkormányzat össz'!H132</f>
        <v>0</v>
      </c>
      <c r="W132" s="330">
        <f t="shared" si="61"/>
        <v>0</v>
      </c>
      <c r="X132" s="423">
        <f t="shared" si="54"/>
        <v>1000000</v>
      </c>
      <c r="Y132" s="327">
        <f t="shared" si="55"/>
        <v>0</v>
      </c>
      <c r="Z132" s="327">
        <f t="shared" si="56"/>
        <v>0</v>
      </c>
      <c r="AA132" s="328">
        <f t="shared" si="57"/>
        <v>0</v>
      </c>
      <c r="AB132" s="327">
        <f t="shared" si="50"/>
        <v>0</v>
      </c>
      <c r="AC132" s="327">
        <f t="shared" si="51"/>
        <v>0</v>
      </c>
      <c r="AD132" s="328">
        <f t="shared" si="52"/>
        <v>0</v>
      </c>
    </row>
    <row r="133" spans="1:30" x14ac:dyDescent="0.25">
      <c r="A133" s="34" t="s">
        <v>235</v>
      </c>
      <c r="B133" s="35" t="s">
        <v>236</v>
      </c>
      <c r="C133" s="426">
        <f>'5.0 hivatal'!C133</f>
        <v>0</v>
      </c>
      <c r="D133" s="329">
        <f>'5.0 hivatal'!D133</f>
        <v>0</v>
      </c>
      <c r="E133" s="329">
        <f>'5.0 hivatal'!E133</f>
        <v>0</v>
      </c>
      <c r="F133" s="330">
        <f t="shared" si="62"/>
        <v>0</v>
      </c>
      <c r="G133" s="329">
        <f>'5.0 hivatal'!G133</f>
        <v>0</v>
      </c>
      <c r="H133" s="329">
        <f>'5.0 hivatal'!H133</f>
        <v>0</v>
      </c>
      <c r="I133" s="330">
        <f t="shared" si="59"/>
        <v>0</v>
      </c>
      <c r="J133" s="423">
        <f>'6.0 hksk'!C133</f>
        <v>0</v>
      </c>
      <c r="K133" s="327">
        <f>'6.0 hksk'!D133</f>
        <v>0</v>
      </c>
      <c r="L133" s="327">
        <f>'6.0 hksk'!E133</f>
        <v>0</v>
      </c>
      <c r="M133" s="330">
        <f t="shared" si="43"/>
        <v>0</v>
      </c>
      <c r="N133" s="327">
        <f>'6.0 hksk'!G133</f>
        <v>0</v>
      </c>
      <c r="O133" s="327">
        <f>'6.0 hksk'!H133</f>
        <v>0</v>
      </c>
      <c r="P133" s="330">
        <f t="shared" si="60"/>
        <v>0</v>
      </c>
      <c r="Q133" s="423">
        <f>'7.0 önkormányzat össz'!C133</f>
        <v>214256560</v>
      </c>
      <c r="R133" s="327">
        <f>'7.0 önkormányzat össz'!D133</f>
        <v>180990000</v>
      </c>
      <c r="S133" s="327">
        <f>'7.0 önkormányzat össz'!E133</f>
        <v>61812082</v>
      </c>
      <c r="T133" s="330">
        <f t="shared" si="45"/>
        <v>242802082</v>
      </c>
      <c r="U133" s="327">
        <f>'7.0 önkormányzat össz'!G133</f>
        <v>181475000</v>
      </c>
      <c r="V133" s="327">
        <f>'7.0 önkormányzat össz'!H133</f>
        <v>61812082</v>
      </c>
      <c r="W133" s="330">
        <f t="shared" si="61"/>
        <v>243287082</v>
      </c>
      <c r="X133" s="423">
        <f t="shared" si="54"/>
        <v>214256560</v>
      </c>
      <c r="Y133" s="327">
        <f t="shared" si="55"/>
        <v>180990000</v>
      </c>
      <c r="Z133" s="327">
        <f t="shared" si="56"/>
        <v>61812082</v>
      </c>
      <c r="AA133" s="328">
        <f t="shared" si="57"/>
        <v>242802082</v>
      </c>
      <c r="AB133" s="327">
        <f t="shared" si="50"/>
        <v>181475000</v>
      </c>
      <c r="AC133" s="327">
        <f t="shared" si="51"/>
        <v>61812082</v>
      </c>
      <c r="AD133" s="328">
        <f t="shared" si="52"/>
        <v>243287082</v>
      </c>
    </row>
    <row r="134" spans="1:30" x14ac:dyDescent="0.25">
      <c r="A134" s="34" t="s">
        <v>237</v>
      </c>
      <c r="B134" s="35" t="s">
        <v>238</v>
      </c>
      <c r="C134" s="426">
        <f>'5.0 hivatal'!C134</f>
        <v>0</v>
      </c>
      <c r="D134" s="329">
        <f>'5.0 hivatal'!D134</f>
        <v>0</v>
      </c>
      <c r="E134" s="329">
        <f>'5.0 hivatal'!E134</f>
        <v>0</v>
      </c>
      <c r="F134" s="330">
        <f t="shared" si="62"/>
        <v>0</v>
      </c>
      <c r="G134" s="329">
        <f>'5.0 hivatal'!G134</f>
        <v>0</v>
      </c>
      <c r="H134" s="329">
        <f>'5.0 hivatal'!H134</f>
        <v>0</v>
      </c>
      <c r="I134" s="330">
        <f t="shared" si="59"/>
        <v>0</v>
      </c>
      <c r="J134" s="423">
        <f>'6.0 hksk'!C134</f>
        <v>0</v>
      </c>
      <c r="K134" s="327">
        <f>'6.0 hksk'!D134</f>
        <v>0</v>
      </c>
      <c r="L134" s="327">
        <f>'6.0 hksk'!E134</f>
        <v>0</v>
      </c>
      <c r="M134" s="330">
        <f t="shared" si="43"/>
        <v>0</v>
      </c>
      <c r="N134" s="327">
        <f>'6.0 hksk'!G134</f>
        <v>0</v>
      </c>
      <c r="O134" s="327">
        <f>'6.0 hksk'!H134</f>
        <v>0</v>
      </c>
      <c r="P134" s="330">
        <f t="shared" si="60"/>
        <v>0</v>
      </c>
      <c r="Q134" s="423">
        <f>'7.0 önkormányzat össz'!C134</f>
        <v>0</v>
      </c>
      <c r="R134" s="327">
        <f>'7.0 önkormányzat össz'!D134</f>
        <v>100000000</v>
      </c>
      <c r="S134" s="327">
        <f>'7.0 önkormányzat össz'!E134</f>
        <v>0</v>
      </c>
      <c r="T134" s="330">
        <f t="shared" si="45"/>
        <v>100000000</v>
      </c>
      <c r="U134" s="327">
        <f>'7.0 önkormányzat össz'!G134</f>
        <v>60000000</v>
      </c>
      <c r="V134" s="327">
        <f>'7.0 önkormányzat össz'!H134</f>
        <v>0</v>
      </c>
      <c r="W134" s="330">
        <f t="shared" si="61"/>
        <v>60000000</v>
      </c>
      <c r="X134" s="423">
        <f t="shared" si="54"/>
        <v>0</v>
      </c>
      <c r="Y134" s="327">
        <f t="shared" si="55"/>
        <v>100000000</v>
      </c>
      <c r="Z134" s="327">
        <f t="shared" si="56"/>
        <v>0</v>
      </c>
      <c r="AA134" s="328">
        <f t="shared" si="57"/>
        <v>100000000</v>
      </c>
      <c r="AB134" s="327">
        <f t="shared" si="50"/>
        <v>60000000</v>
      </c>
      <c r="AC134" s="327">
        <f t="shared" si="51"/>
        <v>0</v>
      </c>
      <c r="AD134" s="328">
        <f t="shared" si="52"/>
        <v>60000000</v>
      </c>
    </row>
    <row r="135" spans="1:30" x14ac:dyDescent="0.25">
      <c r="A135" s="34"/>
      <c r="B135" s="35" t="s">
        <v>239</v>
      </c>
      <c r="C135" s="426">
        <f>'5.0 hivatal'!C135</f>
        <v>0</v>
      </c>
      <c r="D135" s="329">
        <f>'5.0 hivatal'!D135</f>
        <v>0</v>
      </c>
      <c r="E135" s="329">
        <f>'5.0 hivatal'!E135</f>
        <v>0</v>
      </c>
      <c r="F135" s="330">
        <f t="shared" si="62"/>
        <v>0</v>
      </c>
      <c r="G135" s="329">
        <f>'5.0 hivatal'!G135</f>
        <v>0</v>
      </c>
      <c r="H135" s="329">
        <f>'5.0 hivatal'!H135</f>
        <v>0</v>
      </c>
      <c r="I135" s="330">
        <f t="shared" si="59"/>
        <v>0</v>
      </c>
      <c r="J135" s="423">
        <f>'6.0 hksk'!C135</f>
        <v>0</v>
      </c>
      <c r="K135" s="327">
        <f>'6.0 hksk'!D135</f>
        <v>0</v>
      </c>
      <c r="L135" s="327">
        <f>'6.0 hksk'!E135</f>
        <v>0</v>
      </c>
      <c r="M135" s="330">
        <f t="shared" si="43"/>
        <v>0</v>
      </c>
      <c r="N135" s="327">
        <f>'6.0 hksk'!G135</f>
        <v>0</v>
      </c>
      <c r="O135" s="327">
        <f>'6.0 hksk'!H135</f>
        <v>0</v>
      </c>
      <c r="P135" s="330">
        <f t="shared" si="60"/>
        <v>0</v>
      </c>
      <c r="Q135" s="423">
        <f>'7.0 önkormányzat össz'!C135</f>
        <v>0</v>
      </c>
      <c r="R135" s="327">
        <f>'7.0 önkormányzat össz'!D135</f>
        <v>100000000</v>
      </c>
      <c r="S135" s="327">
        <f>'7.0 önkormányzat össz'!E135</f>
        <v>0</v>
      </c>
      <c r="T135" s="330">
        <f t="shared" si="45"/>
        <v>100000000</v>
      </c>
      <c r="U135" s="327">
        <f>'7.0 önkormányzat össz'!G135</f>
        <v>60000000</v>
      </c>
      <c r="V135" s="327">
        <f>'7.0 önkormányzat össz'!H135</f>
        <v>0</v>
      </c>
      <c r="W135" s="330">
        <f t="shared" si="61"/>
        <v>60000000</v>
      </c>
      <c r="X135" s="423">
        <f t="shared" si="54"/>
        <v>0</v>
      </c>
      <c r="Y135" s="327">
        <f t="shared" si="55"/>
        <v>100000000</v>
      </c>
      <c r="Z135" s="327">
        <f t="shared" si="56"/>
        <v>0</v>
      </c>
      <c r="AA135" s="328">
        <f t="shared" si="57"/>
        <v>100000000</v>
      </c>
      <c r="AB135" s="327">
        <f t="shared" si="50"/>
        <v>60000000</v>
      </c>
      <c r="AC135" s="327">
        <f t="shared" si="51"/>
        <v>0</v>
      </c>
      <c r="AD135" s="328">
        <f t="shared" si="52"/>
        <v>60000000</v>
      </c>
    </row>
    <row r="136" spans="1:30" ht="15.75" thickBot="1" x14ac:dyDescent="0.3">
      <c r="A136" s="36"/>
      <c r="B136" s="37" t="s">
        <v>240</v>
      </c>
      <c r="C136" s="427">
        <f>'5.0 hivatal'!C136</f>
        <v>0</v>
      </c>
      <c r="D136" s="331">
        <f>'5.0 hivatal'!D136</f>
        <v>0</v>
      </c>
      <c r="E136" s="331">
        <f>'5.0 hivatal'!E136</f>
        <v>0</v>
      </c>
      <c r="F136" s="332">
        <f t="shared" si="62"/>
        <v>0</v>
      </c>
      <c r="G136" s="331">
        <f>'5.0 hivatal'!G136</f>
        <v>0</v>
      </c>
      <c r="H136" s="331">
        <f>'5.0 hivatal'!H136</f>
        <v>0</v>
      </c>
      <c r="I136" s="332">
        <f t="shared" si="59"/>
        <v>0</v>
      </c>
      <c r="J136" s="427">
        <f>'6.0 hksk'!C136</f>
        <v>0</v>
      </c>
      <c r="K136" s="331">
        <f>'6.0 hksk'!D136</f>
        <v>0</v>
      </c>
      <c r="L136" s="331">
        <f>'6.0 hksk'!E136</f>
        <v>0</v>
      </c>
      <c r="M136" s="332">
        <f t="shared" si="43"/>
        <v>0</v>
      </c>
      <c r="N136" s="331">
        <f>'6.0 hksk'!G136</f>
        <v>0</v>
      </c>
      <c r="O136" s="331">
        <f>'6.0 hksk'!H136</f>
        <v>0</v>
      </c>
      <c r="P136" s="332">
        <f t="shared" si="60"/>
        <v>0</v>
      </c>
      <c r="Q136" s="427">
        <f>'7.0 önkormányzat össz'!C136</f>
        <v>0</v>
      </c>
      <c r="R136" s="331">
        <f>'7.0 önkormányzat össz'!D136</f>
        <v>0</v>
      </c>
      <c r="S136" s="331">
        <f>'7.0 önkormányzat össz'!E136</f>
        <v>0</v>
      </c>
      <c r="T136" s="332">
        <f t="shared" si="45"/>
        <v>0</v>
      </c>
      <c r="U136" s="331">
        <f>'7.0 önkormányzat össz'!G136</f>
        <v>0</v>
      </c>
      <c r="V136" s="331">
        <f>'7.0 önkormányzat össz'!H136</f>
        <v>0</v>
      </c>
      <c r="W136" s="332">
        <f t="shared" si="61"/>
        <v>0</v>
      </c>
      <c r="X136" s="427">
        <f t="shared" si="54"/>
        <v>0</v>
      </c>
      <c r="Y136" s="331">
        <f t="shared" si="55"/>
        <v>0</v>
      </c>
      <c r="Z136" s="331">
        <f t="shared" si="56"/>
        <v>0</v>
      </c>
      <c r="AA136" s="332">
        <f t="shared" si="57"/>
        <v>0</v>
      </c>
      <c r="AB136" s="331">
        <f t="shared" si="50"/>
        <v>0</v>
      </c>
      <c r="AC136" s="331">
        <f t="shared" si="51"/>
        <v>0</v>
      </c>
      <c r="AD136" s="332">
        <f t="shared" si="52"/>
        <v>0</v>
      </c>
    </row>
    <row r="137" spans="1:30" x14ac:dyDescent="0.25">
      <c r="A137" s="33" t="s">
        <v>241</v>
      </c>
      <c r="B137" s="24" t="s">
        <v>38</v>
      </c>
      <c r="C137" s="423">
        <f>'5.0 hivatal'!C137</f>
        <v>1813462</v>
      </c>
      <c r="D137" s="327">
        <f>'5.0 hivatal'!D137</f>
        <v>6299212</v>
      </c>
      <c r="E137" s="327">
        <f>'5.0 hivatal'!E137</f>
        <v>0</v>
      </c>
      <c r="F137" s="328">
        <f t="shared" si="62"/>
        <v>6299212</v>
      </c>
      <c r="G137" s="327">
        <f>'5.0 hivatal'!G137</f>
        <v>6299212</v>
      </c>
      <c r="H137" s="327">
        <f>'5.0 hivatal'!H137</f>
        <v>0</v>
      </c>
      <c r="I137" s="328">
        <f t="shared" si="59"/>
        <v>6299212</v>
      </c>
      <c r="J137" s="423">
        <f>'6.0 hksk'!C137</f>
        <v>3733577</v>
      </c>
      <c r="K137" s="327">
        <f>'6.0 hksk'!D137</f>
        <v>7336614</v>
      </c>
      <c r="L137" s="327">
        <f>'6.0 hksk'!E137</f>
        <v>0</v>
      </c>
      <c r="M137" s="328">
        <f t="shared" si="43"/>
        <v>7336614</v>
      </c>
      <c r="N137" s="327">
        <f>'6.0 hksk'!G137</f>
        <v>8517716</v>
      </c>
      <c r="O137" s="327">
        <f>'6.0 hksk'!H137</f>
        <v>0</v>
      </c>
      <c r="P137" s="328">
        <f t="shared" si="60"/>
        <v>8517716</v>
      </c>
      <c r="Q137" s="423">
        <f>'7.0 önkormányzat össz'!C137</f>
        <v>580874981</v>
      </c>
      <c r="R137" s="327">
        <f>'7.0 önkormányzat össz'!D137</f>
        <v>2152407361</v>
      </c>
      <c r="S137" s="327">
        <f>'7.0 önkormányzat össz'!E137</f>
        <v>0</v>
      </c>
      <c r="T137" s="328">
        <f t="shared" si="45"/>
        <v>2152407361</v>
      </c>
      <c r="U137" s="327">
        <f>'7.0 önkormányzat össz'!G137</f>
        <v>2223455555</v>
      </c>
      <c r="V137" s="327">
        <f>'7.0 önkormányzat össz'!H137</f>
        <v>0</v>
      </c>
      <c r="W137" s="328">
        <f t="shared" si="61"/>
        <v>2223455555</v>
      </c>
      <c r="X137" s="423">
        <f t="shared" si="54"/>
        <v>586422020</v>
      </c>
      <c r="Y137" s="327">
        <f t="shared" si="55"/>
        <v>2166043187</v>
      </c>
      <c r="Z137" s="327">
        <f t="shared" si="56"/>
        <v>0</v>
      </c>
      <c r="AA137" s="328">
        <f t="shared" si="57"/>
        <v>2166043187</v>
      </c>
      <c r="AB137" s="327">
        <f t="shared" si="50"/>
        <v>2238272483</v>
      </c>
      <c r="AC137" s="327">
        <f t="shared" si="51"/>
        <v>0</v>
      </c>
      <c r="AD137" s="328">
        <f t="shared" si="52"/>
        <v>2238272483</v>
      </c>
    </row>
    <row r="138" spans="1:30" ht="15.75" thickBot="1" x14ac:dyDescent="0.3">
      <c r="A138" s="36" t="s">
        <v>242</v>
      </c>
      <c r="B138" s="37" t="s">
        <v>243</v>
      </c>
      <c r="C138" s="427">
        <f>'5.0 hivatal'!C138</f>
        <v>489635</v>
      </c>
      <c r="D138" s="331">
        <f>'5.0 hivatal'!D138</f>
        <v>1700788</v>
      </c>
      <c r="E138" s="331">
        <f>'5.0 hivatal'!E138</f>
        <v>0</v>
      </c>
      <c r="F138" s="332">
        <f t="shared" si="62"/>
        <v>1700788</v>
      </c>
      <c r="G138" s="331">
        <f>'5.0 hivatal'!G138</f>
        <v>1700788</v>
      </c>
      <c r="H138" s="331">
        <f>'5.0 hivatal'!H138</f>
        <v>0</v>
      </c>
      <c r="I138" s="332">
        <f t="shared" si="59"/>
        <v>1700788</v>
      </c>
      <c r="J138" s="427">
        <f>'6.0 hksk'!C138</f>
        <v>886334</v>
      </c>
      <c r="K138" s="331">
        <f>'6.0 hksk'!D138</f>
        <v>1980886</v>
      </c>
      <c r="L138" s="331">
        <f>'6.0 hksk'!E138</f>
        <v>0</v>
      </c>
      <c r="M138" s="332">
        <f t="shared" si="43"/>
        <v>1980886</v>
      </c>
      <c r="N138" s="331">
        <f>'6.0 hksk'!G138</f>
        <v>2299784</v>
      </c>
      <c r="O138" s="331">
        <f>'6.0 hksk'!H138</f>
        <v>0</v>
      </c>
      <c r="P138" s="332">
        <f t="shared" si="60"/>
        <v>2299784</v>
      </c>
      <c r="Q138" s="427">
        <f>'7.0 önkormányzat össz'!C138</f>
        <v>34926127</v>
      </c>
      <c r="R138" s="331">
        <f>'7.0 önkormányzat össz'!D138</f>
        <v>308330918</v>
      </c>
      <c r="S138" s="331">
        <f>'7.0 önkormányzat össz'!E138</f>
        <v>0</v>
      </c>
      <c r="T138" s="332">
        <f t="shared" si="45"/>
        <v>308330918</v>
      </c>
      <c r="U138" s="331">
        <f>'7.0 önkormányzat össz'!G138</f>
        <v>433397596</v>
      </c>
      <c r="V138" s="331">
        <f>'7.0 önkormányzat össz'!H138</f>
        <v>0</v>
      </c>
      <c r="W138" s="332">
        <f t="shared" si="61"/>
        <v>433397596</v>
      </c>
      <c r="X138" s="427">
        <f t="shared" si="54"/>
        <v>36302096</v>
      </c>
      <c r="Y138" s="331">
        <f t="shared" si="55"/>
        <v>312012592</v>
      </c>
      <c r="Z138" s="331">
        <f t="shared" si="56"/>
        <v>0</v>
      </c>
      <c r="AA138" s="332">
        <f t="shared" si="57"/>
        <v>312012592</v>
      </c>
      <c r="AB138" s="331">
        <f t="shared" si="50"/>
        <v>437398168</v>
      </c>
      <c r="AC138" s="331">
        <f t="shared" si="51"/>
        <v>0</v>
      </c>
      <c r="AD138" s="332">
        <f t="shared" si="52"/>
        <v>437398168</v>
      </c>
    </row>
    <row r="139" spans="1:30" x14ac:dyDescent="0.25">
      <c r="A139" s="33" t="s">
        <v>244</v>
      </c>
      <c r="B139" s="24" t="s">
        <v>39</v>
      </c>
      <c r="C139" s="423">
        <f>'5.0 hivatal'!C139</f>
        <v>0</v>
      </c>
      <c r="D139" s="327">
        <f>'5.0 hivatal'!D139</f>
        <v>0</v>
      </c>
      <c r="E139" s="327">
        <f>'5.0 hivatal'!E139</f>
        <v>0</v>
      </c>
      <c r="F139" s="328">
        <f t="shared" si="62"/>
        <v>0</v>
      </c>
      <c r="G139" s="327">
        <f>'5.0 hivatal'!G139</f>
        <v>0</v>
      </c>
      <c r="H139" s="327">
        <f>'5.0 hivatal'!H139</f>
        <v>0</v>
      </c>
      <c r="I139" s="328">
        <f t="shared" si="59"/>
        <v>0</v>
      </c>
      <c r="J139" s="423">
        <f>'6.0 hksk'!C139</f>
        <v>968826</v>
      </c>
      <c r="K139" s="327">
        <f>'6.0 hksk'!D139</f>
        <v>2714961</v>
      </c>
      <c r="L139" s="327">
        <f>'6.0 hksk'!E139</f>
        <v>0</v>
      </c>
      <c r="M139" s="328">
        <f t="shared" si="43"/>
        <v>2714961</v>
      </c>
      <c r="N139" s="327">
        <f>'6.0 hksk'!G139</f>
        <v>433071</v>
      </c>
      <c r="O139" s="327">
        <f>'6.0 hksk'!H139</f>
        <v>0</v>
      </c>
      <c r="P139" s="328">
        <f t="shared" si="60"/>
        <v>433071</v>
      </c>
      <c r="Q139" s="423">
        <f>'7.0 önkormányzat össz'!C139</f>
        <v>87796051</v>
      </c>
      <c r="R139" s="327">
        <f>'7.0 önkormányzat össz'!D139</f>
        <v>390803783</v>
      </c>
      <c r="S139" s="327">
        <f>'7.0 önkormányzat össz'!E139</f>
        <v>0</v>
      </c>
      <c r="T139" s="328">
        <f t="shared" si="45"/>
        <v>390803783</v>
      </c>
      <c r="U139" s="327">
        <f>'7.0 önkormányzat össz'!G139</f>
        <v>334115661</v>
      </c>
      <c r="V139" s="327">
        <f>'7.0 önkormányzat össz'!H139</f>
        <v>0</v>
      </c>
      <c r="W139" s="328">
        <f t="shared" si="61"/>
        <v>334115661</v>
      </c>
      <c r="X139" s="423">
        <f t="shared" si="54"/>
        <v>88764877</v>
      </c>
      <c r="Y139" s="327">
        <f t="shared" si="55"/>
        <v>393518744</v>
      </c>
      <c r="Z139" s="327">
        <f t="shared" si="56"/>
        <v>0</v>
      </c>
      <c r="AA139" s="328">
        <f t="shared" si="57"/>
        <v>393518744</v>
      </c>
      <c r="AB139" s="327">
        <f t="shared" si="50"/>
        <v>334548732</v>
      </c>
      <c r="AC139" s="327">
        <f t="shared" si="51"/>
        <v>0</v>
      </c>
      <c r="AD139" s="328">
        <f t="shared" si="52"/>
        <v>334548732</v>
      </c>
    </row>
    <row r="140" spans="1:30" ht="15.75" thickBot="1" x14ac:dyDescent="0.3">
      <c r="A140" s="36" t="s">
        <v>245</v>
      </c>
      <c r="B140" s="37" t="s">
        <v>246</v>
      </c>
      <c r="C140" s="427">
        <f>'5.0 hivatal'!C140</f>
        <v>0</v>
      </c>
      <c r="D140" s="331">
        <f>'5.0 hivatal'!D140</f>
        <v>0</v>
      </c>
      <c r="E140" s="331">
        <f>'5.0 hivatal'!E140</f>
        <v>0</v>
      </c>
      <c r="F140" s="332">
        <f t="shared" si="62"/>
        <v>0</v>
      </c>
      <c r="G140" s="331">
        <f>'5.0 hivatal'!G140</f>
        <v>0</v>
      </c>
      <c r="H140" s="331">
        <f>'5.0 hivatal'!H140</f>
        <v>0</v>
      </c>
      <c r="I140" s="332">
        <f t="shared" si="59"/>
        <v>0</v>
      </c>
      <c r="J140" s="427">
        <f>'6.0 hksk'!C140</f>
        <v>148184</v>
      </c>
      <c r="K140" s="331">
        <f>'6.0 hksk'!D140</f>
        <v>733039</v>
      </c>
      <c r="L140" s="331">
        <f>'6.0 hksk'!E140</f>
        <v>0</v>
      </c>
      <c r="M140" s="332">
        <f t="shared" si="43"/>
        <v>733039</v>
      </c>
      <c r="N140" s="331">
        <f>'6.0 hksk'!G140</f>
        <v>116929</v>
      </c>
      <c r="O140" s="331">
        <f>'6.0 hksk'!H140</f>
        <v>0</v>
      </c>
      <c r="P140" s="332">
        <f t="shared" si="60"/>
        <v>116929</v>
      </c>
      <c r="Q140" s="427">
        <f>'7.0 önkormányzat össz'!C140</f>
        <v>22829539</v>
      </c>
      <c r="R140" s="331">
        <f>'7.0 önkormányzat össz'!D140</f>
        <v>105517021</v>
      </c>
      <c r="S140" s="331">
        <f>'7.0 önkormányzat össz'!E140</f>
        <v>0</v>
      </c>
      <c r="T140" s="332">
        <f t="shared" si="45"/>
        <v>105517021</v>
      </c>
      <c r="U140" s="331">
        <f>'7.0 önkormányzat össz'!G140</f>
        <v>42313228</v>
      </c>
      <c r="V140" s="331">
        <f>'7.0 önkormányzat össz'!H140</f>
        <v>0</v>
      </c>
      <c r="W140" s="332">
        <f t="shared" si="61"/>
        <v>42313228</v>
      </c>
      <c r="X140" s="427">
        <f t="shared" si="54"/>
        <v>22977723</v>
      </c>
      <c r="Y140" s="331">
        <f t="shared" si="55"/>
        <v>106250060</v>
      </c>
      <c r="Z140" s="331">
        <f t="shared" si="56"/>
        <v>0</v>
      </c>
      <c r="AA140" s="332">
        <f t="shared" si="57"/>
        <v>106250060</v>
      </c>
      <c r="AB140" s="331">
        <f t="shared" si="50"/>
        <v>42430157</v>
      </c>
      <c r="AC140" s="331">
        <f t="shared" si="51"/>
        <v>0</v>
      </c>
      <c r="AD140" s="332">
        <f t="shared" si="52"/>
        <v>42430157</v>
      </c>
    </row>
    <row r="141" spans="1:30" ht="15.75" thickBot="1" x14ac:dyDescent="0.3">
      <c r="A141" s="39" t="s">
        <v>247</v>
      </c>
      <c r="B141" s="25" t="s">
        <v>40</v>
      </c>
      <c r="C141" s="525">
        <f>'5.0 hivatal'!C141</f>
        <v>0</v>
      </c>
      <c r="D141" s="333">
        <f>'5.0 hivatal'!D141</f>
        <v>0</v>
      </c>
      <c r="E141" s="333">
        <f>'5.0 hivatal'!E141</f>
        <v>0</v>
      </c>
      <c r="F141" s="334">
        <f t="shared" si="62"/>
        <v>0</v>
      </c>
      <c r="G141" s="333">
        <f>'5.0 hivatal'!G141</f>
        <v>0</v>
      </c>
      <c r="H141" s="333">
        <f>'5.0 hivatal'!H141</f>
        <v>0</v>
      </c>
      <c r="I141" s="334">
        <f t="shared" si="59"/>
        <v>0</v>
      </c>
      <c r="J141" s="525">
        <f>'6.0 hksk'!C141</f>
        <v>0</v>
      </c>
      <c r="K141" s="333">
        <f>'6.0 hksk'!D141</f>
        <v>0</v>
      </c>
      <c r="L141" s="333">
        <f>'6.0 hksk'!E141</f>
        <v>0</v>
      </c>
      <c r="M141" s="334">
        <f t="shared" si="43"/>
        <v>0</v>
      </c>
      <c r="N141" s="333">
        <f>'6.0 hksk'!G141</f>
        <v>0</v>
      </c>
      <c r="O141" s="333">
        <f>'6.0 hksk'!H141</f>
        <v>0</v>
      </c>
      <c r="P141" s="334">
        <f t="shared" si="60"/>
        <v>0</v>
      </c>
      <c r="Q141" s="525">
        <f>'7.0 önkormányzat össz'!C141</f>
        <v>8810000</v>
      </c>
      <c r="R141" s="333">
        <f>'7.0 önkormányzat össz'!D141</f>
        <v>15000000</v>
      </c>
      <c r="S141" s="333">
        <f>'7.0 önkormányzat össz'!E141</f>
        <v>2912000</v>
      </c>
      <c r="T141" s="334">
        <f t="shared" si="45"/>
        <v>17912000</v>
      </c>
      <c r="U141" s="333">
        <f>'7.0 önkormányzat össz'!G141</f>
        <v>20122863</v>
      </c>
      <c r="V141" s="333">
        <f>'7.0 önkormányzat össz'!H141</f>
        <v>2912000</v>
      </c>
      <c r="W141" s="334">
        <f t="shared" si="61"/>
        <v>23034863</v>
      </c>
      <c r="X141" s="525">
        <f t="shared" si="54"/>
        <v>8810000</v>
      </c>
      <c r="Y141" s="333">
        <f t="shared" si="55"/>
        <v>15000000</v>
      </c>
      <c r="Z141" s="333">
        <f t="shared" si="56"/>
        <v>2912000</v>
      </c>
      <c r="AA141" s="334">
        <f t="shared" si="57"/>
        <v>17912000</v>
      </c>
      <c r="AB141" s="333">
        <f t="shared" si="50"/>
        <v>20122863</v>
      </c>
      <c r="AC141" s="333">
        <f t="shared" si="51"/>
        <v>2912000</v>
      </c>
      <c r="AD141" s="334">
        <f t="shared" si="52"/>
        <v>23034863</v>
      </c>
    </row>
    <row r="142" spans="1:30" ht="15.75" thickBot="1" x14ac:dyDescent="0.3">
      <c r="A142" s="38" t="s">
        <v>248</v>
      </c>
      <c r="B142" s="23" t="s">
        <v>249</v>
      </c>
      <c r="C142" s="525">
        <f>'5.0 hivatal'!C142</f>
        <v>166374613</v>
      </c>
      <c r="D142" s="333">
        <f>'5.0 hivatal'!D142</f>
        <v>195896714</v>
      </c>
      <c r="E142" s="333">
        <f>'5.0 hivatal'!E142</f>
        <v>0</v>
      </c>
      <c r="F142" s="334">
        <f t="shared" si="62"/>
        <v>195896714</v>
      </c>
      <c r="G142" s="333">
        <f>'5.0 hivatal'!G142</f>
        <v>198559654</v>
      </c>
      <c r="H142" s="333">
        <f>'5.0 hivatal'!H142</f>
        <v>0</v>
      </c>
      <c r="I142" s="334">
        <f t="shared" si="59"/>
        <v>198559654</v>
      </c>
      <c r="J142" s="525">
        <f>'6.0 hksk'!C142</f>
        <v>90442552</v>
      </c>
      <c r="K142" s="333">
        <f>'6.0 hksk'!D142</f>
        <v>103598627</v>
      </c>
      <c r="L142" s="333">
        <f>'6.0 hksk'!E142</f>
        <v>0</v>
      </c>
      <c r="M142" s="334">
        <f t="shared" si="43"/>
        <v>103598627</v>
      </c>
      <c r="N142" s="333">
        <f>'6.0 hksk'!G142</f>
        <v>120580397</v>
      </c>
      <c r="O142" s="333">
        <f>'6.0 hksk'!H142</f>
        <v>0</v>
      </c>
      <c r="P142" s="334">
        <f t="shared" si="60"/>
        <v>120580397</v>
      </c>
      <c r="Q142" s="525">
        <f>'7.0 önkormányzat össz'!C142</f>
        <v>1671149972</v>
      </c>
      <c r="R142" s="333">
        <f>'7.0 önkormányzat össz'!D142</f>
        <v>4493012041</v>
      </c>
      <c r="S142" s="333">
        <f>'7.0 önkormányzat össz'!E142</f>
        <v>65974082</v>
      </c>
      <c r="T142" s="334">
        <f t="shared" si="45"/>
        <v>4558986123</v>
      </c>
      <c r="U142" s="333">
        <f>'7.0 önkormányzat össz'!G142</f>
        <v>4511493898</v>
      </c>
      <c r="V142" s="333">
        <f>'7.0 önkormányzat össz'!H142</f>
        <v>65974082</v>
      </c>
      <c r="W142" s="334">
        <f t="shared" si="61"/>
        <v>4577467980</v>
      </c>
      <c r="X142" s="525">
        <f t="shared" si="54"/>
        <v>1927967137</v>
      </c>
      <c r="Y142" s="333">
        <f t="shared" si="55"/>
        <v>4792507382</v>
      </c>
      <c r="Z142" s="333">
        <f t="shared" si="56"/>
        <v>65974082</v>
      </c>
      <c r="AA142" s="334">
        <f t="shared" si="57"/>
        <v>4858481464</v>
      </c>
      <c r="AB142" s="333">
        <f t="shared" si="50"/>
        <v>4830633949</v>
      </c>
      <c r="AC142" s="333">
        <f t="shared" si="51"/>
        <v>65974082</v>
      </c>
      <c r="AD142" s="334">
        <f t="shared" si="52"/>
        <v>4896608031</v>
      </c>
    </row>
    <row r="143" spans="1:30" x14ac:dyDescent="0.25">
      <c r="A143" s="40" t="s">
        <v>250</v>
      </c>
      <c r="B143" s="41" t="s">
        <v>251</v>
      </c>
      <c r="C143" s="423">
        <f>'5.0 hivatal'!C143</f>
        <v>0</v>
      </c>
      <c r="D143" s="327">
        <f>'5.0 hivatal'!D143</f>
        <v>0</v>
      </c>
      <c r="E143" s="327">
        <f>'5.0 hivatal'!E143</f>
        <v>0</v>
      </c>
      <c r="F143" s="328">
        <f t="shared" si="62"/>
        <v>0</v>
      </c>
      <c r="G143" s="327">
        <f>'5.0 hivatal'!G143</f>
        <v>0</v>
      </c>
      <c r="H143" s="327">
        <f>'5.0 hivatal'!H143</f>
        <v>0</v>
      </c>
      <c r="I143" s="328">
        <f t="shared" si="59"/>
        <v>0</v>
      </c>
      <c r="J143" s="423">
        <f>'6.0 hksk'!C143</f>
        <v>0</v>
      </c>
      <c r="K143" s="327">
        <f>'6.0 hksk'!D143</f>
        <v>0</v>
      </c>
      <c r="L143" s="327">
        <f>'6.0 hksk'!E143</f>
        <v>0</v>
      </c>
      <c r="M143" s="328">
        <f t="shared" si="43"/>
        <v>0</v>
      </c>
      <c r="N143" s="327">
        <f>'6.0 hksk'!G143</f>
        <v>0</v>
      </c>
      <c r="O143" s="327">
        <f>'6.0 hksk'!H143</f>
        <v>0</v>
      </c>
      <c r="P143" s="328">
        <f t="shared" si="60"/>
        <v>0</v>
      </c>
      <c r="Q143" s="423">
        <f>'7.0 önkormányzat össz'!C143</f>
        <v>252735771</v>
      </c>
      <c r="R143" s="327">
        <f>'7.0 önkormányzat össz'!D143</f>
        <v>295128074</v>
      </c>
      <c r="S143" s="327">
        <f>'7.0 önkormányzat össz'!E143</f>
        <v>0</v>
      </c>
      <c r="T143" s="328">
        <f t="shared" si="45"/>
        <v>295128074</v>
      </c>
      <c r="U143" s="327">
        <f>'7.0 önkormányzat össz'!G143</f>
        <v>304575244</v>
      </c>
      <c r="V143" s="327">
        <f>'7.0 önkormányzat össz'!H143</f>
        <v>0</v>
      </c>
      <c r="W143" s="328">
        <f t="shared" si="61"/>
        <v>304575244</v>
      </c>
      <c r="X143" s="423">
        <f t="shared" si="54"/>
        <v>252735771</v>
      </c>
      <c r="Y143" s="327">
        <f t="shared" si="55"/>
        <v>295128074</v>
      </c>
      <c r="Z143" s="327">
        <f t="shared" si="56"/>
        <v>0</v>
      </c>
      <c r="AA143" s="328">
        <f t="shared" si="57"/>
        <v>295128074</v>
      </c>
      <c r="AB143" s="327">
        <f t="shared" si="50"/>
        <v>304575244</v>
      </c>
      <c r="AC143" s="327">
        <f t="shared" si="51"/>
        <v>0</v>
      </c>
      <c r="AD143" s="328">
        <f t="shared" si="52"/>
        <v>304575244</v>
      </c>
    </row>
    <row r="144" spans="1:30" x14ac:dyDescent="0.25">
      <c r="A144" s="34" t="s">
        <v>252</v>
      </c>
      <c r="B144" s="35" t="s">
        <v>253</v>
      </c>
      <c r="C144" s="426">
        <f>'5.0 hivatal'!C144</f>
        <v>0</v>
      </c>
      <c r="D144" s="329">
        <f>'5.0 hivatal'!D144</f>
        <v>0</v>
      </c>
      <c r="E144" s="329">
        <f>'5.0 hivatal'!E144</f>
        <v>0</v>
      </c>
      <c r="F144" s="330">
        <f t="shared" si="62"/>
        <v>0</v>
      </c>
      <c r="G144" s="329">
        <f>'5.0 hivatal'!G144</f>
        <v>0</v>
      </c>
      <c r="H144" s="329">
        <f>'5.0 hivatal'!H144</f>
        <v>0</v>
      </c>
      <c r="I144" s="330">
        <f t="shared" si="59"/>
        <v>0</v>
      </c>
      <c r="J144" s="423">
        <f>'6.0 hksk'!C144</f>
        <v>0</v>
      </c>
      <c r="K144" s="327">
        <f>'6.0 hksk'!D144</f>
        <v>0</v>
      </c>
      <c r="L144" s="327">
        <f>'6.0 hksk'!E144</f>
        <v>0</v>
      </c>
      <c r="M144" s="330">
        <f t="shared" si="43"/>
        <v>0</v>
      </c>
      <c r="N144" s="327">
        <f>'6.0 hksk'!G144</f>
        <v>0</v>
      </c>
      <c r="O144" s="327">
        <f>'6.0 hksk'!H144</f>
        <v>0</v>
      </c>
      <c r="P144" s="330">
        <f t="shared" si="60"/>
        <v>0</v>
      </c>
      <c r="Q144" s="423">
        <f>'7.0 önkormányzat össz'!C144</f>
        <v>0</v>
      </c>
      <c r="R144" s="327">
        <f>'7.0 önkormányzat össz'!D144</f>
        <v>0</v>
      </c>
      <c r="S144" s="327">
        <f>'7.0 önkormányzat össz'!E144</f>
        <v>0</v>
      </c>
      <c r="T144" s="330">
        <f t="shared" si="45"/>
        <v>0</v>
      </c>
      <c r="U144" s="327">
        <f>'7.0 önkormányzat össz'!G144</f>
        <v>0</v>
      </c>
      <c r="V144" s="327">
        <f>'7.0 önkormányzat össz'!H144</f>
        <v>0</v>
      </c>
      <c r="W144" s="330">
        <f t="shared" si="61"/>
        <v>0</v>
      </c>
      <c r="X144" s="423">
        <f t="shared" si="54"/>
        <v>0</v>
      </c>
      <c r="Y144" s="327">
        <f t="shared" si="55"/>
        <v>0</v>
      </c>
      <c r="Z144" s="327">
        <f t="shared" si="56"/>
        <v>0</v>
      </c>
      <c r="AA144" s="328">
        <f t="shared" si="57"/>
        <v>0</v>
      </c>
      <c r="AB144" s="327">
        <f t="shared" si="50"/>
        <v>0</v>
      </c>
      <c r="AC144" s="327">
        <f t="shared" si="51"/>
        <v>0</v>
      </c>
      <c r="AD144" s="328">
        <f t="shared" si="52"/>
        <v>0</v>
      </c>
    </row>
    <row r="145" spans="1:33" x14ac:dyDescent="0.25">
      <c r="A145" s="34" t="s">
        <v>254</v>
      </c>
      <c r="B145" s="35" t="s">
        <v>255</v>
      </c>
      <c r="C145" s="426">
        <f>'5.0 hivatal'!C145</f>
        <v>0</v>
      </c>
      <c r="D145" s="329">
        <f>'5.0 hivatal'!D145</f>
        <v>0</v>
      </c>
      <c r="E145" s="329">
        <f>'5.0 hivatal'!E145</f>
        <v>0</v>
      </c>
      <c r="F145" s="330">
        <f t="shared" si="62"/>
        <v>0</v>
      </c>
      <c r="G145" s="329">
        <f>'5.0 hivatal'!G145</f>
        <v>0</v>
      </c>
      <c r="H145" s="329">
        <f>'5.0 hivatal'!H145</f>
        <v>0</v>
      </c>
      <c r="I145" s="330">
        <f t="shared" si="59"/>
        <v>0</v>
      </c>
      <c r="J145" s="423">
        <f>'6.0 hksk'!C145</f>
        <v>0</v>
      </c>
      <c r="K145" s="327">
        <f>'6.0 hksk'!D145</f>
        <v>0</v>
      </c>
      <c r="L145" s="327">
        <f>'6.0 hksk'!E145</f>
        <v>0</v>
      </c>
      <c r="M145" s="330">
        <f t="shared" si="43"/>
        <v>0</v>
      </c>
      <c r="N145" s="327">
        <f>'6.0 hksk'!G145</f>
        <v>0</v>
      </c>
      <c r="O145" s="327">
        <f>'6.0 hksk'!H145</f>
        <v>0</v>
      </c>
      <c r="P145" s="330">
        <f t="shared" si="60"/>
        <v>0</v>
      </c>
      <c r="Q145" s="423">
        <f>'7.0 önkormányzat össz'!C145</f>
        <v>0</v>
      </c>
      <c r="R145" s="327">
        <f>'7.0 önkormányzat össz'!D145</f>
        <v>0</v>
      </c>
      <c r="S145" s="327">
        <f>'7.0 önkormányzat össz'!E145</f>
        <v>0</v>
      </c>
      <c r="T145" s="330">
        <f t="shared" si="45"/>
        <v>0</v>
      </c>
      <c r="U145" s="327">
        <f>'7.0 önkormányzat össz'!G145</f>
        <v>0</v>
      </c>
      <c r="V145" s="327">
        <f>'7.0 önkormányzat össz'!H145</f>
        <v>0</v>
      </c>
      <c r="W145" s="330">
        <f t="shared" si="61"/>
        <v>0</v>
      </c>
      <c r="X145" s="423">
        <f t="shared" si="54"/>
        <v>0</v>
      </c>
      <c r="Y145" s="327">
        <f t="shared" si="55"/>
        <v>0</v>
      </c>
      <c r="Z145" s="327">
        <f t="shared" si="56"/>
        <v>0</v>
      </c>
      <c r="AA145" s="328">
        <f t="shared" si="57"/>
        <v>0</v>
      </c>
      <c r="AB145" s="327">
        <f t="shared" si="50"/>
        <v>0</v>
      </c>
      <c r="AC145" s="327">
        <f t="shared" si="51"/>
        <v>0</v>
      </c>
      <c r="AD145" s="328">
        <f t="shared" si="52"/>
        <v>0</v>
      </c>
    </row>
    <row r="146" spans="1:33" s="245" customFormat="1" x14ac:dyDescent="0.25">
      <c r="A146" s="256" t="s">
        <v>650</v>
      </c>
      <c r="B146" s="246" t="s">
        <v>651</v>
      </c>
      <c r="C146" s="426">
        <f>'5.0 hivatal'!C146</f>
        <v>0</v>
      </c>
      <c r="D146" s="329">
        <f>'5.0 hivatal'!D146</f>
        <v>0</v>
      </c>
      <c r="E146" s="329">
        <f>'5.0 hivatal'!E146</f>
        <v>0</v>
      </c>
      <c r="F146" s="330"/>
      <c r="G146" s="329">
        <f>'5.0 hivatal'!G146</f>
        <v>0</v>
      </c>
      <c r="H146" s="329">
        <f>'5.0 hivatal'!H146</f>
        <v>0</v>
      </c>
      <c r="I146" s="330"/>
      <c r="J146" s="423">
        <f>'6.0 hksk'!C146</f>
        <v>0</v>
      </c>
      <c r="K146" s="327">
        <f>'6.0 hksk'!D146</f>
        <v>0</v>
      </c>
      <c r="L146" s="327">
        <f>'6.0 hksk'!E146</f>
        <v>0</v>
      </c>
      <c r="M146" s="425"/>
      <c r="N146" s="327">
        <f>'6.0 hksk'!G146</f>
        <v>0</v>
      </c>
      <c r="O146" s="327">
        <f>'6.0 hksk'!H146</f>
        <v>0</v>
      </c>
      <c r="P146" s="425"/>
      <c r="Q146" s="423">
        <f>'7.0 önkormányzat össz'!C146</f>
        <v>14573857</v>
      </c>
      <c r="R146" s="327">
        <f>'7.0 önkormányzat össz'!D146</f>
        <v>16920538</v>
      </c>
      <c r="S146" s="327">
        <f>'7.0 önkormányzat össz'!E146</f>
        <v>0</v>
      </c>
      <c r="T146" s="330">
        <f t="shared" si="45"/>
        <v>16920538</v>
      </c>
      <c r="U146" s="327">
        <f>'7.0 önkormányzat össz'!G146</f>
        <v>16920538</v>
      </c>
      <c r="V146" s="327">
        <f>'7.0 önkormányzat össz'!H146</f>
        <v>0</v>
      </c>
      <c r="W146" s="330">
        <f t="shared" si="61"/>
        <v>16920538</v>
      </c>
      <c r="X146" s="423">
        <f t="shared" si="54"/>
        <v>14573857</v>
      </c>
      <c r="Y146" s="327">
        <f t="shared" si="55"/>
        <v>16920538</v>
      </c>
      <c r="Z146" s="327">
        <f t="shared" si="56"/>
        <v>0</v>
      </c>
      <c r="AA146" s="328">
        <f>F146+M146+T146</f>
        <v>16920538</v>
      </c>
      <c r="AB146" s="327">
        <f t="shared" si="50"/>
        <v>16920538</v>
      </c>
      <c r="AC146" s="327">
        <f t="shared" si="51"/>
        <v>0</v>
      </c>
      <c r="AD146" s="328">
        <f>I146+P146+W146</f>
        <v>16920538</v>
      </c>
      <c r="AE146" s="213"/>
      <c r="AF146" s="213"/>
      <c r="AG146" s="213"/>
    </row>
    <row r="147" spans="1:33" x14ac:dyDescent="0.25">
      <c r="A147" s="34" t="s">
        <v>256</v>
      </c>
      <c r="B147" s="35" t="s">
        <v>257</v>
      </c>
      <c r="C147" s="426">
        <f>'5.0 hivatal'!C147</f>
        <v>0</v>
      </c>
      <c r="D147" s="329">
        <f>'5.0 hivatal'!D147</f>
        <v>0</v>
      </c>
      <c r="E147" s="329">
        <f>'5.0 hivatal'!E147</f>
        <v>0</v>
      </c>
      <c r="F147" s="330">
        <f>SUM(D147:E147)</f>
        <v>0</v>
      </c>
      <c r="G147" s="329">
        <f>'5.0 hivatal'!G147</f>
        <v>0</v>
      </c>
      <c r="H147" s="329">
        <f>'5.0 hivatal'!H147</f>
        <v>0</v>
      </c>
      <c r="I147" s="330">
        <f>SUM(G147:H147)</f>
        <v>0</v>
      </c>
      <c r="J147" s="423">
        <f>'6.0 hksk'!C147</f>
        <v>0</v>
      </c>
      <c r="K147" s="327">
        <f>'6.0 hksk'!D147</f>
        <v>0</v>
      </c>
      <c r="L147" s="327">
        <f>'6.0 hksk'!E147</f>
        <v>0</v>
      </c>
      <c r="M147" s="330">
        <f t="shared" si="43"/>
        <v>0</v>
      </c>
      <c r="N147" s="327">
        <f>'6.0 hksk'!G147</f>
        <v>0</v>
      </c>
      <c r="O147" s="327">
        <f>'6.0 hksk'!H147</f>
        <v>0</v>
      </c>
      <c r="P147" s="330">
        <f t="shared" ref="P147:P151" si="63">SUM(N147:O147)</f>
        <v>0</v>
      </c>
      <c r="Q147" s="423">
        <f>'7.0 önkormányzat össz'!C147</f>
        <v>238161914</v>
      </c>
      <c r="R147" s="327">
        <f>'7.0 önkormányzat össz'!D147</f>
        <v>278207536</v>
      </c>
      <c r="S147" s="327">
        <f>'7.0 önkormányzat össz'!E147</f>
        <v>0</v>
      </c>
      <c r="T147" s="330">
        <f t="shared" si="45"/>
        <v>278207536</v>
      </c>
      <c r="U147" s="327">
        <f>'7.0 önkormányzat össz'!G147</f>
        <v>287654706</v>
      </c>
      <c r="V147" s="327">
        <f>'7.0 önkormányzat össz'!H147</f>
        <v>0</v>
      </c>
      <c r="W147" s="330">
        <f t="shared" si="61"/>
        <v>287654706</v>
      </c>
      <c r="X147" s="423">
        <f t="shared" si="54"/>
        <v>238161914</v>
      </c>
      <c r="Y147" s="327">
        <f t="shared" si="55"/>
        <v>278207536</v>
      </c>
      <c r="Z147" s="327">
        <f t="shared" si="56"/>
        <v>0</v>
      </c>
      <c r="AA147" s="328">
        <f t="shared" si="57"/>
        <v>278207536</v>
      </c>
      <c r="AB147" s="327">
        <f t="shared" si="50"/>
        <v>287654706</v>
      </c>
      <c r="AC147" s="327">
        <f t="shared" si="51"/>
        <v>0</v>
      </c>
      <c r="AD147" s="328">
        <f t="shared" ref="AD147:AD149" si="64">I147+P147+W147</f>
        <v>287654706</v>
      </c>
    </row>
    <row r="148" spans="1:33" x14ac:dyDescent="0.25">
      <c r="A148" s="34" t="s">
        <v>258</v>
      </c>
      <c r="B148" s="35" t="s">
        <v>259</v>
      </c>
      <c r="C148" s="426">
        <f>'5.0 hivatal'!C148</f>
        <v>0</v>
      </c>
      <c r="D148" s="329">
        <f>'5.0 hivatal'!D148</f>
        <v>0</v>
      </c>
      <c r="E148" s="329">
        <f>'5.0 hivatal'!E148</f>
        <v>0</v>
      </c>
      <c r="F148" s="330">
        <f>SUM(D148:E148)</f>
        <v>0</v>
      </c>
      <c r="G148" s="329">
        <f>'5.0 hivatal'!G148</f>
        <v>0</v>
      </c>
      <c r="H148" s="329">
        <f>'5.0 hivatal'!H148</f>
        <v>0</v>
      </c>
      <c r="I148" s="330">
        <f>SUM(G148:H148)</f>
        <v>0</v>
      </c>
      <c r="J148" s="423">
        <f>'6.0 hksk'!C148</f>
        <v>0</v>
      </c>
      <c r="K148" s="327">
        <f>'6.0 hksk'!D148</f>
        <v>0</v>
      </c>
      <c r="L148" s="327">
        <f>'6.0 hksk'!E148</f>
        <v>0</v>
      </c>
      <c r="M148" s="330">
        <f t="shared" si="43"/>
        <v>0</v>
      </c>
      <c r="N148" s="327">
        <f>'6.0 hksk'!G148</f>
        <v>0</v>
      </c>
      <c r="O148" s="327">
        <f>'6.0 hksk'!H148</f>
        <v>0</v>
      </c>
      <c r="P148" s="330">
        <f t="shared" si="63"/>
        <v>0</v>
      </c>
      <c r="Q148" s="423">
        <f>'7.0 önkormányzat össz'!C148</f>
        <v>0</v>
      </c>
      <c r="R148" s="327">
        <f>'7.0 önkormányzat össz'!D148</f>
        <v>0</v>
      </c>
      <c r="S148" s="327">
        <f>'7.0 önkormányzat össz'!E148</f>
        <v>0</v>
      </c>
      <c r="T148" s="330">
        <f t="shared" si="45"/>
        <v>0</v>
      </c>
      <c r="U148" s="327">
        <f>'7.0 önkormányzat össz'!G148</f>
        <v>0</v>
      </c>
      <c r="V148" s="327">
        <f>'7.0 önkormányzat össz'!H148</f>
        <v>0</v>
      </c>
      <c r="W148" s="330">
        <f t="shared" si="61"/>
        <v>0</v>
      </c>
      <c r="X148" s="423">
        <f t="shared" si="54"/>
        <v>0</v>
      </c>
      <c r="Y148" s="327">
        <f t="shared" si="55"/>
        <v>0</v>
      </c>
      <c r="Z148" s="327">
        <f t="shared" si="56"/>
        <v>0</v>
      </c>
      <c r="AA148" s="328">
        <f t="shared" si="57"/>
        <v>0</v>
      </c>
      <c r="AB148" s="327">
        <f t="shared" si="50"/>
        <v>0</v>
      </c>
      <c r="AC148" s="327">
        <f t="shared" si="51"/>
        <v>0</v>
      </c>
      <c r="AD148" s="328">
        <f t="shared" si="64"/>
        <v>0</v>
      </c>
    </row>
    <row r="149" spans="1:33" x14ac:dyDescent="0.25">
      <c r="A149" s="34" t="s">
        <v>260</v>
      </c>
      <c r="B149" s="35" t="s">
        <v>261</v>
      </c>
      <c r="C149" s="426">
        <f>'5.0 hivatal'!C149</f>
        <v>0</v>
      </c>
      <c r="D149" s="329">
        <f>'5.0 hivatal'!D149</f>
        <v>0</v>
      </c>
      <c r="E149" s="329">
        <f>'5.0 hivatal'!E149</f>
        <v>0</v>
      </c>
      <c r="F149" s="330">
        <f>SUM(D149:E149)</f>
        <v>0</v>
      </c>
      <c r="G149" s="329">
        <f>'5.0 hivatal'!G149</f>
        <v>0</v>
      </c>
      <c r="H149" s="329">
        <f>'5.0 hivatal'!H149</f>
        <v>0</v>
      </c>
      <c r="I149" s="330">
        <f>SUM(G149:H149)</f>
        <v>0</v>
      </c>
      <c r="J149" s="423">
        <f>'6.0 hksk'!C149</f>
        <v>0</v>
      </c>
      <c r="K149" s="327">
        <f>'6.0 hksk'!D149</f>
        <v>0</v>
      </c>
      <c r="L149" s="327">
        <f>'6.0 hksk'!E149</f>
        <v>0</v>
      </c>
      <c r="M149" s="330">
        <f t="shared" si="43"/>
        <v>0</v>
      </c>
      <c r="N149" s="327">
        <f>'6.0 hksk'!G149</f>
        <v>0</v>
      </c>
      <c r="O149" s="327">
        <f>'6.0 hksk'!H149</f>
        <v>0</v>
      </c>
      <c r="P149" s="330">
        <f t="shared" si="63"/>
        <v>0</v>
      </c>
      <c r="Q149" s="423">
        <f>'7.0 önkormányzat össz'!C149</f>
        <v>0</v>
      </c>
      <c r="R149" s="327">
        <f>'7.0 önkormányzat össz'!D149</f>
        <v>0</v>
      </c>
      <c r="S149" s="327">
        <f>'7.0 önkormányzat össz'!E149</f>
        <v>0</v>
      </c>
      <c r="T149" s="330">
        <f t="shared" si="45"/>
        <v>0</v>
      </c>
      <c r="U149" s="327">
        <f>'7.0 önkormányzat össz'!G149</f>
        <v>0</v>
      </c>
      <c r="V149" s="327">
        <f>'7.0 önkormányzat össz'!H149</f>
        <v>0</v>
      </c>
      <c r="W149" s="330">
        <f t="shared" si="61"/>
        <v>0</v>
      </c>
      <c r="X149" s="423">
        <f t="shared" si="54"/>
        <v>0</v>
      </c>
      <c r="Y149" s="327">
        <f t="shared" si="55"/>
        <v>0</v>
      </c>
      <c r="Z149" s="327">
        <f t="shared" si="56"/>
        <v>0</v>
      </c>
      <c r="AA149" s="328">
        <f t="shared" si="57"/>
        <v>0</v>
      </c>
      <c r="AB149" s="327">
        <f t="shared" si="50"/>
        <v>0</v>
      </c>
      <c r="AC149" s="327">
        <f t="shared" si="51"/>
        <v>0</v>
      </c>
      <c r="AD149" s="328">
        <f t="shared" si="64"/>
        <v>0</v>
      </c>
    </row>
    <row r="150" spans="1:33" ht="15.75" thickBot="1" x14ac:dyDescent="0.3">
      <c r="A150" s="36"/>
      <c r="B150" s="37" t="s">
        <v>262</v>
      </c>
      <c r="C150" s="427">
        <f>'5.0 hivatal'!C150</f>
        <v>0</v>
      </c>
      <c r="D150" s="331">
        <f>'5.0 hivatal'!D150</f>
        <v>0</v>
      </c>
      <c r="E150" s="331">
        <f>'5.0 hivatal'!E150</f>
        <v>0</v>
      </c>
      <c r="F150" s="332">
        <f>SUM(D150:E150)</f>
        <v>0</v>
      </c>
      <c r="G150" s="331">
        <f>'5.0 hivatal'!G150</f>
        <v>0</v>
      </c>
      <c r="H150" s="331">
        <f>'5.0 hivatal'!H150</f>
        <v>0</v>
      </c>
      <c r="I150" s="332">
        <f>SUM(G150:H150)</f>
        <v>0</v>
      </c>
      <c r="J150" s="427">
        <f>'6.0 hksk'!C150</f>
        <v>0</v>
      </c>
      <c r="K150" s="331">
        <f>'6.0 hksk'!D150</f>
        <v>0</v>
      </c>
      <c r="L150" s="331">
        <f>'6.0 hksk'!E150</f>
        <v>0</v>
      </c>
      <c r="M150" s="332">
        <f t="shared" si="43"/>
        <v>0</v>
      </c>
      <c r="N150" s="331">
        <f>'6.0 hksk'!G150</f>
        <v>0</v>
      </c>
      <c r="O150" s="331">
        <f>'6.0 hksk'!H150</f>
        <v>0</v>
      </c>
      <c r="P150" s="332">
        <f t="shared" si="63"/>
        <v>0</v>
      </c>
      <c r="Q150" s="427">
        <f>'7.0 önkormányzat össz'!C150</f>
        <v>0</v>
      </c>
      <c r="R150" s="331">
        <f>'7.0 önkormányzat össz'!D150</f>
        <v>0</v>
      </c>
      <c r="S150" s="331">
        <f>'7.0 önkormányzat össz'!E150</f>
        <v>0</v>
      </c>
      <c r="T150" s="332">
        <f t="shared" si="45"/>
        <v>0</v>
      </c>
      <c r="U150" s="331">
        <f>'7.0 önkormányzat össz'!G150</f>
        <v>0</v>
      </c>
      <c r="V150" s="331">
        <f>'7.0 önkormányzat össz'!H150</f>
        <v>0</v>
      </c>
      <c r="W150" s="332">
        <f t="shared" si="61"/>
        <v>0</v>
      </c>
      <c r="X150" s="427">
        <f t="shared" si="54"/>
        <v>0</v>
      </c>
      <c r="Y150" s="331">
        <f>Y147</f>
        <v>278207536</v>
      </c>
      <c r="Z150" s="331">
        <f t="shared" si="56"/>
        <v>0</v>
      </c>
      <c r="AA150" s="332">
        <f>SUM(Y150:Z150)</f>
        <v>278207536</v>
      </c>
      <c r="AB150" s="331">
        <f>AB147</f>
        <v>287654706</v>
      </c>
      <c r="AC150" s="331">
        <f t="shared" si="51"/>
        <v>0</v>
      </c>
      <c r="AD150" s="332">
        <f>SUM(AB150:AC150)</f>
        <v>287654706</v>
      </c>
    </row>
    <row r="151" spans="1:33" ht="15.75" thickBot="1" x14ac:dyDescent="0.3">
      <c r="A151" s="38" t="s">
        <v>265</v>
      </c>
      <c r="B151" s="23" t="s">
        <v>263</v>
      </c>
      <c r="C151" s="424">
        <f>'5.0 hivatal'!C151</f>
        <v>166374613</v>
      </c>
      <c r="D151" s="337">
        <f>'5.0 hivatal'!D151</f>
        <v>195896714</v>
      </c>
      <c r="E151" s="337">
        <f>'5.0 hivatal'!E151</f>
        <v>0</v>
      </c>
      <c r="F151" s="338">
        <f>SUM(D151:E151)</f>
        <v>195896714</v>
      </c>
      <c r="G151" s="337">
        <f>'5.0 hivatal'!G151</f>
        <v>198559654</v>
      </c>
      <c r="H151" s="337">
        <f>'5.0 hivatal'!H151</f>
        <v>0</v>
      </c>
      <c r="I151" s="338">
        <f>SUM(G151:H151)</f>
        <v>198559654</v>
      </c>
      <c r="J151" s="424">
        <f>'6.0 hksk'!C151</f>
        <v>90442552</v>
      </c>
      <c r="K151" s="337">
        <f>'6.0 hksk'!D151</f>
        <v>103598627</v>
      </c>
      <c r="L151" s="337">
        <f>'6.0 hksk'!E151</f>
        <v>0</v>
      </c>
      <c r="M151" s="338">
        <f t="shared" si="43"/>
        <v>103598627</v>
      </c>
      <c r="N151" s="337">
        <f>'6.0 hksk'!G151</f>
        <v>120580397</v>
      </c>
      <c r="O151" s="337">
        <f>'6.0 hksk'!H151</f>
        <v>0</v>
      </c>
      <c r="P151" s="338">
        <f t="shared" si="63"/>
        <v>120580397</v>
      </c>
      <c r="Q151" s="424">
        <f>'7.0 önkormányzat össz'!C151</f>
        <v>1923885743</v>
      </c>
      <c r="R151" s="337">
        <f>'7.0 önkormányzat össz'!D151</f>
        <v>4788140115</v>
      </c>
      <c r="S151" s="337">
        <f>'7.0 önkormányzat össz'!E151</f>
        <v>65974082</v>
      </c>
      <c r="T151" s="338">
        <f t="shared" si="45"/>
        <v>4854114197</v>
      </c>
      <c r="U151" s="337">
        <f>'7.0 önkormányzat össz'!G151</f>
        <v>4816069142</v>
      </c>
      <c r="V151" s="337">
        <f>'7.0 önkormányzat össz'!H151</f>
        <v>65974082</v>
      </c>
      <c r="W151" s="338">
        <f t="shared" si="61"/>
        <v>4882043224</v>
      </c>
      <c r="X151" s="424">
        <f t="shared" si="54"/>
        <v>2180702908</v>
      </c>
      <c r="Y151" s="337">
        <f>D151+K151+R151-Y150</f>
        <v>4809427920</v>
      </c>
      <c r="Z151" s="337">
        <f t="shared" si="56"/>
        <v>65974082</v>
      </c>
      <c r="AA151" s="338">
        <f>F151+M151+T151-AA150</f>
        <v>4875402002</v>
      </c>
      <c r="AB151" s="337">
        <f>G151+N151+U151-AB150</f>
        <v>4847554487</v>
      </c>
      <c r="AC151" s="337">
        <f t="shared" si="51"/>
        <v>65974082</v>
      </c>
      <c r="AD151" s="338">
        <f>I151+P151+W151-AD150</f>
        <v>4913528569</v>
      </c>
    </row>
    <row r="152" spans="1:33" x14ac:dyDescent="0.25">
      <c r="I152" s="213">
        <f>I85-I151</f>
        <v>0</v>
      </c>
      <c r="P152" s="213">
        <f>P85-P151</f>
        <v>0</v>
      </c>
      <c r="T152" s="213">
        <f t="shared" ref="T152:AA152" si="65">T85-T151</f>
        <v>0</v>
      </c>
      <c r="W152" s="213">
        <f>W85-W151</f>
        <v>0</v>
      </c>
      <c r="Y152" s="213">
        <f t="shared" si="65"/>
        <v>65974082</v>
      </c>
      <c r="Z152" s="213">
        <f t="shared" si="65"/>
        <v>-65974082</v>
      </c>
      <c r="AA152" s="213">
        <f t="shared" si="65"/>
        <v>0</v>
      </c>
      <c r="AB152" s="213">
        <f t="shared" ref="AB152:AC152" si="66">AB85-AB151</f>
        <v>65974082</v>
      </c>
      <c r="AC152" s="213">
        <f t="shared" si="66"/>
        <v>-65974082</v>
      </c>
      <c r="AD152" s="213">
        <f>AD85-AD151</f>
        <v>0</v>
      </c>
    </row>
  </sheetData>
  <mergeCells count="16">
    <mergeCell ref="N3:P3"/>
    <mergeCell ref="J6:P6"/>
    <mergeCell ref="K7:P7"/>
    <mergeCell ref="D7:I7"/>
    <mergeCell ref="X6:AD6"/>
    <mergeCell ref="Y7:AD7"/>
    <mergeCell ref="Q7:Q8"/>
    <mergeCell ref="K3:M3"/>
    <mergeCell ref="X7:X8"/>
    <mergeCell ref="Q6:W6"/>
    <mergeCell ref="R7:W7"/>
    <mergeCell ref="A1:I1"/>
    <mergeCell ref="A2:I2"/>
    <mergeCell ref="C7:C8"/>
    <mergeCell ref="J7:J8"/>
    <mergeCell ref="C6:I6"/>
  </mergeCells>
  <pageMargins left="0.47244094488188981" right="1.0629921259842521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  <rowBreaks count="1" manualBreakCount="1">
    <brk id="87" max="16383" man="1"/>
  </rowBreaks>
  <colBreaks count="3" manualBreakCount="3">
    <brk id="9" max="1048575" man="1"/>
    <brk id="16" max="1048575" man="1"/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K153"/>
  <sheetViews>
    <sheetView zoomScaleNormal="100" workbookViewId="0">
      <pane xSplit="1" ySplit="8" topLeftCell="B9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D4" sqref="D4"/>
    </sheetView>
  </sheetViews>
  <sheetFormatPr defaultRowHeight="15" x14ac:dyDescent="0.25"/>
  <cols>
    <col min="1" max="1" width="8.42578125" style="44" bestFit="1" customWidth="1"/>
    <col min="2" max="2" width="57.85546875" style="44" customWidth="1"/>
    <col min="3" max="3" width="12.85546875" style="44" customWidth="1"/>
    <col min="4" max="4" width="11.85546875" style="44" customWidth="1"/>
    <col min="5" max="5" width="9.140625" style="44"/>
    <col min="6" max="6" width="11.28515625" style="44" customWidth="1"/>
    <col min="7" max="7" width="11.85546875" style="245" customWidth="1"/>
    <col min="8" max="8" width="9.140625" style="245"/>
    <col min="9" max="9" width="11.28515625" style="245" customWidth="1"/>
  </cols>
  <sheetData>
    <row r="1" spans="1:9" x14ac:dyDescent="0.25">
      <c r="A1" s="1028" t="s">
        <v>1302</v>
      </c>
      <c r="B1" s="1028"/>
      <c r="C1" s="1028"/>
      <c r="D1" s="1028"/>
      <c r="E1" s="1028"/>
      <c r="F1" s="1028"/>
      <c r="G1"/>
      <c r="H1"/>
      <c r="I1"/>
    </row>
    <row r="2" spans="1:9" s="44" customFormat="1" x14ac:dyDescent="0.25">
      <c r="A2" s="1028" t="s">
        <v>271</v>
      </c>
      <c r="B2" s="1028"/>
      <c r="C2" s="1028"/>
      <c r="D2" s="1028"/>
      <c r="E2" s="1028"/>
      <c r="F2" s="1028"/>
    </row>
    <row r="3" spans="1:9" s="44" customFormat="1" ht="6" customHeight="1" x14ac:dyDescent="0.25">
      <c r="G3" s="245"/>
      <c r="H3" s="245"/>
      <c r="I3" s="245"/>
    </row>
    <row r="4" spans="1:9" x14ac:dyDescent="0.25">
      <c r="D4" s="45" t="s">
        <v>1504</v>
      </c>
    </row>
    <row r="5" spans="1:9" s="44" customFormat="1" x14ac:dyDescent="0.25">
      <c r="B5" s="520" t="s">
        <v>18</v>
      </c>
      <c r="G5" s="245"/>
      <c r="H5" s="245"/>
      <c r="I5" s="245"/>
    </row>
    <row r="6" spans="1:9" x14ac:dyDescent="0.25">
      <c r="D6" s="45"/>
      <c r="E6" s="45"/>
      <c r="F6" s="772" t="s">
        <v>1403</v>
      </c>
      <c r="G6" s="1003" t="s">
        <v>1466</v>
      </c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9">
        <f>'5.1 igazgatás cofog'!C9+'5.2 adó cofog'!C9+'5.3 pályázat'!C9</f>
        <v>974124</v>
      </c>
      <c r="D9" s="329">
        <f>'5.1 igazgatás cofog'!D9+'5.2 adó cofog'!D9+'5.3 pályázat'!D9</f>
        <v>0</v>
      </c>
      <c r="E9" s="329">
        <f>'5.1 igazgatás cofog'!E9+'5.2 adó cofog'!E9+'5.3 pályázat'!E9</f>
        <v>0</v>
      </c>
      <c r="F9" s="329">
        <f>'5.1 igazgatás cofog'!F9+'5.2 adó cofog'!F9+'5.3 pályázat'!F9</f>
        <v>0</v>
      </c>
      <c r="G9" s="329">
        <f>'5.1 igazgatás cofog'!G9+'5.2 adó cofog'!G9+'5.3 pályázat'!G9+'5.4 ogy, ep választás'!G9</f>
        <v>2298693</v>
      </c>
      <c r="H9" s="329">
        <f>'5.1 igazgatás cofog'!H9+'5.2 adó cofog'!H9+'5.3 pályázat'!H9+'5.4 ogy, ep választás'!H9</f>
        <v>0</v>
      </c>
      <c r="I9" s="329">
        <f>'5.1 igazgatás cofog'!I9+'5.2 adó cofog'!I9+'5.3 pályázat'!I9+'5.4 ogy, ep választás'!I9</f>
        <v>2298693</v>
      </c>
    </row>
    <row r="10" spans="1:9" hidden="1" x14ac:dyDescent="0.25">
      <c r="A10" s="55" t="s">
        <v>45</v>
      </c>
      <c r="B10" s="64" t="s">
        <v>46</v>
      </c>
      <c r="C10" s="329">
        <f>'5.1 igazgatás cofog'!C10+'5.2 adó cofog'!C10+'5.3 pályázat'!C10</f>
        <v>0</v>
      </c>
      <c r="D10" s="329">
        <f>'5.1 igazgatás cofog'!D10+'5.2 adó cofog'!D10+'5.3 pályázat'!D10</f>
        <v>0</v>
      </c>
      <c r="E10" s="329">
        <f>'5.1 igazgatás cofog'!E10+'5.2 adó cofog'!E10+'5.3 pályázat'!E10</f>
        <v>0</v>
      </c>
      <c r="F10" s="329">
        <f>'5.1 igazgatás cofog'!F10+'5.2 adó cofog'!F10+'5.3 pályázat'!F10</f>
        <v>0</v>
      </c>
      <c r="G10" s="329">
        <f>'5.1 igazgatás cofog'!G10+'5.2 adó cofog'!G10+'5.3 pályázat'!G10+'5.4 ogy, ep választás'!G10</f>
        <v>92644</v>
      </c>
      <c r="H10" s="329">
        <f>'5.1 igazgatás cofog'!H10+'5.2 adó cofog'!H10+'5.3 pályázat'!H10+'5.4 ogy, ep választás'!H10</f>
        <v>0</v>
      </c>
      <c r="I10" s="329">
        <f>'5.1 igazgatás cofog'!I10+'5.2 adó cofog'!I10+'5.3 pályázat'!I10+'5.4 ogy, ep választás'!I10</f>
        <v>92644</v>
      </c>
    </row>
    <row r="11" spans="1:9" hidden="1" x14ac:dyDescent="0.25">
      <c r="A11" s="55" t="s">
        <v>47</v>
      </c>
      <c r="B11" s="64" t="s">
        <v>48</v>
      </c>
      <c r="C11" s="329">
        <f>'5.1 igazgatás cofog'!C11+'5.2 adó cofog'!C11+'5.3 pályázat'!C11</f>
        <v>0</v>
      </c>
      <c r="D11" s="329">
        <f>'5.1 igazgatás cofog'!D11+'5.2 adó cofog'!D11+'5.3 pályázat'!D11</f>
        <v>0</v>
      </c>
      <c r="E11" s="329">
        <f>'5.1 igazgatás cofog'!E11+'5.2 adó cofog'!E11+'5.3 pályázat'!E11</f>
        <v>0</v>
      </c>
      <c r="F11" s="329">
        <f>'5.1 igazgatás cofog'!F11+'5.2 adó cofog'!F11+'5.3 pályázat'!F11</f>
        <v>0</v>
      </c>
      <c r="G11" s="329">
        <f>'5.1 igazgatás cofog'!G11+'5.2 adó cofog'!G11+'5.3 pályázat'!G11+'5.4 ogy, ep választás'!G11</f>
        <v>92644</v>
      </c>
      <c r="H11" s="329">
        <f>'5.1 igazgatás cofog'!H11+'5.2 adó cofog'!H11+'5.3 pályázat'!H11+'5.4 ogy, ep választás'!H11</f>
        <v>0</v>
      </c>
      <c r="I11" s="329">
        <f>'5.1 igazgatás cofog'!I11+'5.2 adó cofog'!I11+'5.3 pályázat'!I11+'5.4 ogy, ep választás'!I11</f>
        <v>92644</v>
      </c>
    </row>
    <row r="12" spans="1:9" hidden="1" x14ac:dyDescent="0.25">
      <c r="A12" s="55" t="s">
        <v>49</v>
      </c>
      <c r="B12" s="64" t="s">
        <v>50</v>
      </c>
      <c r="C12" s="329">
        <f>'5.1 igazgatás cofog'!C12+'5.2 adó cofog'!C12+'5.3 pályázat'!C12</f>
        <v>0</v>
      </c>
      <c r="D12" s="329">
        <f>'5.1 igazgatás cofog'!D12+'5.2 adó cofog'!D12+'5.3 pályázat'!D12</f>
        <v>0</v>
      </c>
      <c r="E12" s="329">
        <f>'5.1 igazgatás cofog'!E12+'5.2 adó cofog'!E12+'5.3 pályázat'!E12</f>
        <v>0</v>
      </c>
      <c r="F12" s="329">
        <f>'5.1 igazgatás cofog'!F12+'5.2 adó cofog'!F12+'5.3 pályázat'!F12</f>
        <v>0</v>
      </c>
      <c r="G12" s="329">
        <f>'5.1 igazgatás cofog'!G12+'5.2 adó cofog'!G12+'5.3 pályázat'!G12+'5.4 ogy, ep választás'!G12</f>
        <v>0</v>
      </c>
      <c r="H12" s="329">
        <f>'5.1 igazgatás cofog'!H12+'5.2 adó cofog'!H12+'5.3 pályázat'!H12+'5.4 ogy, ep választás'!H12</f>
        <v>0</v>
      </c>
      <c r="I12" s="329">
        <f>'5.1 igazgatás cofog'!I12+'5.2 adó cofog'!I12+'5.3 pályázat'!I12+'5.4 ogy, ep választás'!I12</f>
        <v>0</v>
      </c>
    </row>
    <row r="13" spans="1:9" hidden="1" x14ac:dyDescent="0.25">
      <c r="A13" s="55" t="s">
        <v>51</v>
      </c>
      <c r="B13" s="64" t="s">
        <v>52</v>
      </c>
      <c r="C13" s="329">
        <f>'5.1 igazgatás cofog'!C13+'5.2 adó cofog'!C13+'5.3 pályázat'!C13</f>
        <v>0</v>
      </c>
      <c r="D13" s="329">
        <f>'5.1 igazgatás cofog'!D13+'5.2 adó cofog'!D13+'5.3 pályázat'!D13</f>
        <v>0</v>
      </c>
      <c r="E13" s="329">
        <f>'5.1 igazgatás cofog'!E13+'5.2 adó cofog'!E13+'5.3 pályázat'!E13</f>
        <v>0</v>
      </c>
      <c r="F13" s="329">
        <f>'5.1 igazgatás cofog'!F13+'5.2 adó cofog'!F13+'5.3 pályázat'!F13</f>
        <v>0</v>
      </c>
      <c r="G13" s="329">
        <f>'5.1 igazgatás cofog'!G13+'5.2 adó cofog'!G13+'5.3 pályázat'!G13+'5.4 ogy, ep választás'!G13</f>
        <v>0</v>
      </c>
      <c r="H13" s="329">
        <f>'5.1 igazgatás cofog'!H13+'5.2 adó cofog'!H13+'5.3 pályázat'!H13+'5.4 ogy, ep választás'!H13</f>
        <v>0</v>
      </c>
      <c r="I13" s="329">
        <f>'5.1 igazgatás cofog'!I13+'5.2 adó cofog'!I13+'5.3 pályázat'!I13+'5.4 ogy, ep választás'!I13</f>
        <v>0</v>
      </c>
    </row>
    <row r="14" spans="1:9" hidden="1" x14ac:dyDescent="0.25">
      <c r="A14" s="55" t="s">
        <v>53</v>
      </c>
      <c r="B14" s="64" t="s">
        <v>54</v>
      </c>
      <c r="C14" s="329">
        <f>'5.1 igazgatás cofog'!C14+'5.2 adó cofog'!C14+'5.3 pályázat'!C14</f>
        <v>0</v>
      </c>
      <c r="D14" s="329">
        <f>'5.1 igazgatás cofog'!D14+'5.2 adó cofog'!D14+'5.3 pályázat'!D14</f>
        <v>0</v>
      </c>
      <c r="E14" s="329">
        <f>'5.1 igazgatás cofog'!E14+'5.2 adó cofog'!E14+'5.3 pályázat'!E14</f>
        <v>0</v>
      </c>
      <c r="F14" s="329">
        <f>'5.1 igazgatás cofog'!F14+'5.2 adó cofog'!F14+'5.3 pályázat'!F14</f>
        <v>0</v>
      </c>
      <c r="G14" s="329">
        <f>'5.1 igazgatás cofog'!G14+'5.2 adó cofog'!G14+'5.3 pályázat'!G14+'5.4 ogy, ep választás'!G14</f>
        <v>0</v>
      </c>
      <c r="H14" s="329">
        <f>'5.1 igazgatás cofog'!H14+'5.2 adó cofog'!H14+'5.3 pályázat'!H14+'5.4 ogy, ep választás'!H14</f>
        <v>0</v>
      </c>
      <c r="I14" s="329">
        <f>'5.1 igazgatás cofog'!I14+'5.2 adó cofog'!I14+'5.3 pályázat'!I14+'5.4 ogy, ep választás'!I14</f>
        <v>0</v>
      </c>
    </row>
    <row r="15" spans="1:9" hidden="1" x14ac:dyDescent="0.25">
      <c r="A15" s="55" t="s">
        <v>55</v>
      </c>
      <c r="B15" s="64" t="s">
        <v>56</v>
      </c>
      <c r="C15" s="329">
        <f>'5.1 igazgatás cofog'!C15+'5.2 adó cofog'!C15+'5.3 pályázat'!C15</f>
        <v>0</v>
      </c>
      <c r="D15" s="329">
        <f>'5.1 igazgatás cofog'!D15+'5.2 adó cofog'!D15+'5.3 pályázat'!D15</f>
        <v>0</v>
      </c>
      <c r="E15" s="329">
        <f>'5.1 igazgatás cofog'!E15+'5.2 adó cofog'!E15+'5.3 pályázat'!E15</f>
        <v>0</v>
      </c>
      <c r="F15" s="329">
        <f>'5.1 igazgatás cofog'!F15+'5.2 adó cofog'!F15+'5.3 pályázat'!F15</f>
        <v>0</v>
      </c>
      <c r="G15" s="329">
        <f>'5.1 igazgatás cofog'!G15+'5.2 adó cofog'!G15+'5.3 pályázat'!G15+'5.4 ogy, ep választás'!G15</f>
        <v>0</v>
      </c>
      <c r="H15" s="329">
        <f>'5.1 igazgatás cofog'!H15+'5.2 adó cofog'!H15+'5.3 pályázat'!H15+'5.4 ogy, ep választás'!H15</f>
        <v>0</v>
      </c>
      <c r="I15" s="329">
        <f>'5.1 igazgatás cofog'!I15+'5.2 adó cofog'!I15+'5.3 pályázat'!I15+'5.4 ogy, ep választás'!I15</f>
        <v>0</v>
      </c>
    </row>
    <row r="16" spans="1:9" hidden="1" x14ac:dyDescent="0.25">
      <c r="A16" s="55" t="s">
        <v>57</v>
      </c>
      <c r="B16" s="64" t="s">
        <v>58</v>
      </c>
      <c r="C16" s="329">
        <f>'5.1 igazgatás cofog'!C16+'5.2 adó cofog'!C16+'5.3 pályázat'!C16</f>
        <v>0</v>
      </c>
      <c r="D16" s="329">
        <f>'5.1 igazgatás cofog'!D16+'5.2 adó cofog'!D16+'5.3 pályázat'!D16</f>
        <v>0</v>
      </c>
      <c r="E16" s="329">
        <f>'5.1 igazgatás cofog'!E16+'5.2 adó cofog'!E16+'5.3 pályázat'!E16</f>
        <v>0</v>
      </c>
      <c r="F16" s="329">
        <f>'5.1 igazgatás cofog'!F16+'5.2 adó cofog'!F16+'5.3 pályázat'!F16</f>
        <v>0</v>
      </c>
      <c r="G16" s="329">
        <f>'5.1 igazgatás cofog'!G16+'5.2 adó cofog'!G16+'5.3 pályázat'!G16+'5.4 ogy, ep választás'!G16</f>
        <v>0</v>
      </c>
      <c r="H16" s="329">
        <f>'5.1 igazgatás cofog'!H16+'5.2 adó cofog'!H16+'5.3 pályázat'!H16+'5.4 ogy, ep választás'!H16</f>
        <v>0</v>
      </c>
      <c r="I16" s="329">
        <f>'5.1 igazgatás cofog'!I16+'5.2 adó cofog'!I16+'5.3 pályázat'!I16+'5.4 ogy, ep választás'!I16</f>
        <v>0</v>
      </c>
    </row>
    <row r="17" spans="1:9" hidden="1" x14ac:dyDescent="0.25">
      <c r="A17" s="55" t="s">
        <v>59</v>
      </c>
      <c r="B17" s="64" t="s">
        <v>60</v>
      </c>
      <c r="C17" s="329">
        <f>'5.1 igazgatás cofog'!C17+'5.2 adó cofog'!C17+'5.3 pályázat'!C17</f>
        <v>0</v>
      </c>
      <c r="D17" s="329">
        <f>'5.1 igazgatás cofog'!D17+'5.2 adó cofog'!D17+'5.3 pályázat'!D17</f>
        <v>0</v>
      </c>
      <c r="E17" s="329">
        <f>'5.1 igazgatás cofog'!E17+'5.2 adó cofog'!E17+'5.3 pályázat'!E17</f>
        <v>0</v>
      </c>
      <c r="F17" s="329">
        <f>'5.1 igazgatás cofog'!F17+'5.2 adó cofog'!F17+'5.3 pályázat'!F17</f>
        <v>0</v>
      </c>
      <c r="G17" s="329">
        <f>'5.1 igazgatás cofog'!G17+'5.2 adó cofog'!G17+'5.3 pályázat'!G17+'5.4 ogy, ep választás'!G17</f>
        <v>0</v>
      </c>
      <c r="H17" s="329">
        <f>'5.1 igazgatás cofog'!H17+'5.2 adó cofog'!H17+'5.3 pályázat'!H17+'5.4 ogy, ep választás'!H17</f>
        <v>0</v>
      </c>
      <c r="I17" s="329">
        <f>'5.1 igazgatás cofog'!I17+'5.2 adó cofog'!I17+'5.3 pályázat'!I17+'5.4 ogy, ep választás'!I17</f>
        <v>0</v>
      </c>
    </row>
    <row r="18" spans="1:9" hidden="1" x14ac:dyDescent="0.25">
      <c r="A18" s="55" t="s">
        <v>61</v>
      </c>
      <c r="B18" s="64" t="s">
        <v>62</v>
      </c>
      <c r="C18" s="329">
        <f>'5.1 igazgatás cofog'!C18+'5.2 adó cofog'!C18+'5.3 pályázat'!C18</f>
        <v>0</v>
      </c>
      <c r="D18" s="329">
        <f>'5.1 igazgatás cofog'!D18+'5.2 adó cofog'!D18+'5.3 pályázat'!D18</f>
        <v>0</v>
      </c>
      <c r="E18" s="329">
        <f>'5.1 igazgatás cofog'!E18+'5.2 adó cofog'!E18+'5.3 pályázat'!E18</f>
        <v>0</v>
      </c>
      <c r="F18" s="329">
        <f>'5.1 igazgatás cofog'!F18+'5.2 adó cofog'!F18+'5.3 pályázat'!F18</f>
        <v>0</v>
      </c>
      <c r="G18" s="329">
        <f>'5.1 igazgatás cofog'!G18+'5.2 adó cofog'!G18+'5.3 pályázat'!G18+'5.4 ogy, ep választás'!G18</f>
        <v>0</v>
      </c>
      <c r="H18" s="329">
        <f>'5.1 igazgatás cofog'!H18+'5.2 adó cofog'!H18+'5.3 pályázat'!H18+'5.4 ogy, ep választás'!H18</f>
        <v>0</v>
      </c>
      <c r="I18" s="329">
        <f>'5.1 igazgatás cofog'!I18+'5.2 adó cofog'!I18+'5.3 pályázat'!I18+'5.4 ogy, ep választás'!I18</f>
        <v>0</v>
      </c>
    </row>
    <row r="19" spans="1:9" hidden="1" x14ac:dyDescent="0.25">
      <c r="A19" s="57" t="s">
        <v>266</v>
      </c>
      <c r="B19" s="66" t="s">
        <v>267</v>
      </c>
      <c r="C19" s="329">
        <f>'5.1 igazgatás cofog'!C19+'5.2 adó cofog'!C19+'5.3 pályázat'!C19</f>
        <v>0</v>
      </c>
      <c r="D19" s="329">
        <f>'5.1 igazgatás cofog'!D19+'5.2 adó cofog'!D19+'5.3 pályázat'!D19</f>
        <v>0</v>
      </c>
      <c r="E19" s="329">
        <f>'5.1 igazgatás cofog'!E19+'5.2 adó cofog'!E19+'5.3 pályázat'!E19</f>
        <v>0</v>
      </c>
      <c r="F19" s="329">
        <f>'5.1 igazgatás cofog'!F19+'5.2 adó cofog'!F19+'5.3 pályázat'!F19</f>
        <v>0</v>
      </c>
      <c r="G19" s="329">
        <f>'5.1 igazgatás cofog'!G19+'5.2 adó cofog'!G19+'5.3 pályázat'!G19+'5.4 ogy, ep választás'!G19</f>
        <v>0</v>
      </c>
      <c r="H19" s="329">
        <f>'5.1 igazgatás cofog'!H19+'5.2 adó cofog'!H19+'5.3 pályázat'!H19+'5.4 ogy, ep választás'!H19</f>
        <v>0</v>
      </c>
      <c r="I19" s="329">
        <f>'5.1 igazgatás cofog'!I19+'5.2 adó cofog'!I19+'5.3 pályázat'!I19+'5.4 ogy, ep választás'!I19</f>
        <v>0</v>
      </c>
    </row>
    <row r="20" spans="1:9" hidden="1" x14ac:dyDescent="0.25">
      <c r="A20" s="57" t="s">
        <v>63</v>
      </c>
      <c r="B20" s="66" t="s">
        <v>64</v>
      </c>
      <c r="C20" s="329">
        <f>'5.1 igazgatás cofog'!C20+'5.2 adó cofog'!C20+'5.3 pályázat'!C20</f>
        <v>0</v>
      </c>
      <c r="D20" s="329">
        <f>'5.1 igazgatás cofog'!D20+'5.2 adó cofog'!D20+'5.3 pályázat'!D20</f>
        <v>0</v>
      </c>
      <c r="E20" s="329">
        <f>'5.1 igazgatás cofog'!E20+'5.2 adó cofog'!E20+'5.3 pályázat'!E20</f>
        <v>0</v>
      </c>
      <c r="F20" s="329">
        <f>'5.1 igazgatás cofog'!F20+'5.2 adó cofog'!F20+'5.3 pályázat'!F20</f>
        <v>0</v>
      </c>
      <c r="G20" s="329">
        <f>'5.1 igazgatás cofog'!G20+'5.2 adó cofog'!G20+'5.3 pályázat'!G20+'5.4 ogy, ep választás'!G20</f>
        <v>0</v>
      </c>
      <c r="H20" s="329">
        <f>'5.1 igazgatás cofog'!H20+'5.2 adó cofog'!H20+'5.3 pályázat'!H20+'5.4 ogy, ep választás'!H20</f>
        <v>0</v>
      </c>
      <c r="I20" s="329">
        <f>'5.1 igazgatás cofog'!I20+'5.2 adó cofog'!I20+'5.3 pályázat'!I20+'5.4 ogy, ep választás'!I20</f>
        <v>0</v>
      </c>
    </row>
    <row r="21" spans="1:9" ht="15.75" thickBot="1" x14ac:dyDescent="0.3">
      <c r="A21" s="57" t="s">
        <v>65</v>
      </c>
      <c r="B21" s="66" t="s">
        <v>66</v>
      </c>
      <c r="C21" s="331">
        <f>'5.1 igazgatás cofog'!C21+'5.2 adó cofog'!C21+'5.3 pályázat'!C21</f>
        <v>974124</v>
      </c>
      <c r="D21" s="331">
        <f>'5.1 igazgatás cofog'!D21+'5.2 adó cofog'!D21+'5.3 pályázat'!D21</f>
        <v>0</v>
      </c>
      <c r="E21" s="331">
        <f>'5.1 igazgatás cofog'!E21+'5.2 adó cofog'!E21+'5.3 pályázat'!E21</f>
        <v>0</v>
      </c>
      <c r="F21" s="331">
        <f>'5.1 igazgatás cofog'!F21+'5.2 adó cofog'!F21+'5.3 pályázat'!F21</f>
        <v>0</v>
      </c>
      <c r="G21" s="331">
        <f>'5.1 igazgatás cofog'!G21+'5.2 adó cofog'!G21+'5.3 pályázat'!G21+'5.4 ogy, ep választás'!G21</f>
        <v>2206049</v>
      </c>
      <c r="H21" s="331">
        <f>'5.1 igazgatás cofog'!H21+'5.2 adó cofog'!H21+'5.3 pályázat'!H21+'5.4 ogy, ep választás'!H21</f>
        <v>0</v>
      </c>
      <c r="I21" s="331">
        <f>'5.1 igazgatás cofog'!I21+'5.2 adó cofog'!I21+'5.3 pályázat'!I21+'5.4 ogy, ep választás'!I21</f>
        <v>2206049</v>
      </c>
    </row>
    <row r="22" spans="1:9" x14ac:dyDescent="0.25">
      <c r="A22" s="77" t="s">
        <v>67</v>
      </c>
      <c r="B22" s="49" t="s">
        <v>27</v>
      </c>
      <c r="C22" s="327">
        <f>'5.1 igazgatás cofog'!C22+'5.2 adó cofog'!C22+'5.3 pályázat'!C22</f>
        <v>0</v>
      </c>
      <c r="D22" s="327">
        <f>'5.1 igazgatás cofog'!D22+'5.2 adó cofog'!D22+'5.3 pályázat'!D22</f>
        <v>0</v>
      </c>
      <c r="E22" s="327">
        <f>'5.1 igazgatás cofog'!E22+'5.2 adó cofog'!E22+'5.3 pályázat'!E22</f>
        <v>0</v>
      </c>
      <c r="F22" s="327">
        <f>'5.1 igazgatás cofog'!F22+'5.2 adó cofog'!F22+'5.3 pályázat'!F22</f>
        <v>0</v>
      </c>
      <c r="G22" s="327">
        <f>'5.1 igazgatás cofog'!G22+'5.2 adó cofog'!G22+'5.3 pályázat'!G22+'5.4 ogy, ep választás'!G22</f>
        <v>0</v>
      </c>
      <c r="H22" s="327">
        <f>'5.1 igazgatás cofog'!H22+'5.2 adó cofog'!H22+'5.3 pályázat'!H22+'5.4 ogy, ep választás'!H22</f>
        <v>0</v>
      </c>
      <c r="I22" s="327">
        <f>'5.1 igazgatás cofog'!I22+'5.2 adó cofog'!I22+'5.3 pályázat'!I22+'5.4 ogy, ep választás'!I22</f>
        <v>0</v>
      </c>
    </row>
    <row r="23" spans="1:9" x14ac:dyDescent="0.25">
      <c r="A23" s="78"/>
      <c r="B23" s="56" t="s">
        <v>268</v>
      </c>
      <c r="C23" s="329">
        <f>'5.1 igazgatás cofog'!C23+'5.2 adó cofog'!C23+'5.3 pályázat'!C23</f>
        <v>0</v>
      </c>
      <c r="D23" s="329">
        <f>'5.1 igazgatás cofog'!D23+'5.2 adó cofog'!D23+'5.3 pályázat'!D23</f>
        <v>0</v>
      </c>
      <c r="E23" s="329">
        <f>'5.1 igazgatás cofog'!E23+'5.2 adó cofog'!E23+'5.3 pályázat'!E23</f>
        <v>0</v>
      </c>
      <c r="F23" s="329">
        <f>'5.1 igazgatás cofog'!F23+'5.2 adó cofog'!F23+'5.3 pályázat'!F23</f>
        <v>0</v>
      </c>
      <c r="G23" s="329">
        <f>'5.1 igazgatás cofog'!G23+'5.2 adó cofog'!G23+'5.3 pályázat'!G23+'5.4 ogy, ep választás'!G23</f>
        <v>0</v>
      </c>
      <c r="H23" s="329">
        <f>'5.1 igazgatás cofog'!H23+'5.2 adó cofog'!H23+'5.3 pályázat'!H23+'5.4 ogy, ep választás'!H23</f>
        <v>0</v>
      </c>
      <c r="I23" s="329">
        <f>'5.1 igazgatás cofog'!I23+'5.2 adó cofog'!I23+'5.3 pályázat'!I23+'5.4 ogy, ep választás'!I23</f>
        <v>0</v>
      </c>
    </row>
    <row r="24" spans="1:9" ht="15.75" thickBot="1" x14ac:dyDescent="0.3">
      <c r="A24" s="79"/>
      <c r="B24" s="76" t="s">
        <v>269</v>
      </c>
      <c r="C24" s="331">
        <f>'5.1 igazgatás cofog'!C24+'5.2 adó cofog'!C24+'5.3 pályázat'!C24</f>
        <v>0</v>
      </c>
      <c r="D24" s="331">
        <f>'5.1 igazgatás cofog'!D24+'5.2 adó cofog'!D24+'5.3 pályázat'!D24</f>
        <v>0</v>
      </c>
      <c r="E24" s="331">
        <f>'5.1 igazgatás cofog'!E24+'5.2 adó cofog'!E24+'5.3 pályázat'!E24</f>
        <v>0</v>
      </c>
      <c r="F24" s="331">
        <f>'5.1 igazgatás cofog'!F24+'5.2 adó cofog'!F24+'5.3 pályázat'!F24</f>
        <v>0</v>
      </c>
      <c r="G24" s="331">
        <f>'5.1 igazgatás cofog'!G24+'5.2 adó cofog'!G24+'5.3 pályázat'!G24+'5.4 ogy, ep választás'!G24</f>
        <v>0</v>
      </c>
      <c r="H24" s="331">
        <f>'5.1 igazgatás cofog'!H24+'5.2 adó cofog'!H24+'5.3 pályázat'!H24+'5.4 ogy, ep választás'!H24</f>
        <v>0</v>
      </c>
      <c r="I24" s="331">
        <f>'5.1 igazgatás cofog'!I24+'5.2 adó cofog'!I24+'5.3 pályázat'!I24+'5.4 ogy, ep választás'!I24</f>
        <v>0</v>
      </c>
    </row>
    <row r="25" spans="1:9" x14ac:dyDescent="0.25">
      <c r="A25" s="59" t="s">
        <v>68</v>
      </c>
      <c r="B25" s="70" t="s">
        <v>25</v>
      </c>
      <c r="C25" s="327">
        <f>'5.1 igazgatás cofog'!C25+'5.2 adó cofog'!C25+'5.3 pályázat'!C25</f>
        <v>76800</v>
      </c>
      <c r="D25" s="327">
        <f>'5.1 igazgatás cofog'!D25+'5.2 adó cofog'!D25+'5.3 pályázat'!D25</f>
        <v>0</v>
      </c>
      <c r="E25" s="327">
        <f>'5.1 igazgatás cofog'!E25+'5.2 adó cofog'!E25+'5.3 pályázat'!E25</f>
        <v>0</v>
      </c>
      <c r="F25" s="327">
        <f>'5.1 igazgatás cofog'!F25+'5.2 adó cofog'!F25+'5.3 pályázat'!F25</f>
        <v>0</v>
      </c>
      <c r="G25" s="327">
        <f>'5.1 igazgatás cofog'!G25+'5.2 adó cofog'!G25+'5.3 pályázat'!G25+'5.4 ogy, ep választás'!G25</f>
        <v>0</v>
      </c>
      <c r="H25" s="327">
        <f>'5.1 igazgatás cofog'!H25+'5.2 adó cofog'!H25+'5.3 pályázat'!H25+'5.4 ogy, ep választás'!H25</f>
        <v>0</v>
      </c>
      <c r="I25" s="327">
        <f>'5.1 igazgatás cofog'!I25+'5.2 adó cofog'!I25+'5.3 pályázat'!I25+'5.4 ogy, ep választás'!I25</f>
        <v>0</v>
      </c>
    </row>
    <row r="26" spans="1:9" hidden="1" x14ac:dyDescent="0.25">
      <c r="A26" s="55" t="s">
        <v>69</v>
      </c>
      <c r="B26" s="64" t="s">
        <v>70</v>
      </c>
      <c r="C26" s="329">
        <f>'5.1 igazgatás cofog'!C26+'5.2 adó cofog'!C26+'5.3 pályázat'!C26</f>
        <v>0</v>
      </c>
      <c r="D26" s="329">
        <f>'5.1 igazgatás cofog'!D26+'5.2 adó cofog'!D26+'5.3 pályázat'!D26</f>
        <v>0</v>
      </c>
      <c r="E26" s="329">
        <f>'5.1 igazgatás cofog'!E26+'5.2 adó cofog'!E26+'5.3 pályázat'!E26</f>
        <v>0</v>
      </c>
      <c r="F26" s="329">
        <f>'5.1 igazgatás cofog'!F26+'5.2 adó cofog'!F26+'5.3 pályázat'!F26</f>
        <v>0</v>
      </c>
      <c r="G26" s="329">
        <f>'5.1 igazgatás cofog'!G26+'5.2 adó cofog'!G26+'5.3 pályázat'!G26+'5.4 ogy, ep választás'!G26</f>
        <v>0</v>
      </c>
      <c r="H26" s="329">
        <f>'5.1 igazgatás cofog'!H26+'5.2 adó cofog'!H26+'5.3 pályázat'!H26+'5.4 ogy, ep választás'!H26</f>
        <v>0</v>
      </c>
      <c r="I26" s="329">
        <f>'5.1 igazgatás cofog'!I26+'5.2 adó cofog'!I26+'5.3 pályázat'!I26+'5.4 ogy, ep választás'!I26</f>
        <v>0</v>
      </c>
    </row>
    <row r="27" spans="1:9" hidden="1" x14ac:dyDescent="0.25">
      <c r="A27" s="55"/>
      <c r="B27" s="64" t="s">
        <v>71</v>
      </c>
      <c r="C27" s="329">
        <f>'5.1 igazgatás cofog'!C27+'5.2 adó cofog'!C27+'5.3 pályázat'!C27</f>
        <v>0</v>
      </c>
      <c r="D27" s="329">
        <f>'5.1 igazgatás cofog'!D27+'5.2 adó cofog'!D27+'5.3 pályázat'!D27</f>
        <v>0</v>
      </c>
      <c r="E27" s="329">
        <f>'5.1 igazgatás cofog'!E27+'5.2 adó cofog'!E27+'5.3 pályázat'!E27</f>
        <v>0</v>
      </c>
      <c r="F27" s="329">
        <f>'5.1 igazgatás cofog'!F27+'5.2 adó cofog'!F27+'5.3 pályázat'!F27</f>
        <v>0</v>
      </c>
      <c r="G27" s="329">
        <f>'5.1 igazgatás cofog'!G27+'5.2 adó cofog'!G27+'5.3 pályázat'!G27+'5.4 ogy, ep választás'!G27</f>
        <v>0</v>
      </c>
      <c r="H27" s="329">
        <f>'5.1 igazgatás cofog'!H27+'5.2 adó cofog'!H27+'5.3 pályázat'!H27+'5.4 ogy, ep választás'!H27</f>
        <v>0</v>
      </c>
      <c r="I27" s="329">
        <f>'5.1 igazgatás cofog'!I27+'5.2 adó cofog'!I27+'5.3 pályázat'!I27+'5.4 ogy, ep választás'!I27</f>
        <v>0</v>
      </c>
    </row>
    <row r="28" spans="1:9" hidden="1" x14ac:dyDescent="0.25">
      <c r="A28" s="55"/>
      <c r="B28" s="64" t="s">
        <v>72</v>
      </c>
      <c r="C28" s="329">
        <f>'5.1 igazgatás cofog'!C28+'5.2 adó cofog'!C28+'5.3 pályázat'!C28</f>
        <v>0</v>
      </c>
      <c r="D28" s="329">
        <f>'5.1 igazgatás cofog'!D28+'5.2 adó cofog'!D28+'5.3 pályázat'!D28</f>
        <v>0</v>
      </c>
      <c r="E28" s="329">
        <f>'5.1 igazgatás cofog'!E28+'5.2 adó cofog'!E28+'5.3 pályázat'!E28</f>
        <v>0</v>
      </c>
      <c r="F28" s="329">
        <f>'5.1 igazgatás cofog'!F28+'5.2 adó cofog'!F28+'5.3 pályázat'!F28</f>
        <v>0</v>
      </c>
      <c r="G28" s="329">
        <f>'5.1 igazgatás cofog'!G28+'5.2 adó cofog'!G28+'5.3 pályázat'!G28+'5.4 ogy, ep választás'!G28</f>
        <v>0</v>
      </c>
      <c r="H28" s="329">
        <f>'5.1 igazgatás cofog'!H28+'5.2 adó cofog'!H28+'5.3 pályázat'!H28+'5.4 ogy, ep választás'!H28</f>
        <v>0</v>
      </c>
      <c r="I28" s="329">
        <f>'5.1 igazgatás cofog'!I28+'5.2 adó cofog'!I28+'5.3 pályázat'!I28+'5.4 ogy, ep választás'!I28</f>
        <v>0</v>
      </c>
    </row>
    <row r="29" spans="1:9" hidden="1" x14ac:dyDescent="0.25">
      <c r="A29" s="55"/>
      <c r="B29" s="64" t="s">
        <v>73</v>
      </c>
      <c r="C29" s="329">
        <f>'5.1 igazgatás cofog'!C29+'5.2 adó cofog'!C29+'5.3 pályázat'!C29</f>
        <v>0</v>
      </c>
      <c r="D29" s="329">
        <f>'5.1 igazgatás cofog'!D29+'5.2 adó cofog'!D29+'5.3 pályázat'!D29</f>
        <v>0</v>
      </c>
      <c r="E29" s="329">
        <f>'5.1 igazgatás cofog'!E29+'5.2 adó cofog'!E29+'5.3 pályázat'!E29</f>
        <v>0</v>
      </c>
      <c r="F29" s="329">
        <f>'5.1 igazgatás cofog'!F29+'5.2 adó cofog'!F29+'5.3 pályázat'!F29</f>
        <v>0</v>
      </c>
      <c r="G29" s="329">
        <f>'5.1 igazgatás cofog'!G29+'5.2 adó cofog'!G29+'5.3 pályázat'!G29+'5.4 ogy, ep választás'!G29</f>
        <v>0</v>
      </c>
      <c r="H29" s="329">
        <f>'5.1 igazgatás cofog'!H29+'5.2 adó cofog'!H29+'5.3 pályázat'!H29+'5.4 ogy, ep választás'!H29</f>
        <v>0</v>
      </c>
      <c r="I29" s="329">
        <f>'5.1 igazgatás cofog'!I29+'5.2 adó cofog'!I29+'5.3 pályázat'!I29+'5.4 ogy, ep választás'!I29</f>
        <v>0</v>
      </c>
    </row>
    <row r="30" spans="1:9" hidden="1" x14ac:dyDescent="0.25">
      <c r="A30" s="55" t="s">
        <v>74</v>
      </c>
      <c r="B30" s="64" t="s">
        <v>75</v>
      </c>
      <c r="C30" s="329">
        <f>'5.1 igazgatás cofog'!C30+'5.2 adó cofog'!C30+'5.3 pályázat'!C30</f>
        <v>0</v>
      </c>
      <c r="D30" s="329">
        <f>'5.1 igazgatás cofog'!D30+'5.2 adó cofog'!D30+'5.3 pályázat'!D30</f>
        <v>0</v>
      </c>
      <c r="E30" s="329">
        <f>'5.1 igazgatás cofog'!E30+'5.2 adó cofog'!E30+'5.3 pályázat'!E30</f>
        <v>0</v>
      </c>
      <c r="F30" s="329">
        <f>'5.1 igazgatás cofog'!F30+'5.2 adó cofog'!F30+'5.3 pályázat'!F30</f>
        <v>0</v>
      </c>
      <c r="G30" s="329">
        <f>'5.1 igazgatás cofog'!G30+'5.2 adó cofog'!G30+'5.3 pályázat'!G30+'5.4 ogy, ep választás'!G30</f>
        <v>0</v>
      </c>
      <c r="H30" s="329">
        <f>'5.1 igazgatás cofog'!H30+'5.2 adó cofog'!H30+'5.3 pályázat'!H30+'5.4 ogy, ep választás'!H30</f>
        <v>0</v>
      </c>
      <c r="I30" s="329">
        <f>'5.1 igazgatás cofog'!I30+'5.2 adó cofog'!I30+'5.3 pályázat'!I30+'5.4 ogy, ep választás'!I30</f>
        <v>0</v>
      </c>
    </row>
    <row r="31" spans="1:9" hidden="1" x14ac:dyDescent="0.25">
      <c r="A31" s="55" t="s">
        <v>76</v>
      </c>
      <c r="B31" s="64" t="s">
        <v>77</v>
      </c>
      <c r="C31" s="329">
        <f>'5.1 igazgatás cofog'!C31+'5.2 adó cofog'!C31+'5.3 pályázat'!C31</f>
        <v>0</v>
      </c>
      <c r="D31" s="329">
        <f>'5.1 igazgatás cofog'!D31+'5.2 adó cofog'!D31+'5.3 pályázat'!D31</f>
        <v>0</v>
      </c>
      <c r="E31" s="329">
        <f>'5.1 igazgatás cofog'!E31+'5.2 adó cofog'!E31+'5.3 pályázat'!E31</f>
        <v>0</v>
      </c>
      <c r="F31" s="329">
        <f>'5.1 igazgatás cofog'!F31+'5.2 adó cofog'!F31+'5.3 pályázat'!F31</f>
        <v>0</v>
      </c>
      <c r="G31" s="329">
        <f>'5.1 igazgatás cofog'!G31+'5.2 adó cofog'!G31+'5.3 pályázat'!G31+'5.4 ogy, ep választás'!G31</f>
        <v>0</v>
      </c>
      <c r="H31" s="329">
        <f>'5.1 igazgatás cofog'!H31+'5.2 adó cofog'!H31+'5.3 pályázat'!H31+'5.4 ogy, ep választás'!H31</f>
        <v>0</v>
      </c>
      <c r="I31" s="329">
        <f>'5.1 igazgatás cofog'!I31+'5.2 adó cofog'!I31+'5.3 pályázat'!I31+'5.4 ogy, ep választás'!I31</f>
        <v>0</v>
      </c>
    </row>
    <row r="32" spans="1:9" hidden="1" x14ac:dyDescent="0.25">
      <c r="A32" s="55"/>
      <c r="B32" s="64" t="s">
        <v>78</v>
      </c>
      <c r="C32" s="329">
        <f>'5.1 igazgatás cofog'!C32+'5.2 adó cofog'!C32+'5.3 pályázat'!C32</f>
        <v>0</v>
      </c>
      <c r="D32" s="329">
        <f>'5.1 igazgatás cofog'!D32+'5.2 adó cofog'!D32+'5.3 pályázat'!D32</f>
        <v>0</v>
      </c>
      <c r="E32" s="329">
        <f>'5.1 igazgatás cofog'!E32+'5.2 adó cofog'!E32+'5.3 pályázat'!E32</f>
        <v>0</v>
      </c>
      <c r="F32" s="329">
        <f>'5.1 igazgatás cofog'!F32+'5.2 adó cofog'!F32+'5.3 pályázat'!F32</f>
        <v>0</v>
      </c>
      <c r="G32" s="329">
        <f>'5.1 igazgatás cofog'!G32+'5.2 adó cofog'!G32+'5.3 pályázat'!G32+'5.4 ogy, ep választás'!G32</f>
        <v>0</v>
      </c>
      <c r="H32" s="329">
        <f>'5.1 igazgatás cofog'!H32+'5.2 adó cofog'!H32+'5.3 pályázat'!H32+'5.4 ogy, ep választás'!H32</f>
        <v>0</v>
      </c>
      <c r="I32" s="329">
        <f>'5.1 igazgatás cofog'!I32+'5.2 adó cofog'!I32+'5.3 pályázat'!I32+'5.4 ogy, ep választás'!I32</f>
        <v>0</v>
      </c>
    </row>
    <row r="33" spans="1:9" hidden="1" x14ac:dyDescent="0.25">
      <c r="A33" s="55" t="s">
        <v>79</v>
      </c>
      <c r="B33" s="64" t="s">
        <v>80</v>
      </c>
      <c r="C33" s="329">
        <f>'5.1 igazgatás cofog'!C33+'5.2 adó cofog'!C33+'5.3 pályázat'!C33</f>
        <v>0</v>
      </c>
      <c r="D33" s="329">
        <f>'5.1 igazgatás cofog'!D33+'5.2 adó cofog'!D33+'5.3 pályázat'!D33</f>
        <v>0</v>
      </c>
      <c r="E33" s="329">
        <f>'5.1 igazgatás cofog'!E33+'5.2 adó cofog'!E33+'5.3 pályázat'!E33</f>
        <v>0</v>
      </c>
      <c r="F33" s="329">
        <f>'5.1 igazgatás cofog'!F33+'5.2 adó cofog'!F33+'5.3 pályázat'!F33</f>
        <v>0</v>
      </c>
      <c r="G33" s="329">
        <f>'5.1 igazgatás cofog'!G33+'5.2 adó cofog'!G33+'5.3 pályázat'!G33+'5.4 ogy, ep választás'!G33</f>
        <v>0</v>
      </c>
      <c r="H33" s="329">
        <f>'5.1 igazgatás cofog'!H33+'5.2 adó cofog'!H33+'5.3 pályázat'!H33+'5.4 ogy, ep választás'!H33</f>
        <v>0</v>
      </c>
      <c r="I33" s="329">
        <f>'5.1 igazgatás cofog'!I33+'5.2 adó cofog'!I33+'5.3 pályázat'!I33+'5.4 ogy, ep választás'!I33</f>
        <v>0</v>
      </c>
    </row>
    <row r="34" spans="1:9" hidden="1" x14ac:dyDescent="0.25">
      <c r="A34" s="55" t="s">
        <v>81</v>
      </c>
      <c r="B34" s="64" t="s">
        <v>82</v>
      </c>
      <c r="C34" s="329">
        <f>'5.1 igazgatás cofog'!C34+'5.2 adó cofog'!C34+'5.3 pályázat'!C34</f>
        <v>0</v>
      </c>
      <c r="D34" s="329">
        <f>'5.1 igazgatás cofog'!D34+'5.2 adó cofog'!D34+'5.3 pályázat'!D34</f>
        <v>0</v>
      </c>
      <c r="E34" s="329">
        <f>'5.1 igazgatás cofog'!E34+'5.2 adó cofog'!E34+'5.3 pályázat'!E34</f>
        <v>0</v>
      </c>
      <c r="F34" s="329">
        <f>'5.1 igazgatás cofog'!F34+'5.2 adó cofog'!F34+'5.3 pályázat'!F34</f>
        <v>0</v>
      </c>
      <c r="G34" s="329">
        <f>'5.1 igazgatás cofog'!G34+'5.2 adó cofog'!G34+'5.3 pályázat'!G34+'5.4 ogy, ep választás'!G34</f>
        <v>0</v>
      </c>
      <c r="H34" s="329">
        <f>'5.1 igazgatás cofog'!H34+'5.2 adó cofog'!H34+'5.3 pályázat'!H34+'5.4 ogy, ep választás'!H34</f>
        <v>0</v>
      </c>
      <c r="I34" s="329">
        <f>'5.1 igazgatás cofog'!I34+'5.2 adó cofog'!I34+'5.3 pályázat'!I34+'5.4 ogy, ep választás'!I34</f>
        <v>0</v>
      </c>
    </row>
    <row r="35" spans="1:9" hidden="1" x14ac:dyDescent="0.25">
      <c r="A35" s="55"/>
      <c r="B35" s="64" t="s">
        <v>83</v>
      </c>
      <c r="C35" s="329">
        <f>'5.1 igazgatás cofog'!C35+'5.2 adó cofog'!C35+'5.3 pályázat'!C35</f>
        <v>0</v>
      </c>
      <c r="D35" s="329">
        <f>'5.1 igazgatás cofog'!D35+'5.2 adó cofog'!D35+'5.3 pályázat'!D35</f>
        <v>0</v>
      </c>
      <c r="E35" s="329">
        <f>'5.1 igazgatás cofog'!E35+'5.2 adó cofog'!E35+'5.3 pályázat'!E35</f>
        <v>0</v>
      </c>
      <c r="F35" s="329">
        <f>'5.1 igazgatás cofog'!F35+'5.2 adó cofog'!F35+'5.3 pályázat'!F35</f>
        <v>0</v>
      </c>
      <c r="G35" s="329">
        <f>'5.1 igazgatás cofog'!G35+'5.2 adó cofog'!G35+'5.3 pályázat'!G35+'5.4 ogy, ep választás'!G35</f>
        <v>0</v>
      </c>
      <c r="H35" s="329">
        <f>'5.1 igazgatás cofog'!H35+'5.2 adó cofog'!H35+'5.3 pályázat'!H35+'5.4 ogy, ep választás'!H35</f>
        <v>0</v>
      </c>
      <c r="I35" s="329">
        <f>'5.1 igazgatás cofog'!I35+'5.2 adó cofog'!I35+'5.3 pályázat'!I35+'5.4 ogy, ep választás'!I35</f>
        <v>0</v>
      </c>
    </row>
    <row r="36" spans="1:9" hidden="1" x14ac:dyDescent="0.25">
      <c r="A36" s="55"/>
      <c r="B36" s="64" t="s">
        <v>84</v>
      </c>
      <c r="C36" s="329">
        <f>'5.1 igazgatás cofog'!C36+'5.2 adó cofog'!C36+'5.3 pályázat'!C36</f>
        <v>0</v>
      </c>
      <c r="D36" s="329">
        <f>'5.1 igazgatás cofog'!D36+'5.2 adó cofog'!D36+'5.3 pályázat'!D36</f>
        <v>0</v>
      </c>
      <c r="E36" s="329">
        <f>'5.1 igazgatás cofog'!E36+'5.2 adó cofog'!E36+'5.3 pályázat'!E36</f>
        <v>0</v>
      </c>
      <c r="F36" s="329">
        <f>'5.1 igazgatás cofog'!F36+'5.2 adó cofog'!F36+'5.3 pályázat'!F36</f>
        <v>0</v>
      </c>
      <c r="G36" s="329">
        <f>'5.1 igazgatás cofog'!G36+'5.2 adó cofog'!G36+'5.3 pályázat'!G36+'5.4 ogy, ep választás'!G36</f>
        <v>0</v>
      </c>
      <c r="H36" s="329">
        <f>'5.1 igazgatás cofog'!H36+'5.2 adó cofog'!H36+'5.3 pályázat'!H36+'5.4 ogy, ep választás'!H36</f>
        <v>0</v>
      </c>
      <c r="I36" s="329">
        <f>'5.1 igazgatás cofog'!I36+'5.2 adó cofog'!I36+'5.3 pályázat'!I36+'5.4 ogy, ep választás'!I36</f>
        <v>0</v>
      </c>
    </row>
    <row r="37" spans="1:9" hidden="1" x14ac:dyDescent="0.25">
      <c r="A37" s="55"/>
      <c r="B37" s="64" t="s">
        <v>85</v>
      </c>
      <c r="C37" s="329">
        <f>'5.1 igazgatás cofog'!C37+'5.2 adó cofog'!C37+'5.3 pályázat'!C37</f>
        <v>0</v>
      </c>
      <c r="D37" s="329">
        <f>'5.1 igazgatás cofog'!D37+'5.2 adó cofog'!D37+'5.3 pályázat'!D37</f>
        <v>0</v>
      </c>
      <c r="E37" s="329">
        <f>'5.1 igazgatás cofog'!E37+'5.2 adó cofog'!E37+'5.3 pályázat'!E37</f>
        <v>0</v>
      </c>
      <c r="F37" s="329">
        <f>'5.1 igazgatás cofog'!F37+'5.2 adó cofog'!F37+'5.3 pályázat'!F37</f>
        <v>0</v>
      </c>
      <c r="G37" s="329">
        <f>'5.1 igazgatás cofog'!G37+'5.2 adó cofog'!G37+'5.3 pályázat'!G37+'5.4 ogy, ep választás'!G37</f>
        <v>0</v>
      </c>
      <c r="H37" s="329">
        <f>'5.1 igazgatás cofog'!H37+'5.2 adó cofog'!H37+'5.3 pályázat'!H37+'5.4 ogy, ep választás'!H37</f>
        <v>0</v>
      </c>
      <c r="I37" s="329">
        <f>'5.1 igazgatás cofog'!I37+'5.2 adó cofog'!I37+'5.3 pályázat'!I37+'5.4 ogy, ep választás'!I37</f>
        <v>0</v>
      </c>
    </row>
    <row r="38" spans="1:9" x14ac:dyDescent="0.25">
      <c r="A38" s="55" t="s">
        <v>86</v>
      </c>
      <c r="B38" s="64" t="s">
        <v>87</v>
      </c>
      <c r="C38" s="329">
        <f>'5.1 igazgatás cofog'!C38+'5.2 adó cofog'!C38+'5.3 pályázat'!C38</f>
        <v>76800</v>
      </c>
      <c r="D38" s="329">
        <f>'5.1 igazgatás cofog'!D38+'5.2 adó cofog'!D38+'5.3 pályázat'!D38</f>
        <v>0</v>
      </c>
      <c r="E38" s="329">
        <f>'5.1 igazgatás cofog'!E38+'5.2 adó cofog'!E38+'5.3 pályázat'!E38</f>
        <v>0</v>
      </c>
      <c r="F38" s="329">
        <f>'5.1 igazgatás cofog'!F38+'5.2 adó cofog'!F38+'5.3 pályázat'!F38</f>
        <v>0</v>
      </c>
      <c r="G38" s="329">
        <f>'5.1 igazgatás cofog'!G38+'5.2 adó cofog'!G38+'5.3 pályázat'!G38+'5.4 ogy, ep választás'!G38</f>
        <v>0</v>
      </c>
      <c r="H38" s="329">
        <f>'5.1 igazgatás cofog'!H38+'5.2 adó cofog'!H38+'5.3 pályázat'!H38+'5.4 ogy, ep választás'!H38</f>
        <v>0</v>
      </c>
      <c r="I38" s="329">
        <f>'5.1 igazgatás cofog'!I38+'5.2 adó cofog'!I38+'5.3 pályázat'!I38+'5.4 ogy, ep választás'!I38</f>
        <v>0</v>
      </c>
    </row>
    <row r="39" spans="1:9" x14ac:dyDescent="0.25">
      <c r="A39" s="55"/>
      <c r="B39" s="64" t="s">
        <v>88</v>
      </c>
      <c r="C39" s="329">
        <f>'5.1 igazgatás cofog'!C39+'5.2 adó cofog'!C39+'5.3 pályázat'!C39</f>
        <v>0</v>
      </c>
      <c r="D39" s="329">
        <f>'5.1 igazgatás cofog'!D39+'5.2 adó cofog'!D39+'5.3 pályázat'!D39</f>
        <v>0</v>
      </c>
      <c r="E39" s="329">
        <f>'5.1 igazgatás cofog'!E39+'5.2 adó cofog'!E39+'5.3 pályázat'!E39</f>
        <v>0</v>
      </c>
      <c r="F39" s="329">
        <f>'5.1 igazgatás cofog'!F39+'5.2 adó cofog'!F39+'5.3 pályázat'!F39</f>
        <v>0</v>
      </c>
      <c r="G39" s="329">
        <f>'5.1 igazgatás cofog'!G39+'5.2 adó cofog'!G39+'5.3 pályázat'!G39+'5.4 ogy, ep választás'!G39</f>
        <v>0</v>
      </c>
      <c r="H39" s="329">
        <f>'5.1 igazgatás cofog'!H39+'5.2 adó cofog'!H39+'5.3 pályázat'!H39+'5.4 ogy, ep választás'!H39</f>
        <v>0</v>
      </c>
      <c r="I39" s="329">
        <f>'5.1 igazgatás cofog'!I39+'5.2 adó cofog'!I39+'5.3 pályázat'!I39+'5.4 ogy, ep választás'!I39</f>
        <v>0</v>
      </c>
    </row>
    <row r="40" spans="1:9" x14ac:dyDescent="0.25">
      <c r="A40" s="55"/>
      <c r="B40" s="64" t="s">
        <v>89</v>
      </c>
      <c r="C40" s="329">
        <f>'5.1 igazgatás cofog'!C40+'5.2 adó cofog'!C40+'5.3 pályázat'!C40</f>
        <v>0</v>
      </c>
      <c r="D40" s="329">
        <f>'5.1 igazgatás cofog'!D40+'5.2 adó cofog'!D40+'5.3 pályázat'!D40</f>
        <v>0</v>
      </c>
      <c r="E40" s="329">
        <f>'5.1 igazgatás cofog'!E40+'5.2 adó cofog'!E40+'5.3 pályázat'!E40</f>
        <v>0</v>
      </c>
      <c r="F40" s="329">
        <f>'5.1 igazgatás cofog'!F40+'5.2 adó cofog'!F40+'5.3 pályázat'!F40</f>
        <v>0</v>
      </c>
      <c r="G40" s="329">
        <f>'5.1 igazgatás cofog'!G40+'5.2 adó cofog'!G40+'5.3 pályázat'!G40+'5.4 ogy, ep választás'!G40</f>
        <v>0</v>
      </c>
      <c r="H40" s="329">
        <f>'5.1 igazgatás cofog'!H40+'5.2 adó cofog'!H40+'5.3 pályázat'!H40+'5.4 ogy, ep választás'!H40</f>
        <v>0</v>
      </c>
      <c r="I40" s="329">
        <f>'5.1 igazgatás cofog'!I40+'5.2 adó cofog'!I40+'5.3 pályázat'!I40+'5.4 ogy, ep választás'!I40</f>
        <v>0</v>
      </c>
    </row>
    <row r="41" spans="1:9" x14ac:dyDescent="0.25">
      <c r="A41" s="55"/>
      <c r="B41" s="64" t="s">
        <v>90</v>
      </c>
      <c r="C41" s="329">
        <f>'5.1 igazgatás cofog'!C41+'5.2 adó cofog'!C41+'5.3 pályázat'!C41</f>
        <v>0</v>
      </c>
      <c r="D41" s="329">
        <f>'5.1 igazgatás cofog'!D41+'5.2 adó cofog'!D41+'5.3 pályázat'!D41</f>
        <v>0</v>
      </c>
      <c r="E41" s="329">
        <f>'5.1 igazgatás cofog'!E41+'5.2 adó cofog'!E41+'5.3 pályázat'!E41</f>
        <v>0</v>
      </c>
      <c r="F41" s="329">
        <f>'5.1 igazgatás cofog'!F41+'5.2 adó cofog'!F41+'5.3 pályázat'!F41</f>
        <v>0</v>
      </c>
      <c r="G41" s="329">
        <f>'5.1 igazgatás cofog'!G41+'5.2 adó cofog'!G41+'5.3 pályázat'!G41+'5.4 ogy, ep választás'!G41</f>
        <v>0</v>
      </c>
      <c r="H41" s="329">
        <f>'5.1 igazgatás cofog'!H41+'5.2 adó cofog'!H41+'5.3 pályázat'!H41+'5.4 ogy, ep választás'!H41</f>
        <v>0</v>
      </c>
      <c r="I41" s="329">
        <f>'5.1 igazgatás cofog'!I41+'5.2 adó cofog'!I41+'5.3 pályázat'!I41+'5.4 ogy, ep választás'!I41</f>
        <v>0</v>
      </c>
    </row>
    <row r="42" spans="1:9" x14ac:dyDescent="0.25">
      <c r="A42" s="55"/>
      <c r="B42" s="64" t="s">
        <v>91</v>
      </c>
      <c r="C42" s="329">
        <f>'5.1 igazgatás cofog'!C42+'5.2 adó cofog'!C42+'5.3 pályázat'!C42</f>
        <v>75000</v>
      </c>
      <c r="D42" s="329">
        <f>'5.1 igazgatás cofog'!D42+'5.2 adó cofog'!D42+'5.3 pályázat'!D42</f>
        <v>0</v>
      </c>
      <c r="E42" s="329">
        <f>'5.1 igazgatás cofog'!E42+'5.2 adó cofog'!E42+'5.3 pályázat'!E42</f>
        <v>0</v>
      </c>
      <c r="F42" s="329">
        <f>'5.1 igazgatás cofog'!F42+'5.2 adó cofog'!F42+'5.3 pályázat'!F42</f>
        <v>0</v>
      </c>
      <c r="G42" s="329">
        <f>'5.1 igazgatás cofog'!G42+'5.2 adó cofog'!G42+'5.3 pályázat'!G42+'5.4 ogy, ep választás'!G42</f>
        <v>0</v>
      </c>
      <c r="H42" s="329">
        <f>'5.1 igazgatás cofog'!H42+'5.2 adó cofog'!H42+'5.3 pályázat'!H42+'5.4 ogy, ep választás'!H42</f>
        <v>0</v>
      </c>
      <c r="I42" s="329">
        <f>'5.1 igazgatás cofog'!I42+'5.2 adó cofog'!I42+'5.3 pályázat'!I42+'5.4 ogy, ep választás'!I42</f>
        <v>0</v>
      </c>
    </row>
    <row r="43" spans="1:9" x14ac:dyDescent="0.25">
      <c r="A43" s="55"/>
      <c r="B43" s="64" t="s">
        <v>92</v>
      </c>
      <c r="C43" s="329">
        <f>'5.1 igazgatás cofog'!C43+'5.2 adó cofog'!C43+'5.3 pályázat'!C43</f>
        <v>0</v>
      </c>
      <c r="D43" s="329">
        <f>'5.1 igazgatás cofog'!D43+'5.2 adó cofog'!D43+'5.3 pályázat'!D43</f>
        <v>0</v>
      </c>
      <c r="E43" s="329">
        <f>'5.1 igazgatás cofog'!E43+'5.2 adó cofog'!E43+'5.3 pályázat'!E43</f>
        <v>0</v>
      </c>
      <c r="F43" s="329">
        <f>'5.1 igazgatás cofog'!F43+'5.2 adó cofog'!F43+'5.3 pályázat'!F43</f>
        <v>0</v>
      </c>
      <c r="G43" s="329">
        <f>'5.1 igazgatás cofog'!G43+'5.2 adó cofog'!G43+'5.3 pályázat'!G43+'5.4 ogy, ep választás'!G43</f>
        <v>0</v>
      </c>
      <c r="H43" s="329">
        <f>'5.1 igazgatás cofog'!H43+'5.2 adó cofog'!H43+'5.3 pályázat'!H43+'5.4 ogy, ep választás'!H43</f>
        <v>0</v>
      </c>
      <c r="I43" s="329">
        <f>'5.1 igazgatás cofog'!I43+'5.2 adó cofog'!I43+'5.3 pályázat'!I43+'5.4 ogy, ep választás'!I43</f>
        <v>0</v>
      </c>
    </row>
    <row r="44" spans="1:9" ht="15.75" thickBot="1" x14ac:dyDescent="0.3">
      <c r="A44" s="57"/>
      <c r="B44" s="66" t="s">
        <v>93</v>
      </c>
      <c r="C44" s="331">
        <f>'5.1 igazgatás cofog'!C44+'5.2 adó cofog'!C44+'5.3 pályázat'!C44</f>
        <v>0</v>
      </c>
      <c r="D44" s="331">
        <f>'5.1 igazgatás cofog'!D44+'5.2 adó cofog'!D44+'5.3 pályázat'!D44</f>
        <v>0</v>
      </c>
      <c r="E44" s="331">
        <f>'5.1 igazgatás cofog'!E44+'5.2 adó cofog'!E44+'5.3 pályázat'!E44</f>
        <v>0</v>
      </c>
      <c r="F44" s="331">
        <f>'5.1 igazgatás cofog'!F44+'5.2 adó cofog'!F44+'5.3 pályázat'!F44</f>
        <v>0</v>
      </c>
      <c r="G44" s="331">
        <f>'5.1 igazgatás cofog'!G44+'5.2 adó cofog'!G44+'5.3 pályázat'!G44+'5.4 ogy, ep választás'!G44</f>
        <v>0</v>
      </c>
      <c r="H44" s="331">
        <f>'5.1 igazgatás cofog'!H44+'5.2 adó cofog'!H44+'5.3 pályázat'!H44+'5.4 ogy, ep választás'!H44</f>
        <v>0</v>
      </c>
      <c r="I44" s="331">
        <f>'5.1 igazgatás cofog'!I44+'5.2 adó cofog'!I44+'5.3 pályázat'!I44+'5.4 ogy, ep választás'!I44</f>
        <v>0</v>
      </c>
    </row>
    <row r="45" spans="1:9" x14ac:dyDescent="0.25">
      <c r="A45" s="54" t="s">
        <v>94</v>
      </c>
      <c r="B45" s="48" t="s">
        <v>26</v>
      </c>
      <c r="C45" s="327">
        <f>'5.1 igazgatás cofog'!C45+'5.2 adó cofog'!C45+'5.3 pályázat'!C45</f>
        <v>594738</v>
      </c>
      <c r="D45" s="327">
        <f>'5.1 igazgatás cofog'!D45+'5.2 adó cofog'!D45+'5.3 pályázat'!D45</f>
        <v>420000</v>
      </c>
      <c r="E45" s="327">
        <f>'5.1 igazgatás cofog'!E45+'5.2 adó cofog'!E45+'5.3 pályázat'!E45</f>
        <v>0</v>
      </c>
      <c r="F45" s="327">
        <f>'5.1 igazgatás cofog'!F45+'5.2 adó cofog'!F45+'5.3 pályázat'!F45</f>
        <v>420000</v>
      </c>
      <c r="G45" s="327">
        <f>'5.1 igazgatás cofog'!G45+'5.2 adó cofog'!G45+'5.3 pályázat'!G45+'5.4 ogy, ep választás'!G45</f>
        <v>420000</v>
      </c>
      <c r="H45" s="327">
        <f>'5.1 igazgatás cofog'!H45+'5.2 adó cofog'!H45+'5.3 pályázat'!H45+'5.4 ogy, ep választás'!H45</f>
        <v>0</v>
      </c>
      <c r="I45" s="327">
        <f>'5.1 igazgatás cofog'!I45+'5.2 adó cofog'!I45+'5.3 pályázat'!I45+'5.4 ogy, ep választás'!I45</f>
        <v>420000</v>
      </c>
    </row>
    <row r="46" spans="1:9" x14ac:dyDescent="0.25">
      <c r="A46" s="55" t="s">
        <v>95</v>
      </c>
      <c r="B46" s="64" t="s">
        <v>96</v>
      </c>
      <c r="C46" s="329">
        <f>'5.1 igazgatás cofog'!C46+'5.2 adó cofog'!C46+'5.3 pályázat'!C46</f>
        <v>0</v>
      </c>
      <c r="D46" s="329">
        <f>'5.1 igazgatás cofog'!D46+'5.2 adó cofog'!D46+'5.3 pályázat'!D46</f>
        <v>0</v>
      </c>
      <c r="E46" s="329">
        <f>'5.1 igazgatás cofog'!E46+'5.2 adó cofog'!E46+'5.3 pályázat'!E46</f>
        <v>0</v>
      </c>
      <c r="F46" s="329">
        <f>'5.1 igazgatás cofog'!F46+'5.2 adó cofog'!F46+'5.3 pályázat'!F46</f>
        <v>0</v>
      </c>
      <c r="G46" s="329">
        <f>'5.1 igazgatás cofog'!G46+'5.2 adó cofog'!G46+'5.3 pályázat'!G46+'5.4 ogy, ep választás'!G46</f>
        <v>0</v>
      </c>
      <c r="H46" s="329">
        <f>'5.1 igazgatás cofog'!H46+'5.2 adó cofog'!H46+'5.3 pályázat'!H46+'5.4 ogy, ep választás'!H46</f>
        <v>0</v>
      </c>
      <c r="I46" s="329">
        <f>'5.1 igazgatás cofog'!I46+'5.2 adó cofog'!I46+'5.3 pályázat'!I46+'5.4 ogy, ep választás'!I46</f>
        <v>0</v>
      </c>
    </row>
    <row r="47" spans="1:9" x14ac:dyDescent="0.25">
      <c r="A47" s="55" t="s">
        <v>97</v>
      </c>
      <c r="B47" s="64" t="s">
        <v>98</v>
      </c>
      <c r="C47" s="329">
        <f>'5.1 igazgatás cofog'!C47+'5.2 adó cofog'!C47+'5.3 pályázat'!C47</f>
        <v>396560</v>
      </c>
      <c r="D47" s="329">
        <f>'5.1 igazgatás cofog'!D47+'5.2 adó cofog'!D47+'5.3 pályázat'!D47</f>
        <v>300000</v>
      </c>
      <c r="E47" s="329">
        <f>'5.1 igazgatás cofog'!E47+'5.2 adó cofog'!E47+'5.3 pályázat'!E47</f>
        <v>0</v>
      </c>
      <c r="F47" s="329">
        <f>'5.1 igazgatás cofog'!F47+'5.2 adó cofog'!F47+'5.3 pályázat'!F47</f>
        <v>300000</v>
      </c>
      <c r="G47" s="329">
        <f>'5.1 igazgatás cofog'!G47+'5.2 adó cofog'!G47+'5.3 pályázat'!G47+'5.4 ogy, ep választás'!G47</f>
        <v>300000</v>
      </c>
      <c r="H47" s="329">
        <f>'5.1 igazgatás cofog'!H47+'5.2 adó cofog'!H47+'5.3 pályázat'!H47+'5.4 ogy, ep választás'!H47</f>
        <v>0</v>
      </c>
      <c r="I47" s="329">
        <f>'5.1 igazgatás cofog'!I47+'5.2 adó cofog'!I47+'5.3 pályázat'!I47+'5.4 ogy, ep választás'!I47</f>
        <v>300000</v>
      </c>
    </row>
    <row r="48" spans="1:9" x14ac:dyDescent="0.25">
      <c r="A48" s="55" t="s">
        <v>99</v>
      </c>
      <c r="B48" s="64" t="s">
        <v>100</v>
      </c>
      <c r="C48" s="329">
        <f>'5.1 igazgatás cofog'!C48+'5.2 adó cofog'!C48+'5.3 pályázat'!C48</f>
        <v>106598</v>
      </c>
      <c r="D48" s="329">
        <f>'5.1 igazgatás cofog'!D48+'5.2 adó cofog'!D48+'5.3 pályázat'!D48</f>
        <v>120000</v>
      </c>
      <c r="E48" s="329">
        <f>'5.1 igazgatás cofog'!E48+'5.2 adó cofog'!E48+'5.3 pályázat'!E48</f>
        <v>0</v>
      </c>
      <c r="F48" s="329">
        <f>'5.1 igazgatás cofog'!F48+'5.2 adó cofog'!F48+'5.3 pályázat'!F48</f>
        <v>120000</v>
      </c>
      <c r="G48" s="329">
        <f>'5.1 igazgatás cofog'!G48+'5.2 adó cofog'!G48+'5.3 pályázat'!G48+'5.4 ogy, ep választás'!G48</f>
        <v>120000</v>
      </c>
      <c r="H48" s="329">
        <f>'5.1 igazgatás cofog'!H48+'5.2 adó cofog'!H48+'5.3 pályázat'!H48+'5.4 ogy, ep választás'!H48</f>
        <v>0</v>
      </c>
      <c r="I48" s="329">
        <f>'5.1 igazgatás cofog'!I48+'5.2 adó cofog'!I48+'5.3 pályázat'!I48+'5.4 ogy, ep választás'!I48</f>
        <v>120000</v>
      </c>
    </row>
    <row r="49" spans="1:9" hidden="1" x14ac:dyDescent="0.25">
      <c r="A49" s="55" t="s">
        <v>101</v>
      </c>
      <c r="B49" s="64" t="s">
        <v>102</v>
      </c>
      <c r="C49" s="329">
        <f>'5.1 igazgatás cofog'!C49+'5.2 adó cofog'!C49+'5.3 pályázat'!C49</f>
        <v>0</v>
      </c>
      <c r="D49" s="329">
        <f>'5.1 igazgatás cofog'!D49+'5.2 adó cofog'!D49+'5.3 pályázat'!D49</f>
        <v>0</v>
      </c>
      <c r="E49" s="329">
        <f>'5.1 igazgatás cofog'!E49+'5.2 adó cofog'!E49+'5.3 pályázat'!E49</f>
        <v>0</v>
      </c>
      <c r="F49" s="329">
        <f>'5.1 igazgatás cofog'!F49+'5.2 adó cofog'!F49+'5.3 pályázat'!F49</f>
        <v>0</v>
      </c>
      <c r="G49" s="329">
        <f>'5.1 igazgatás cofog'!G49+'5.2 adó cofog'!G49+'5.3 pályázat'!G49+'5.4 ogy, ep választás'!G49</f>
        <v>0</v>
      </c>
      <c r="H49" s="329">
        <f>'5.1 igazgatás cofog'!H49+'5.2 adó cofog'!H49+'5.3 pályázat'!H49+'5.4 ogy, ep választás'!H49</f>
        <v>0</v>
      </c>
      <c r="I49" s="329">
        <f>'5.1 igazgatás cofog'!I49+'5.2 adó cofog'!I49+'5.3 pályázat'!I49+'5.4 ogy, ep választás'!I49</f>
        <v>0</v>
      </c>
    </row>
    <row r="50" spans="1:9" hidden="1" x14ac:dyDescent="0.25">
      <c r="A50" s="55"/>
      <c r="B50" s="64" t="s">
        <v>103</v>
      </c>
      <c r="C50" s="329">
        <f>'5.1 igazgatás cofog'!C50+'5.2 adó cofog'!C50+'5.3 pályázat'!C50</f>
        <v>0</v>
      </c>
      <c r="D50" s="329">
        <f>'5.1 igazgatás cofog'!D50+'5.2 adó cofog'!D50+'5.3 pályázat'!D50</f>
        <v>0</v>
      </c>
      <c r="E50" s="329">
        <f>'5.1 igazgatás cofog'!E50+'5.2 adó cofog'!E50+'5.3 pályázat'!E50</f>
        <v>0</v>
      </c>
      <c r="F50" s="329">
        <f>'5.1 igazgatás cofog'!F50+'5.2 adó cofog'!F50+'5.3 pályázat'!F50</f>
        <v>0</v>
      </c>
      <c r="G50" s="329">
        <f>'5.1 igazgatás cofog'!G50+'5.2 adó cofog'!G50+'5.3 pályázat'!G50+'5.4 ogy, ep választás'!G50</f>
        <v>0</v>
      </c>
      <c r="H50" s="329">
        <f>'5.1 igazgatás cofog'!H50+'5.2 adó cofog'!H50+'5.3 pályázat'!H50+'5.4 ogy, ep választás'!H50</f>
        <v>0</v>
      </c>
      <c r="I50" s="329">
        <f>'5.1 igazgatás cofog'!I50+'5.2 adó cofog'!I50+'5.3 pályázat'!I50+'5.4 ogy, ep választás'!I50</f>
        <v>0</v>
      </c>
    </row>
    <row r="51" spans="1:9" hidden="1" x14ac:dyDescent="0.25">
      <c r="A51" s="55"/>
      <c r="B51" s="64" t="s">
        <v>104</v>
      </c>
      <c r="C51" s="329">
        <f>'5.1 igazgatás cofog'!C51+'5.2 adó cofog'!C51+'5.3 pályázat'!C51</f>
        <v>0</v>
      </c>
      <c r="D51" s="329">
        <f>'5.1 igazgatás cofog'!D51+'5.2 adó cofog'!D51+'5.3 pályázat'!D51</f>
        <v>0</v>
      </c>
      <c r="E51" s="329">
        <f>'5.1 igazgatás cofog'!E51+'5.2 adó cofog'!E51+'5.3 pályázat'!E51</f>
        <v>0</v>
      </c>
      <c r="F51" s="329">
        <f>'5.1 igazgatás cofog'!F51+'5.2 adó cofog'!F51+'5.3 pályázat'!F51</f>
        <v>0</v>
      </c>
      <c r="G51" s="329">
        <f>'5.1 igazgatás cofog'!G51+'5.2 adó cofog'!G51+'5.3 pályázat'!G51+'5.4 ogy, ep választás'!G51</f>
        <v>0</v>
      </c>
      <c r="H51" s="329">
        <f>'5.1 igazgatás cofog'!H51+'5.2 adó cofog'!H51+'5.3 pályázat'!H51+'5.4 ogy, ep választás'!H51</f>
        <v>0</v>
      </c>
      <c r="I51" s="329">
        <f>'5.1 igazgatás cofog'!I51+'5.2 adó cofog'!I51+'5.3 pályázat'!I51+'5.4 ogy, ep választás'!I51</f>
        <v>0</v>
      </c>
    </row>
    <row r="52" spans="1:9" hidden="1" x14ac:dyDescent="0.25">
      <c r="A52" s="55"/>
      <c r="B52" s="64" t="s">
        <v>105</v>
      </c>
      <c r="C52" s="329">
        <f>'5.1 igazgatás cofog'!C52+'5.2 adó cofog'!C52+'5.3 pályázat'!C52</f>
        <v>0</v>
      </c>
      <c r="D52" s="329">
        <f>'5.1 igazgatás cofog'!D52+'5.2 adó cofog'!D52+'5.3 pályázat'!D52</f>
        <v>0</v>
      </c>
      <c r="E52" s="329">
        <f>'5.1 igazgatás cofog'!E52+'5.2 adó cofog'!E52+'5.3 pályázat'!E52</f>
        <v>0</v>
      </c>
      <c r="F52" s="329">
        <f>'5.1 igazgatás cofog'!F52+'5.2 adó cofog'!F52+'5.3 pályázat'!F52</f>
        <v>0</v>
      </c>
      <c r="G52" s="329">
        <f>'5.1 igazgatás cofog'!G52+'5.2 adó cofog'!G52+'5.3 pályázat'!G52+'5.4 ogy, ep választás'!G52</f>
        <v>0</v>
      </c>
      <c r="H52" s="329">
        <f>'5.1 igazgatás cofog'!H52+'5.2 adó cofog'!H52+'5.3 pályázat'!H52+'5.4 ogy, ep választás'!H52</f>
        <v>0</v>
      </c>
      <c r="I52" s="329">
        <f>'5.1 igazgatás cofog'!I52+'5.2 adó cofog'!I52+'5.3 pályázat'!I52+'5.4 ogy, ep választás'!I52</f>
        <v>0</v>
      </c>
    </row>
    <row r="53" spans="1:9" hidden="1" x14ac:dyDescent="0.25">
      <c r="A53" s="55"/>
      <c r="B53" s="64" t="s">
        <v>106</v>
      </c>
      <c r="C53" s="329">
        <f>'5.1 igazgatás cofog'!C53+'5.2 adó cofog'!C53+'5.3 pályázat'!C53</f>
        <v>0</v>
      </c>
      <c r="D53" s="329">
        <f>'5.1 igazgatás cofog'!D53+'5.2 adó cofog'!D53+'5.3 pályázat'!D53</f>
        <v>0</v>
      </c>
      <c r="E53" s="329">
        <f>'5.1 igazgatás cofog'!E53+'5.2 adó cofog'!E53+'5.3 pályázat'!E53</f>
        <v>0</v>
      </c>
      <c r="F53" s="329">
        <f>'5.1 igazgatás cofog'!F53+'5.2 adó cofog'!F53+'5.3 pályázat'!F53</f>
        <v>0</v>
      </c>
      <c r="G53" s="329">
        <f>'5.1 igazgatás cofog'!G53+'5.2 adó cofog'!G53+'5.3 pályázat'!G53+'5.4 ogy, ep választás'!G53</f>
        <v>0</v>
      </c>
      <c r="H53" s="329">
        <f>'5.1 igazgatás cofog'!H53+'5.2 adó cofog'!H53+'5.3 pályázat'!H53+'5.4 ogy, ep választás'!H53</f>
        <v>0</v>
      </c>
      <c r="I53" s="329">
        <f>'5.1 igazgatás cofog'!I53+'5.2 adó cofog'!I53+'5.3 pályázat'!I53+'5.4 ogy, ep választás'!I53</f>
        <v>0</v>
      </c>
    </row>
    <row r="54" spans="1:9" hidden="1" x14ac:dyDescent="0.25">
      <c r="A54" s="55" t="s">
        <v>107</v>
      </c>
      <c r="B54" s="64" t="s">
        <v>108</v>
      </c>
      <c r="C54" s="329">
        <f>'5.1 igazgatás cofog'!C54+'5.2 adó cofog'!C54+'5.3 pályázat'!C54</f>
        <v>0</v>
      </c>
      <c r="D54" s="329">
        <f>'5.1 igazgatás cofog'!D54+'5.2 adó cofog'!D54+'5.3 pályázat'!D54</f>
        <v>0</v>
      </c>
      <c r="E54" s="329">
        <f>'5.1 igazgatás cofog'!E54+'5.2 adó cofog'!E54+'5.3 pályázat'!E54</f>
        <v>0</v>
      </c>
      <c r="F54" s="329">
        <f>'5.1 igazgatás cofog'!F54+'5.2 adó cofog'!F54+'5.3 pályázat'!F54</f>
        <v>0</v>
      </c>
      <c r="G54" s="329">
        <f>'5.1 igazgatás cofog'!G54+'5.2 adó cofog'!G54+'5.3 pályázat'!G54+'5.4 ogy, ep választás'!G54</f>
        <v>0</v>
      </c>
      <c r="H54" s="329">
        <f>'5.1 igazgatás cofog'!H54+'5.2 adó cofog'!H54+'5.3 pályázat'!H54+'5.4 ogy, ep választás'!H54</f>
        <v>0</v>
      </c>
      <c r="I54" s="329">
        <f>'5.1 igazgatás cofog'!I54+'5.2 adó cofog'!I54+'5.3 pályázat'!I54+'5.4 ogy, ep választás'!I54</f>
        <v>0</v>
      </c>
    </row>
    <row r="55" spans="1:9" hidden="1" x14ac:dyDescent="0.25">
      <c r="A55" s="55" t="s">
        <v>109</v>
      </c>
      <c r="B55" s="64" t="s">
        <v>110</v>
      </c>
      <c r="C55" s="329">
        <f>'5.1 igazgatás cofog'!C55+'5.2 adó cofog'!C55+'5.3 pályázat'!C55</f>
        <v>0</v>
      </c>
      <c r="D55" s="329">
        <f>'5.1 igazgatás cofog'!D55+'5.2 adó cofog'!D55+'5.3 pályázat'!D55</f>
        <v>0</v>
      </c>
      <c r="E55" s="329">
        <f>'5.1 igazgatás cofog'!E55+'5.2 adó cofog'!E55+'5.3 pályázat'!E55</f>
        <v>0</v>
      </c>
      <c r="F55" s="329">
        <f>'5.1 igazgatás cofog'!F55+'5.2 adó cofog'!F55+'5.3 pályázat'!F55</f>
        <v>0</v>
      </c>
      <c r="G55" s="329">
        <f>'5.1 igazgatás cofog'!G55+'5.2 adó cofog'!G55+'5.3 pályázat'!G55+'5.4 ogy, ep választás'!G55</f>
        <v>0</v>
      </c>
      <c r="H55" s="329">
        <f>'5.1 igazgatás cofog'!H55+'5.2 adó cofog'!H55+'5.3 pályázat'!H55+'5.4 ogy, ep választás'!H55</f>
        <v>0</v>
      </c>
      <c r="I55" s="329">
        <f>'5.1 igazgatás cofog'!I55+'5.2 adó cofog'!I55+'5.3 pályázat'!I55+'5.4 ogy, ep választás'!I55</f>
        <v>0</v>
      </c>
    </row>
    <row r="56" spans="1:9" hidden="1" x14ac:dyDescent="0.25">
      <c r="A56" s="55" t="s">
        <v>111</v>
      </c>
      <c r="B56" s="64" t="s">
        <v>112</v>
      </c>
      <c r="C56" s="329">
        <f>'5.1 igazgatás cofog'!C56+'5.2 adó cofog'!C56+'5.3 pályázat'!C56</f>
        <v>0</v>
      </c>
      <c r="D56" s="329">
        <f>'5.1 igazgatás cofog'!D56+'5.2 adó cofog'!D56+'5.3 pályázat'!D56</f>
        <v>0</v>
      </c>
      <c r="E56" s="329">
        <f>'5.1 igazgatás cofog'!E56+'5.2 adó cofog'!E56+'5.3 pályázat'!E56</f>
        <v>0</v>
      </c>
      <c r="F56" s="329">
        <f>'5.1 igazgatás cofog'!F56+'5.2 adó cofog'!F56+'5.3 pályázat'!F56</f>
        <v>0</v>
      </c>
      <c r="G56" s="329">
        <f>'5.1 igazgatás cofog'!G56+'5.2 adó cofog'!G56+'5.3 pályázat'!G56+'5.4 ogy, ep választás'!G56</f>
        <v>0</v>
      </c>
      <c r="H56" s="329">
        <f>'5.1 igazgatás cofog'!H56+'5.2 adó cofog'!H56+'5.3 pályázat'!H56+'5.4 ogy, ep választás'!H56</f>
        <v>0</v>
      </c>
      <c r="I56" s="329">
        <f>'5.1 igazgatás cofog'!I56+'5.2 adó cofog'!I56+'5.3 pályázat'!I56+'5.4 ogy, ep választás'!I56</f>
        <v>0</v>
      </c>
    </row>
    <row r="57" spans="1:9" x14ac:dyDescent="0.25">
      <c r="A57" s="55" t="s">
        <v>113</v>
      </c>
      <c r="B57" s="64" t="s">
        <v>114</v>
      </c>
      <c r="C57" s="329">
        <f>'5.1 igazgatás cofog'!C57+'5.2 adó cofog'!C57+'5.3 pályázat'!C57</f>
        <v>50</v>
      </c>
      <c r="D57" s="329">
        <f>'5.1 igazgatás cofog'!D57+'5.2 adó cofog'!D57+'5.3 pályázat'!D57</f>
        <v>0</v>
      </c>
      <c r="E57" s="329">
        <f>'5.1 igazgatás cofog'!E57+'5.2 adó cofog'!E57+'5.3 pályázat'!E57</f>
        <v>0</v>
      </c>
      <c r="F57" s="329">
        <f>'5.1 igazgatás cofog'!F57+'5.2 adó cofog'!F57+'5.3 pályázat'!F57</f>
        <v>0</v>
      </c>
      <c r="G57" s="329">
        <f>'5.1 igazgatás cofog'!G57+'5.2 adó cofog'!G57+'5.3 pályázat'!G57+'5.4 ogy, ep választás'!G57</f>
        <v>0</v>
      </c>
      <c r="H57" s="329">
        <f>'5.1 igazgatás cofog'!H57+'5.2 adó cofog'!H57+'5.3 pályázat'!H57+'5.4 ogy, ep választás'!H57</f>
        <v>0</v>
      </c>
      <c r="I57" s="329">
        <f>'5.1 igazgatás cofog'!I57+'5.2 adó cofog'!I57+'5.3 pályázat'!I57+'5.4 ogy, ep választás'!I57</f>
        <v>0</v>
      </c>
    </row>
    <row r="58" spans="1:9" x14ac:dyDescent="0.25">
      <c r="A58" s="55" t="s">
        <v>115</v>
      </c>
      <c r="B58" s="64" t="s">
        <v>116</v>
      </c>
      <c r="C58" s="329">
        <f>'5.1 igazgatás cofog'!C58+'5.2 adó cofog'!C58+'5.3 pályázat'!C58</f>
        <v>0</v>
      </c>
      <c r="D58" s="329">
        <f>'5.1 igazgatás cofog'!D58+'5.2 adó cofog'!D58+'5.3 pályázat'!D58</f>
        <v>0</v>
      </c>
      <c r="E58" s="329">
        <f>'5.1 igazgatás cofog'!E58+'5.2 adó cofog'!E58+'5.3 pályázat'!E58</f>
        <v>0</v>
      </c>
      <c r="F58" s="329">
        <f>'5.1 igazgatás cofog'!F58+'5.2 adó cofog'!F58+'5.3 pályázat'!F58</f>
        <v>0</v>
      </c>
      <c r="G58" s="329">
        <f>'5.1 igazgatás cofog'!G58+'5.2 adó cofog'!G58+'5.3 pályázat'!G58+'5.4 ogy, ep választás'!G58</f>
        <v>0</v>
      </c>
      <c r="H58" s="329">
        <f>'5.1 igazgatás cofog'!H58+'5.2 adó cofog'!H58+'5.3 pályázat'!H58+'5.4 ogy, ep választás'!H58</f>
        <v>0</v>
      </c>
      <c r="I58" s="329">
        <f>'5.1 igazgatás cofog'!I58+'5.2 adó cofog'!I58+'5.3 pályázat'!I58+'5.4 ogy, ep választás'!I58</f>
        <v>0</v>
      </c>
    </row>
    <row r="59" spans="1:9" x14ac:dyDescent="0.25">
      <c r="A59" s="55" t="s">
        <v>117</v>
      </c>
      <c r="B59" s="64" t="s">
        <v>118</v>
      </c>
      <c r="C59" s="329">
        <f>'5.1 igazgatás cofog'!C59+'5.2 adó cofog'!C59+'5.3 pályázat'!C59</f>
        <v>0</v>
      </c>
      <c r="D59" s="329">
        <f>'5.1 igazgatás cofog'!D59+'5.2 adó cofog'!D59+'5.3 pályázat'!D59</f>
        <v>0</v>
      </c>
      <c r="E59" s="329">
        <f>'5.1 igazgatás cofog'!E59+'5.2 adó cofog'!E59+'5.3 pályázat'!E59</f>
        <v>0</v>
      </c>
      <c r="F59" s="329">
        <f>'5.1 igazgatás cofog'!F59+'5.2 adó cofog'!F59+'5.3 pályázat'!F59</f>
        <v>0</v>
      </c>
      <c r="G59" s="329">
        <f>'5.1 igazgatás cofog'!G59+'5.2 adó cofog'!G59+'5.3 pályázat'!G59+'5.4 ogy, ep választás'!G59</f>
        <v>0</v>
      </c>
      <c r="H59" s="329">
        <f>'5.1 igazgatás cofog'!H59+'5.2 adó cofog'!H59+'5.3 pályázat'!H59+'5.4 ogy, ep választás'!H59</f>
        <v>0</v>
      </c>
      <c r="I59" s="329">
        <f>'5.1 igazgatás cofog'!I59+'5.2 adó cofog'!I59+'5.3 pályázat'!I59+'5.4 ogy, ep választás'!I59</f>
        <v>0</v>
      </c>
    </row>
    <row r="60" spans="1:9" ht="15.75" thickBot="1" x14ac:dyDescent="0.3">
      <c r="A60" s="57" t="s">
        <v>119</v>
      </c>
      <c r="B60" s="66" t="s">
        <v>120</v>
      </c>
      <c r="C60" s="331">
        <f>'5.1 igazgatás cofog'!C60+'5.2 adó cofog'!C60+'5.3 pályázat'!C60</f>
        <v>91530</v>
      </c>
      <c r="D60" s="331">
        <f>'5.1 igazgatás cofog'!D60+'5.2 adó cofog'!D60+'5.3 pályázat'!D60</f>
        <v>0</v>
      </c>
      <c r="E60" s="331">
        <f>'5.1 igazgatás cofog'!E60+'5.2 adó cofog'!E60+'5.3 pályázat'!E60</f>
        <v>0</v>
      </c>
      <c r="F60" s="331">
        <f>'5.1 igazgatás cofog'!F60+'5.2 adó cofog'!F60+'5.3 pályázat'!F60</f>
        <v>0</v>
      </c>
      <c r="G60" s="331">
        <f>'5.1 igazgatás cofog'!G60+'5.2 adó cofog'!G60+'5.3 pályázat'!G60+'5.4 ogy, ep választás'!G60</f>
        <v>0</v>
      </c>
      <c r="H60" s="331">
        <f>'5.1 igazgatás cofog'!H60+'5.2 adó cofog'!H60+'5.3 pályázat'!H60+'5.4 ogy, ep választás'!H60</f>
        <v>0</v>
      </c>
      <c r="I60" s="331">
        <f>'5.1 igazgatás cofog'!I60+'5.2 adó cofog'!I60+'5.3 pályázat'!I60+'5.4 ogy, ep választás'!I60</f>
        <v>0</v>
      </c>
    </row>
    <row r="61" spans="1:9" ht="15.75" thickBot="1" x14ac:dyDescent="0.3">
      <c r="A61" s="54" t="s">
        <v>121</v>
      </c>
      <c r="B61" s="48" t="s">
        <v>28</v>
      </c>
      <c r="C61" s="327">
        <f>'5.1 igazgatás cofog'!C61+'5.2 adó cofog'!C61+'5.3 pályázat'!C61</f>
        <v>0</v>
      </c>
      <c r="D61" s="327">
        <f>'5.1 igazgatás cofog'!D61+'5.2 adó cofog'!D61+'5.3 pályázat'!D61</f>
        <v>0</v>
      </c>
      <c r="E61" s="327">
        <f>'5.1 igazgatás cofog'!E61+'5.2 adó cofog'!E61+'5.3 pályázat'!E61</f>
        <v>0</v>
      </c>
      <c r="F61" s="327">
        <f>'5.1 igazgatás cofog'!F61+'5.2 adó cofog'!F61+'5.3 pályázat'!F61</f>
        <v>0</v>
      </c>
      <c r="G61" s="327">
        <f>'5.1 igazgatás cofog'!G61+'5.2 adó cofog'!G61+'5.3 pályázat'!G61+'5.4 ogy, ep választás'!G61</f>
        <v>0</v>
      </c>
      <c r="H61" s="327">
        <f>'5.1 igazgatás cofog'!H61+'5.2 adó cofog'!H61+'5.3 pályázat'!H61+'5.4 ogy, ep választás'!H61</f>
        <v>0</v>
      </c>
      <c r="I61" s="327">
        <f>'5.1 igazgatás cofog'!I61+'5.2 adó cofog'!I61+'5.3 pályázat'!I61+'5.4 ogy, ep választás'!I61</f>
        <v>0</v>
      </c>
    </row>
    <row r="62" spans="1:9" hidden="1" x14ac:dyDescent="0.25">
      <c r="A62" s="55" t="s">
        <v>122</v>
      </c>
      <c r="B62" s="64" t="s">
        <v>123</v>
      </c>
      <c r="C62" s="329">
        <f>'5.1 igazgatás cofog'!C62+'5.2 adó cofog'!C62+'5.3 pályázat'!C62</f>
        <v>0</v>
      </c>
      <c r="D62" s="329">
        <f>'5.1 igazgatás cofog'!D62+'5.2 adó cofog'!D62+'5.3 pályázat'!D62</f>
        <v>0</v>
      </c>
      <c r="E62" s="329">
        <f>'5.1 igazgatás cofog'!E62+'5.2 adó cofog'!E62+'5.3 pályázat'!E62</f>
        <v>0</v>
      </c>
      <c r="F62" s="329">
        <f>'5.1 igazgatás cofog'!F62+'5.2 adó cofog'!F62+'5.3 pályázat'!F62</f>
        <v>0</v>
      </c>
      <c r="G62" s="329">
        <f>'5.1 igazgatás cofog'!G62+'5.2 adó cofog'!G62+'5.3 pályázat'!G62+'5.4 ogy, ep választás'!G62</f>
        <v>0</v>
      </c>
      <c r="H62" s="329">
        <f>'5.1 igazgatás cofog'!H62+'5.2 adó cofog'!H62+'5.3 pályázat'!H62+'5.4 ogy, ep választás'!H62</f>
        <v>0</v>
      </c>
      <c r="I62" s="329">
        <f>'5.1 igazgatás cofog'!I62+'5.2 adó cofog'!I62+'5.3 pályázat'!I62+'5.4 ogy, ep választás'!I62</f>
        <v>0</v>
      </c>
    </row>
    <row r="63" spans="1:9" hidden="1" x14ac:dyDescent="0.25">
      <c r="A63" s="55" t="s">
        <v>124</v>
      </c>
      <c r="B63" s="64" t="s">
        <v>125</v>
      </c>
      <c r="C63" s="329">
        <f>'5.1 igazgatás cofog'!C63+'5.2 adó cofog'!C63+'5.3 pályázat'!C63</f>
        <v>0</v>
      </c>
      <c r="D63" s="329">
        <f>'5.1 igazgatás cofog'!D63+'5.2 adó cofog'!D63+'5.3 pályázat'!D63</f>
        <v>0</v>
      </c>
      <c r="E63" s="329">
        <f>'5.1 igazgatás cofog'!E63+'5.2 adó cofog'!E63+'5.3 pályázat'!E63</f>
        <v>0</v>
      </c>
      <c r="F63" s="329">
        <f>'5.1 igazgatás cofog'!F63+'5.2 adó cofog'!F63+'5.3 pályázat'!F63</f>
        <v>0</v>
      </c>
      <c r="G63" s="329">
        <f>'5.1 igazgatás cofog'!G63+'5.2 adó cofog'!G63+'5.3 pályázat'!G63+'5.4 ogy, ep választás'!G63</f>
        <v>0</v>
      </c>
      <c r="H63" s="329">
        <f>'5.1 igazgatás cofog'!H63+'5.2 adó cofog'!H63+'5.3 pályázat'!H63+'5.4 ogy, ep választás'!H63</f>
        <v>0</v>
      </c>
      <c r="I63" s="329">
        <f>'5.1 igazgatás cofog'!I63+'5.2 adó cofog'!I63+'5.3 pályázat'!I63+'5.4 ogy, ep választás'!I63</f>
        <v>0</v>
      </c>
    </row>
    <row r="64" spans="1:9" hidden="1" x14ac:dyDescent="0.25">
      <c r="A64" s="55" t="s">
        <v>126</v>
      </c>
      <c r="B64" s="64" t="s">
        <v>127</v>
      </c>
      <c r="C64" s="329">
        <f>'5.1 igazgatás cofog'!C64+'5.2 adó cofog'!C64+'5.3 pályázat'!C64</f>
        <v>0</v>
      </c>
      <c r="D64" s="329">
        <f>'5.1 igazgatás cofog'!D64+'5.2 adó cofog'!D64+'5.3 pályázat'!D64</f>
        <v>0</v>
      </c>
      <c r="E64" s="329">
        <f>'5.1 igazgatás cofog'!E64+'5.2 adó cofog'!E64+'5.3 pályázat'!E64</f>
        <v>0</v>
      </c>
      <c r="F64" s="329">
        <f>'5.1 igazgatás cofog'!F64+'5.2 adó cofog'!F64+'5.3 pályázat'!F64</f>
        <v>0</v>
      </c>
      <c r="G64" s="329">
        <f>'5.1 igazgatás cofog'!G64+'5.2 adó cofog'!G64+'5.3 pályázat'!G64+'5.4 ogy, ep választás'!G64</f>
        <v>0</v>
      </c>
      <c r="H64" s="329">
        <f>'5.1 igazgatás cofog'!H64+'5.2 adó cofog'!H64+'5.3 pályázat'!H64+'5.4 ogy, ep választás'!H64</f>
        <v>0</v>
      </c>
      <c r="I64" s="329">
        <f>'5.1 igazgatás cofog'!I64+'5.2 adó cofog'!I64+'5.3 pályázat'!I64+'5.4 ogy, ep választás'!I64</f>
        <v>0</v>
      </c>
    </row>
    <row r="65" spans="1:9" hidden="1" x14ac:dyDescent="0.25">
      <c r="A65" s="55" t="s">
        <v>128</v>
      </c>
      <c r="B65" s="64" t="s">
        <v>129</v>
      </c>
      <c r="C65" s="329">
        <f>'5.1 igazgatás cofog'!C65+'5.2 adó cofog'!C65+'5.3 pályázat'!C65</f>
        <v>0</v>
      </c>
      <c r="D65" s="329">
        <f>'5.1 igazgatás cofog'!D65+'5.2 adó cofog'!D65+'5.3 pályázat'!D65</f>
        <v>0</v>
      </c>
      <c r="E65" s="329">
        <f>'5.1 igazgatás cofog'!E65+'5.2 adó cofog'!E65+'5.3 pályázat'!E65</f>
        <v>0</v>
      </c>
      <c r="F65" s="329">
        <f>'5.1 igazgatás cofog'!F65+'5.2 adó cofog'!F65+'5.3 pályázat'!F65</f>
        <v>0</v>
      </c>
      <c r="G65" s="329">
        <f>'5.1 igazgatás cofog'!G65+'5.2 adó cofog'!G65+'5.3 pályázat'!G65+'5.4 ogy, ep választás'!G65</f>
        <v>0</v>
      </c>
      <c r="H65" s="329">
        <f>'5.1 igazgatás cofog'!H65+'5.2 adó cofog'!H65+'5.3 pályázat'!H65+'5.4 ogy, ep választás'!H65</f>
        <v>0</v>
      </c>
      <c r="I65" s="329">
        <f>'5.1 igazgatás cofog'!I65+'5.2 adó cofog'!I65+'5.3 pályázat'!I65+'5.4 ogy, ep választás'!I65</f>
        <v>0</v>
      </c>
    </row>
    <row r="66" spans="1:9" ht="15.75" hidden="1" thickBot="1" x14ac:dyDescent="0.3">
      <c r="A66" s="57" t="s">
        <v>130</v>
      </c>
      <c r="B66" s="66" t="s">
        <v>131</v>
      </c>
      <c r="C66" s="331">
        <f>'5.1 igazgatás cofog'!C66+'5.2 adó cofog'!C66+'5.3 pályázat'!C66</f>
        <v>0</v>
      </c>
      <c r="D66" s="331">
        <f>'5.1 igazgatás cofog'!D66+'5.2 adó cofog'!D66+'5.3 pályázat'!D66</f>
        <v>0</v>
      </c>
      <c r="E66" s="331">
        <f>'5.1 igazgatás cofog'!E66+'5.2 adó cofog'!E66+'5.3 pályázat'!E66</f>
        <v>0</v>
      </c>
      <c r="F66" s="331">
        <f>'5.1 igazgatás cofog'!F66+'5.2 adó cofog'!F66+'5.3 pályázat'!F66</f>
        <v>0</v>
      </c>
      <c r="G66" s="331">
        <f>'5.1 igazgatás cofog'!G66+'5.2 adó cofog'!G66+'5.3 pályázat'!G66+'5.4 ogy, ep választás'!G66</f>
        <v>0</v>
      </c>
      <c r="H66" s="331">
        <f>'5.1 igazgatás cofog'!H66+'5.2 adó cofog'!H66+'5.3 pályázat'!H66+'5.4 ogy, ep választás'!H66</f>
        <v>0</v>
      </c>
      <c r="I66" s="331">
        <f>'5.1 igazgatás cofog'!I66+'5.2 adó cofog'!I66+'5.3 pályázat'!I66+'5.4 ogy, ep választás'!I66</f>
        <v>0</v>
      </c>
    </row>
    <row r="67" spans="1:9" ht="15.75" thickBot="1" x14ac:dyDescent="0.3">
      <c r="A67" s="54" t="s">
        <v>132</v>
      </c>
      <c r="B67" s="48" t="s">
        <v>133</v>
      </c>
      <c r="C67" s="327">
        <f>'5.1 igazgatás cofog'!C67+'5.2 adó cofog'!C67+'5.3 pályázat'!C67</f>
        <v>0</v>
      </c>
      <c r="D67" s="327">
        <f>'5.1 igazgatás cofog'!D67+'5.2 adó cofog'!D67+'5.3 pályázat'!D67</f>
        <v>0</v>
      </c>
      <c r="E67" s="327">
        <f>'5.1 igazgatás cofog'!E67+'5.2 adó cofog'!E67+'5.3 pályázat'!E67</f>
        <v>0</v>
      </c>
      <c r="F67" s="327">
        <f>'5.1 igazgatás cofog'!F67+'5.2 adó cofog'!F67+'5.3 pályázat'!F67</f>
        <v>0</v>
      </c>
      <c r="G67" s="327">
        <f>'5.1 igazgatás cofog'!G67+'5.2 adó cofog'!G67+'5.3 pályázat'!G67+'5.4 ogy, ep választás'!G67</f>
        <v>0</v>
      </c>
      <c r="H67" s="327">
        <f>'5.1 igazgatás cofog'!H67+'5.2 adó cofog'!H67+'5.3 pályázat'!H67+'5.4 ogy, ep választás'!H67</f>
        <v>0</v>
      </c>
      <c r="I67" s="327">
        <f>'5.1 igazgatás cofog'!I67+'5.2 adó cofog'!I67+'5.3 pályázat'!I67+'5.4 ogy, ep választás'!I67</f>
        <v>0</v>
      </c>
    </row>
    <row r="68" spans="1:9" hidden="1" x14ac:dyDescent="0.25">
      <c r="A68" s="55" t="s">
        <v>134</v>
      </c>
      <c r="B68" s="64" t="s">
        <v>135</v>
      </c>
      <c r="C68" s="329">
        <f>'5.1 igazgatás cofog'!C68+'5.2 adó cofog'!C68+'5.3 pályázat'!C68</f>
        <v>0</v>
      </c>
      <c r="D68" s="329">
        <f>'5.1 igazgatás cofog'!D68+'5.2 adó cofog'!D68+'5.3 pályázat'!D68</f>
        <v>0</v>
      </c>
      <c r="E68" s="329">
        <f>'5.1 igazgatás cofog'!E68+'5.2 adó cofog'!E68+'5.3 pályázat'!E68</f>
        <v>0</v>
      </c>
      <c r="F68" s="329">
        <f>'5.1 igazgatás cofog'!F68+'5.2 adó cofog'!F68+'5.3 pályázat'!F68</f>
        <v>0</v>
      </c>
      <c r="G68" s="329">
        <f>'5.1 igazgatás cofog'!G68+'5.2 adó cofog'!G68+'5.3 pályázat'!G68+'5.4 ogy, ep választás'!G68</f>
        <v>0</v>
      </c>
      <c r="H68" s="329">
        <f>'5.1 igazgatás cofog'!H68+'5.2 adó cofog'!H68+'5.3 pályázat'!H68+'5.4 ogy, ep választás'!H68</f>
        <v>0</v>
      </c>
      <c r="I68" s="329">
        <f>'5.1 igazgatás cofog'!I68+'5.2 adó cofog'!I68+'5.3 pályázat'!I68+'5.4 ogy, ep választás'!I68</f>
        <v>0</v>
      </c>
    </row>
    <row r="69" spans="1:9" ht="15.75" hidden="1" thickBot="1" x14ac:dyDescent="0.3">
      <c r="A69" s="57" t="s">
        <v>136</v>
      </c>
      <c r="B69" s="66" t="s">
        <v>137</v>
      </c>
      <c r="C69" s="331">
        <f>'5.1 igazgatás cofog'!C69+'5.2 adó cofog'!C69+'5.3 pályázat'!C69</f>
        <v>0</v>
      </c>
      <c r="D69" s="331">
        <f>'5.1 igazgatás cofog'!D69+'5.2 adó cofog'!D69+'5.3 pályázat'!D69</f>
        <v>0</v>
      </c>
      <c r="E69" s="331">
        <f>'5.1 igazgatás cofog'!E69+'5.2 adó cofog'!E69+'5.3 pályázat'!E69</f>
        <v>0</v>
      </c>
      <c r="F69" s="331">
        <f>'5.1 igazgatás cofog'!F69+'5.2 adó cofog'!F69+'5.3 pályázat'!F69</f>
        <v>0</v>
      </c>
      <c r="G69" s="331">
        <f>'5.1 igazgatás cofog'!G69+'5.2 adó cofog'!G69+'5.3 pályázat'!G69+'5.4 ogy, ep választás'!G69</f>
        <v>0</v>
      </c>
      <c r="H69" s="331">
        <f>'5.1 igazgatás cofog'!H69+'5.2 adó cofog'!H69+'5.3 pályázat'!H69+'5.4 ogy, ep választás'!H69</f>
        <v>0</v>
      </c>
      <c r="I69" s="331">
        <f>'5.1 igazgatás cofog'!I69+'5.2 adó cofog'!I69+'5.3 pályázat'!I69+'5.4 ogy, ep választás'!I69</f>
        <v>0</v>
      </c>
    </row>
    <row r="70" spans="1:9" x14ac:dyDescent="0.25">
      <c r="A70" s="54" t="s">
        <v>138</v>
      </c>
      <c r="B70" s="48" t="s">
        <v>139</v>
      </c>
      <c r="C70" s="327">
        <f>'5.1 igazgatás cofog'!C70+'5.2 adó cofog'!C70+'5.3 pályázat'!C70</f>
        <v>0</v>
      </c>
      <c r="D70" s="327">
        <f>'5.1 igazgatás cofog'!D70+'5.2 adó cofog'!D70+'5.3 pályázat'!D70</f>
        <v>0</v>
      </c>
      <c r="E70" s="327">
        <f>'5.1 igazgatás cofog'!E70+'5.2 adó cofog'!E70+'5.3 pályázat'!E70</f>
        <v>0</v>
      </c>
      <c r="F70" s="327">
        <f>'5.1 igazgatás cofog'!F70+'5.2 adó cofog'!F70+'5.3 pályázat'!F70</f>
        <v>0</v>
      </c>
      <c r="G70" s="327">
        <f>'5.1 igazgatás cofog'!G70+'5.2 adó cofog'!G70+'5.3 pályázat'!G70+'5.4 ogy, ep választás'!G70</f>
        <v>0</v>
      </c>
      <c r="H70" s="327">
        <f>'5.1 igazgatás cofog'!H70+'5.2 adó cofog'!H70+'5.3 pályázat'!H70+'5.4 ogy, ep választás'!H70</f>
        <v>0</v>
      </c>
      <c r="I70" s="327">
        <f>'5.1 igazgatás cofog'!I70+'5.2 adó cofog'!I70+'5.3 pályázat'!I70+'5.4 ogy, ep választás'!I70</f>
        <v>0</v>
      </c>
    </row>
    <row r="71" spans="1:9" ht="15.75" hidden="1" thickBot="1" x14ac:dyDescent="0.3">
      <c r="A71" s="57"/>
      <c r="B71" s="66" t="s">
        <v>140</v>
      </c>
      <c r="C71" s="331">
        <f>'5.1 igazgatás cofog'!C71+'5.2 adó cofog'!C71+'5.3 pályázat'!C71</f>
        <v>0</v>
      </c>
      <c r="D71" s="331">
        <f>'5.1 igazgatás cofog'!D71+'5.2 adó cofog'!D71+'5.3 pályázat'!D71</f>
        <v>0</v>
      </c>
      <c r="E71" s="331">
        <f>'5.1 igazgatás cofog'!E71+'5.2 adó cofog'!E71+'5.3 pályázat'!E71</f>
        <v>0</v>
      </c>
      <c r="F71" s="331">
        <f>'5.1 igazgatás cofog'!F71+'5.2 adó cofog'!F71+'5.3 pályázat'!F71</f>
        <v>0</v>
      </c>
      <c r="G71" s="331">
        <f>'5.1 igazgatás cofog'!G71+'5.2 adó cofog'!G71+'5.3 pályázat'!G71+'5.4 ogy, ep választás'!G71</f>
        <v>0</v>
      </c>
      <c r="H71" s="331">
        <f>'5.1 igazgatás cofog'!H71+'5.2 adó cofog'!H71+'5.3 pályázat'!H71+'5.4 ogy, ep választás'!H71</f>
        <v>0</v>
      </c>
      <c r="I71" s="331">
        <f>'5.1 igazgatás cofog'!I71+'5.2 adó cofog'!I71+'5.3 pályázat'!I71+'5.4 ogy, ep választás'!I71</f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ref="I72" si="0">SUM(G72:H72)</f>
        <v>0</v>
      </c>
    </row>
    <row r="73" spans="1:9" ht="15.75" thickBot="1" x14ac:dyDescent="0.3">
      <c r="A73" s="58" t="s">
        <v>141</v>
      </c>
      <c r="B73" s="47" t="s">
        <v>142</v>
      </c>
      <c r="C73" s="333">
        <f>'5.1 igazgatás cofog'!C73+'5.2 adó cofog'!C73+'5.3 pályázat'!C73</f>
        <v>1645662</v>
      </c>
      <c r="D73" s="333">
        <f>'5.1 igazgatás cofog'!D73+'5.2 adó cofog'!D73+'5.3 pályázat'!D73</f>
        <v>420000</v>
      </c>
      <c r="E73" s="333">
        <f>'5.1 igazgatás cofog'!E73+'5.2 adó cofog'!E73+'5.3 pályázat'!E73</f>
        <v>0</v>
      </c>
      <c r="F73" s="333">
        <f>'5.1 igazgatás cofog'!F73+'5.2 adó cofog'!F73+'5.3 pályázat'!F73</f>
        <v>420000</v>
      </c>
      <c r="G73" s="331">
        <f>'5.1 igazgatás cofog'!G73+'5.2 adó cofog'!G73+'5.3 pályázat'!G73+'5.4 ogy, ep választás'!G73</f>
        <v>2718693</v>
      </c>
      <c r="H73" s="331">
        <f>'5.1 igazgatás cofog'!H73+'5.2 adó cofog'!H73+'5.3 pályázat'!H73+'5.4 ogy, ep választás'!H73</f>
        <v>0</v>
      </c>
      <c r="I73" s="331">
        <f>'5.1 igazgatás cofog'!I73+'5.2 adó cofog'!I73+'5.3 pályázat'!I73+'5.4 ogy, ep választás'!I73</f>
        <v>2718693</v>
      </c>
    </row>
    <row r="74" spans="1:9" x14ac:dyDescent="0.25">
      <c r="A74" s="59" t="s">
        <v>143</v>
      </c>
      <c r="B74" s="70" t="s">
        <v>144</v>
      </c>
      <c r="C74" s="327">
        <f>'5.1 igazgatás cofog'!C74+'5.2 adó cofog'!C74+'5.3 pályázat'!C74</f>
        <v>161682664</v>
      </c>
      <c r="D74" s="327">
        <f>'5.1 igazgatás cofog'!D74+'5.2 adó cofog'!D74+'5.3 pályázat'!D74</f>
        <v>195476714</v>
      </c>
      <c r="E74" s="327">
        <f>'5.1 igazgatás cofog'!E74+'5.2 adó cofog'!E74+'5.3 pályázat'!E74</f>
        <v>0</v>
      </c>
      <c r="F74" s="327">
        <f>'5.1 igazgatás cofog'!F74+'5.2 adó cofog'!F74+'5.3 pályázat'!F74</f>
        <v>195476714</v>
      </c>
      <c r="G74" s="327">
        <f>'5.1 igazgatás cofog'!G74+'5.2 adó cofog'!G74+'5.3 pályázat'!G74+'5.4 ogy, ep választás'!G74</f>
        <v>195840961</v>
      </c>
      <c r="H74" s="327">
        <f>'5.1 igazgatás cofog'!H74+'5.2 adó cofog'!H74+'5.3 pályázat'!H74+'5.4 ogy, ep választás'!H74</f>
        <v>0</v>
      </c>
      <c r="I74" s="327">
        <f>'5.1 igazgatás cofog'!I74+'5.2 adó cofog'!I74+'5.3 pályázat'!I74+'5.4 ogy, ep választás'!I74</f>
        <v>195840961</v>
      </c>
    </row>
    <row r="75" spans="1:9" x14ac:dyDescent="0.25">
      <c r="A75" s="55" t="s">
        <v>145</v>
      </c>
      <c r="B75" s="64" t="s">
        <v>146</v>
      </c>
      <c r="C75" s="329">
        <f>'5.1 igazgatás cofog'!C75+'5.2 adó cofog'!C75+'5.3 pályázat'!C75</f>
        <v>161682664</v>
      </c>
      <c r="D75" s="329">
        <f>'5.1 igazgatás cofog'!D75+'5.2 adó cofog'!D75+'5.3 pályázat'!D75</f>
        <v>195476714</v>
      </c>
      <c r="E75" s="329">
        <f>'5.1 igazgatás cofog'!E75+'5.2 adó cofog'!E75+'5.3 pályázat'!E75</f>
        <v>0</v>
      </c>
      <c r="F75" s="329">
        <f>'5.1 igazgatás cofog'!F75+'5.2 adó cofog'!F75+'5.3 pályázat'!F75</f>
        <v>195476714</v>
      </c>
      <c r="G75" s="329">
        <f>'5.1 igazgatás cofog'!G75+'5.2 adó cofog'!G75+'5.3 pályázat'!G75+'5.4 ogy, ep választás'!G75</f>
        <v>195840961</v>
      </c>
      <c r="H75" s="329">
        <f>'5.1 igazgatás cofog'!H75+'5.2 adó cofog'!H75+'5.3 pályázat'!H75+'5.4 ogy, ep választás'!H75</f>
        <v>0</v>
      </c>
      <c r="I75" s="329">
        <f>'5.1 igazgatás cofog'!I75+'5.2 adó cofog'!I75+'5.3 pályázat'!I75+'5.4 ogy, ep választás'!I75</f>
        <v>195840961</v>
      </c>
    </row>
    <row r="76" spans="1:9" hidden="1" x14ac:dyDescent="0.25">
      <c r="A76" s="55" t="s">
        <v>147</v>
      </c>
      <c r="B76" s="64" t="s">
        <v>148</v>
      </c>
      <c r="C76" s="329">
        <f>'5.1 igazgatás cofog'!C76+'5.2 adó cofog'!C76+'5.3 pályázat'!C76</f>
        <v>0</v>
      </c>
      <c r="D76" s="329">
        <f>'5.1 igazgatás cofog'!D76+'5.2 adó cofog'!D76+'5.3 pályázat'!D76</f>
        <v>0</v>
      </c>
      <c r="E76" s="329">
        <f>'5.1 igazgatás cofog'!E76+'5.2 adó cofog'!E76+'5.3 pályázat'!E76</f>
        <v>0</v>
      </c>
      <c r="F76" s="329">
        <f>'5.1 igazgatás cofog'!F76+'5.2 adó cofog'!F76+'5.3 pályázat'!F76</f>
        <v>0</v>
      </c>
      <c r="G76" s="329">
        <f>'5.1 igazgatás cofog'!G76+'5.2 adó cofog'!G76+'5.3 pályázat'!G76+'5.4 ogy, ep választás'!G76</f>
        <v>0</v>
      </c>
      <c r="H76" s="329">
        <f>'5.1 igazgatás cofog'!H76+'5.2 adó cofog'!H76+'5.3 pályázat'!H76+'5.4 ogy, ep választás'!H76</f>
        <v>0</v>
      </c>
      <c r="I76" s="329">
        <f>'5.1 igazgatás cofog'!I76+'5.2 adó cofog'!I76+'5.3 pályázat'!I76+'5.4 ogy, ep választás'!I76</f>
        <v>0</v>
      </c>
    </row>
    <row r="77" spans="1:9" hidden="1" x14ac:dyDescent="0.25">
      <c r="A77" s="55" t="s">
        <v>149</v>
      </c>
      <c r="B77" s="64" t="s">
        <v>150</v>
      </c>
      <c r="C77" s="329">
        <f>'5.1 igazgatás cofog'!C77+'5.2 adó cofog'!C77+'5.3 pályázat'!C77</f>
        <v>0</v>
      </c>
      <c r="D77" s="329">
        <f>'5.1 igazgatás cofog'!D77+'5.2 adó cofog'!D77+'5.3 pályázat'!D77</f>
        <v>0</v>
      </c>
      <c r="E77" s="329">
        <f>'5.1 igazgatás cofog'!E77+'5.2 adó cofog'!E77+'5.3 pályázat'!E77</f>
        <v>0</v>
      </c>
      <c r="F77" s="329">
        <f>'5.1 igazgatás cofog'!F77+'5.2 adó cofog'!F77+'5.3 pályázat'!F77</f>
        <v>0</v>
      </c>
      <c r="G77" s="329">
        <f>'5.1 igazgatás cofog'!G77+'5.2 adó cofog'!G77+'5.3 pályázat'!G77+'5.4 ogy, ep választás'!G77</f>
        <v>0</v>
      </c>
      <c r="H77" s="329">
        <f>'5.1 igazgatás cofog'!H77+'5.2 adó cofog'!H77+'5.3 pályázat'!H77+'5.4 ogy, ep választás'!H77</f>
        <v>0</v>
      </c>
      <c r="I77" s="329">
        <f>'5.1 igazgatás cofog'!I77+'5.2 adó cofog'!I77+'5.3 pályázat'!I77+'5.4 ogy, ep választás'!I77</f>
        <v>0</v>
      </c>
    </row>
    <row r="78" spans="1:9" hidden="1" x14ac:dyDescent="0.25">
      <c r="A78" s="55" t="s">
        <v>151</v>
      </c>
      <c r="B78" s="64" t="s">
        <v>152</v>
      </c>
      <c r="C78" s="329">
        <f>'5.1 igazgatás cofog'!C78+'5.2 adó cofog'!C78+'5.3 pályázat'!C78</f>
        <v>0</v>
      </c>
      <c r="D78" s="329">
        <f>'5.1 igazgatás cofog'!D78+'5.2 adó cofog'!D78+'5.3 pályázat'!D78</f>
        <v>0</v>
      </c>
      <c r="E78" s="329">
        <f>'5.1 igazgatás cofog'!E78+'5.2 adó cofog'!E78+'5.3 pályázat'!E78</f>
        <v>0</v>
      </c>
      <c r="F78" s="329">
        <f>'5.1 igazgatás cofog'!F78+'5.2 adó cofog'!F78+'5.3 pályázat'!F78</f>
        <v>0</v>
      </c>
      <c r="G78" s="329">
        <f>'5.1 igazgatás cofog'!G78+'5.2 adó cofog'!G78+'5.3 pályázat'!G78+'5.4 ogy, ep választás'!G78</f>
        <v>0</v>
      </c>
      <c r="H78" s="329">
        <f>'5.1 igazgatás cofog'!H78+'5.2 adó cofog'!H78+'5.3 pályázat'!H78+'5.4 ogy, ep választás'!H78</f>
        <v>0</v>
      </c>
      <c r="I78" s="329">
        <f>'5.1 igazgatás cofog'!I78+'5.2 adó cofog'!I78+'5.3 pályázat'!I78+'5.4 ogy, ep választás'!I78</f>
        <v>0</v>
      </c>
    </row>
    <row r="79" spans="1:9" x14ac:dyDescent="0.25">
      <c r="A79" s="55" t="s">
        <v>153</v>
      </c>
      <c r="B79" s="64" t="s">
        <v>154</v>
      </c>
      <c r="C79" s="329">
        <f>'5.1 igazgatás cofog'!C79+'5.2 adó cofog'!C79+'5.3 pályázat'!C79</f>
        <v>74656</v>
      </c>
      <c r="D79" s="329">
        <f>'5.1 igazgatás cofog'!D79+'5.2 adó cofog'!D79+'5.3 pályázat'!D79</f>
        <v>0</v>
      </c>
      <c r="E79" s="329">
        <f>'5.1 igazgatás cofog'!E79+'5.2 adó cofog'!E79+'5.3 pályázat'!E79</f>
        <v>0</v>
      </c>
      <c r="F79" s="329">
        <f>'5.1 igazgatás cofog'!F79+'5.2 adó cofog'!F79+'5.3 pályázat'!F79</f>
        <v>0</v>
      </c>
      <c r="G79" s="329">
        <f>'5.1 igazgatás cofog'!G79+'5.2 adó cofog'!G79+'5.3 pályázat'!G79+'5.4 ogy, ep választás'!G79</f>
        <v>456891</v>
      </c>
      <c r="H79" s="329">
        <f>'5.1 igazgatás cofog'!H79+'5.2 adó cofog'!H79+'5.3 pályázat'!H79+'5.4 ogy, ep választás'!H79</f>
        <v>0</v>
      </c>
      <c r="I79" s="329">
        <f>'5.1 igazgatás cofog'!I79+'5.2 adó cofog'!I79+'5.3 pályázat'!I79+'5.4 ogy, ep választás'!I79</f>
        <v>456891</v>
      </c>
    </row>
    <row r="80" spans="1:9" x14ac:dyDescent="0.25">
      <c r="A80" s="55"/>
      <c r="B80" s="64" t="s">
        <v>29</v>
      </c>
      <c r="C80" s="329">
        <f>'5.1 igazgatás cofog'!C80+'5.2 adó cofog'!C80+'5.3 pályázat'!C80</f>
        <v>74656</v>
      </c>
      <c r="D80" s="329">
        <f>'5.1 igazgatás cofog'!D80+'5.2 adó cofog'!D80+'5.3 pályázat'!D80</f>
        <v>0</v>
      </c>
      <c r="E80" s="329">
        <f>'5.1 igazgatás cofog'!E80+'5.2 adó cofog'!E80+'5.3 pályázat'!E80</f>
        <v>0</v>
      </c>
      <c r="F80" s="329">
        <f>'5.1 igazgatás cofog'!F80+'5.2 adó cofog'!F80+'5.3 pályázat'!F80</f>
        <v>0</v>
      </c>
      <c r="G80" s="329">
        <f>'5.1 igazgatás cofog'!G80+'5.2 adó cofog'!G80+'5.3 pályázat'!G80+'5.4 ogy, ep választás'!G80</f>
        <v>456891</v>
      </c>
      <c r="H80" s="329">
        <f>'5.1 igazgatás cofog'!H80+'5.2 adó cofog'!H80+'5.3 pályázat'!H80+'5.4 ogy, ep választás'!H80</f>
        <v>0</v>
      </c>
      <c r="I80" s="329">
        <f>'5.1 igazgatás cofog'!I80+'5.2 adó cofog'!I80+'5.3 pályázat'!I80+'5.4 ogy, ep választás'!I80</f>
        <v>456891</v>
      </c>
    </row>
    <row r="81" spans="1:11" x14ac:dyDescent="0.25">
      <c r="A81" s="55"/>
      <c r="B81" s="64" t="s">
        <v>30</v>
      </c>
      <c r="C81" s="329">
        <f>'5.1 igazgatás cofog'!C81+'5.2 adó cofog'!C81+'5.3 pályázat'!C81</f>
        <v>0</v>
      </c>
      <c r="D81" s="329">
        <f>'5.1 igazgatás cofog'!D81+'5.2 adó cofog'!D81+'5.3 pályázat'!D81</f>
        <v>0</v>
      </c>
      <c r="E81" s="329">
        <f>'5.1 igazgatás cofog'!E81+'5.2 adó cofog'!E81+'5.3 pályázat'!E81</f>
        <v>0</v>
      </c>
      <c r="F81" s="329">
        <f>'5.1 igazgatás cofog'!F81+'5.2 adó cofog'!F81+'5.3 pályázat'!F81</f>
        <v>0</v>
      </c>
      <c r="G81" s="329">
        <f>'5.1 igazgatás cofog'!G81+'5.2 adó cofog'!G81+'5.3 pályázat'!G81+'5.4 ogy, ep választás'!G81</f>
        <v>0</v>
      </c>
      <c r="H81" s="329">
        <f>'5.1 igazgatás cofog'!H81+'5.2 adó cofog'!H81+'5.3 pályázat'!H81+'5.4 ogy, ep választás'!H81</f>
        <v>0</v>
      </c>
      <c r="I81" s="329">
        <f>'5.1 igazgatás cofog'!I81+'5.2 adó cofog'!I81+'5.3 pályázat'!I81+'5.4 ogy, ep választás'!I81</f>
        <v>0</v>
      </c>
    </row>
    <row r="82" spans="1:11" s="245" customFormat="1" x14ac:dyDescent="0.25">
      <c r="A82" s="250" t="s">
        <v>652</v>
      </c>
      <c r="B82" s="246" t="s">
        <v>411</v>
      </c>
      <c r="C82" s="329">
        <f>'5.1 igazgatás cofog'!C82+'5.2 adó cofog'!C82+'5.3 pályázat'!C82</f>
        <v>0</v>
      </c>
      <c r="D82" s="329">
        <f>'5.1 igazgatás cofog'!D82+'5.2 adó cofog'!D82+'5.3 pályázat'!D82</f>
        <v>0</v>
      </c>
      <c r="E82" s="329">
        <f>'5.1 igazgatás cofog'!E82+'5.2 adó cofog'!E82+'5.3 pályázat'!E82</f>
        <v>0</v>
      </c>
      <c r="F82" s="329">
        <f>'5.1 igazgatás cofog'!F82+'5.2 adó cofog'!F82+'5.3 pályázat'!F82</f>
        <v>0</v>
      </c>
      <c r="G82" s="329">
        <f>'5.1 igazgatás cofog'!G82+'5.2 adó cofog'!G82+'5.3 pályázat'!G82+'5.4 ogy, ep választás'!G82</f>
        <v>0</v>
      </c>
      <c r="H82" s="329">
        <f>'5.1 igazgatás cofog'!H82+'5.2 adó cofog'!H82+'5.3 pályázat'!H82+'5.4 ogy, ep választás'!H82</f>
        <v>0</v>
      </c>
      <c r="I82" s="329">
        <f>'5.1 igazgatás cofog'!I82+'5.2 adó cofog'!I82+'5.3 pályázat'!I82+'5.4 ogy, ep választás'!I82</f>
        <v>0</v>
      </c>
    </row>
    <row r="83" spans="1:11" x14ac:dyDescent="0.25">
      <c r="A83" s="55" t="s">
        <v>155</v>
      </c>
      <c r="B83" s="64" t="s">
        <v>156</v>
      </c>
      <c r="C83" s="329">
        <f>'5.1 igazgatás cofog'!C83+'5.2 adó cofog'!C83+'5.3 pályázat'!C83</f>
        <v>161608008</v>
      </c>
      <c r="D83" s="329">
        <f>'5.1 igazgatás cofog'!D83+'5.2 adó cofog'!D83+'5.3 pályázat'!D83</f>
        <v>195476714</v>
      </c>
      <c r="E83" s="329">
        <f>'5.1 igazgatás cofog'!E83+'5.2 adó cofog'!E83+'5.3 pályázat'!E83</f>
        <v>0</v>
      </c>
      <c r="F83" s="329">
        <f>'5.1 igazgatás cofog'!F83+'5.2 adó cofog'!F83+'5.3 pályázat'!F83</f>
        <v>195476714</v>
      </c>
      <c r="G83" s="329">
        <f>'5.1 igazgatás cofog'!G83+'5.2 adó cofog'!G83+'5.3 pályázat'!G83+'5.4 ogy, ep választás'!G83</f>
        <v>195384070</v>
      </c>
      <c r="H83" s="329">
        <f>'5.1 igazgatás cofog'!H83+'5.2 adó cofog'!H83+'5.3 pályázat'!H83+'5.4 ogy, ep választás'!H83</f>
        <v>0</v>
      </c>
      <c r="I83" s="329">
        <f>'5.1 igazgatás cofog'!I83+'5.2 adó cofog'!I83+'5.3 pályázat'!I83+'5.4 ogy, ep választás'!I83</f>
        <v>195384070</v>
      </c>
    </row>
    <row r="84" spans="1:11" ht="15.75" thickBot="1" x14ac:dyDescent="0.3">
      <c r="A84" s="57" t="s">
        <v>157</v>
      </c>
      <c r="B84" s="66" t="s">
        <v>158</v>
      </c>
      <c r="C84" s="331">
        <f>'5.1 igazgatás cofog'!C84+'5.2 adó cofog'!C84+'5.3 pályázat'!C84</f>
        <v>0</v>
      </c>
      <c r="D84" s="331">
        <f>'5.1 igazgatás cofog'!D84+'5.2 adó cofog'!D84+'5.3 pályázat'!D84</f>
        <v>0</v>
      </c>
      <c r="E84" s="331">
        <f>'5.1 igazgatás cofog'!E84+'5.2 adó cofog'!E84+'5.3 pályázat'!E84</f>
        <v>0</v>
      </c>
      <c r="F84" s="331">
        <f>'5.1 igazgatás cofog'!F84+'5.2 adó cofog'!F84+'5.3 pályázat'!F84</f>
        <v>0</v>
      </c>
      <c r="G84" s="331">
        <f>'5.1 igazgatás cofog'!G84+'5.2 adó cofog'!G84+'5.3 pályázat'!G84+'5.4 ogy, ep választás'!G84</f>
        <v>0</v>
      </c>
      <c r="H84" s="331">
        <f>'5.1 igazgatás cofog'!H84+'5.2 adó cofog'!H84+'5.3 pályázat'!H84+'5.4 ogy, ep választás'!H84</f>
        <v>0</v>
      </c>
      <c r="I84" s="331">
        <f>'5.1 igazgatás cofog'!I84+'5.2 adó cofog'!I84+'5.3 pályázat'!I84+'5.4 ogy, ep választás'!I84</f>
        <v>0</v>
      </c>
    </row>
    <row r="85" spans="1:11" ht="15.75" thickBot="1" x14ac:dyDescent="0.3">
      <c r="A85" s="58" t="s">
        <v>264</v>
      </c>
      <c r="B85" s="47" t="s">
        <v>159</v>
      </c>
      <c r="C85" s="333">
        <f>'5.1 igazgatás cofog'!C85+'5.2 adó cofog'!C85+'5.3 pályázat'!C85</f>
        <v>163328326</v>
      </c>
      <c r="D85" s="333">
        <f>'5.1 igazgatás cofog'!D85+'5.2 adó cofog'!D85+'5.3 pályázat'!D85</f>
        <v>195896714</v>
      </c>
      <c r="E85" s="333">
        <f>'5.1 igazgatás cofog'!E85+'5.2 adó cofog'!E85+'5.3 pályázat'!E85</f>
        <v>0</v>
      </c>
      <c r="F85" s="333">
        <f>'5.1 igazgatás cofog'!F85+'5.2 adó cofog'!F85+'5.3 pályázat'!F85</f>
        <v>195896714</v>
      </c>
      <c r="G85" s="331">
        <f>'5.1 igazgatás cofog'!G85+'5.2 adó cofog'!G85+'5.3 pályázat'!G85+'5.4 ogy, ep választás'!G85</f>
        <v>198559654</v>
      </c>
      <c r="H85" s="331">
        <f>'5.1 igazgatás cofog'!H85+'5.2 adó cofog'!H85+'5.3 pályázat'!H85+'5.4 ogy, ep választás'!H85</f>
        <v>0</v>
      </c>
      <c r="I85" s="331">
        <f>'5.1 igazgatás cofog'!I85+'5.2 adó cofog'!I85+'5.3 pályázat'!I85+'5.4 ogy, ep választás'!I85</f>
        <v>198559654</v>
      </c>
      <c r="K85" s="213"/>
    </row>
    <row r="86" spans="1:11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11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11" x14ac:dyDescent="0.25">
      <c r="A88" s="62" t="s">
        <v>160</v>
      </c>
      <c r="B88" s="48" t="s">
        <v>34</v>
      </c>
      <c r="C88" s="329">
        <f>'5.1 igazgatás cofog'!C88+'5.2 adó cofog'!C88+'5.3 pályázat'!C88</f>
        <v>116198172</v>
      </c>
      <c r="D88" s="329">
        <f>'5.1 igazgatás cofog'!D88+'5.2 adó cofog'!D88+'5.3 pályázat'!D88</f>
        <v>135403431</v>
      </c>
      <c r="E88" s="329">
        <f>'5.1 igazgatás cofog'!E88+'5.2 adó cofog'!E88+'5.3 pályázat'!E88</f>
        <v>0</v>
      </c>
      <c r="F88" s="329">
        <f>'5.1 igazgatás cofog'!F88+'5.2 adó cofog'!F88+'5.3 pályázat'!F88</f>
        <v>135403431</v>
      </c>
      <c r="G88" s="329">
        <f>'5.1 igazgatás cofog'!G88+'5.2 adó cofog'!G88+'5.3 pályázat'!G88+'5.4 ogy, ep választás'!G88</f>
        <v>137154844</v>
      </c>
      <c r="H88" s="329">
        <f>'5.1 igazgatás cofog'!H88+'5.2 adó cofog'!H88+'5.3 pályázat'!H88+'5.4 ogy, ep választás'!H88</f>
        <v>0</v>
      </c>
      <c r="I88" s="329">
        <f>'5.1 igazgatás cofog'!I88+'5.2 adó cofog'!I88+'5.3 pályázat'!I88+'5.4 ogy, ep választás'!I88</f>
        <v>137154844</v>
      </c>
    </row>
    <row r="89" spans="1:11" x14ac:dyDescent="0.25">
      <c r="A89" s="63" t="s">
        <v>161</v>
      </c>
      <c r="B89" s="64" t="s">
        <v>162</v>
      </c>
      <c r="C89" s="329">
        <f>'5.1 igazgatás cofog'!C89+'5.2 adó cofog'!C89+'5.3 pályázat'!C89</f>
        <v>115951719</v>
      </c>
      <c r="D89" s="329">
        <f>'5.1 igazgatás cofog'!D89+'5.2 adó cofog'!D89+'5.3 pályázat'!D89</f>
        <v>134303431</v>
      </c>
      <c r="E89" s="329">
        <f>'5.1 igazgatás cofog'!E89+'5.2 adó cofog'!E89+'5.3 pályázat'!E89</f>
        <v>0</v>
      </c>
      <c r="F89" s="329">
        <f>'5.1 igazgatás cofog'!F89+'5.2 adó cofog'!F89+'5.3 pályázat'!F89</f>
        <v>134303431</v>
      </c>
      <c r="G89" s="329">
        <f>'5.1 igazgatás cofog'!G89+'5.2 adó cofog'!G89+'5.3 pályázat'!G89+'5.4 ogy, ep választás'!G89</f>
        <v>134786431</v>
      </c>
      <c r="H89" s="329">
        <f>'5.1 igazgatás cofog'!H89+'5.2 adó cofog'!H89+'5.3 pályázat'!H89+'5.4 ogy, ep választás'!H89</f>
        <v>0</v>
      </c>
      <c r="I89" s="329">
        <f>'5.1 igazgatás cofog'!I89+'5.2 adó cofog'!I89+'5.3 pályázat'!I89+'5.4 ogy, ep választás'!I89</f>
        <v>134786431</v>
      </c>
    </row>
    <row r="90" spans="1:11" x14ac:dyDescent="0.25">
      <c r="A90" s="63" t="s">
        <v>163</v>
      </c>
      <c r="B90" s="64" t="s">
        <v>164</v>
      </c>
      <c r="C90" s="329">
        <f>'5.1 igazgatás cofog'!C90+'5.2 adó cofog'!C90+'5.3 pályázat'!C90</f>
        <v>90302094</v>
      </c>
      <c r="D90" s="329">
        <f>'5.1 igazgatás cofog'!D90+'5.2 adó cofog'!D90+'5.3 pályázat'!D90</f>
        <v>102822221</v>
      </c>
      <c r="E90" s="329">
        <f>'5.1 igazgatás cofog'!E90+'5.2 adó cofog'!E90+'5.3 pályázat'!E90</f>
        <v>0</v>
      </c>
      <c r="F90" s="329">
        <f>'5.1 igazgatás cofog'!F90+'5.2 adó cofog'!F90+'5.3 pályázat'!F90</f>
        <v>102822221</v>
      </c>
      <c r="G90" s="329">
        <f>'5.1 igazgatás cofog'!G90+'5.2 adó cofog'!G90+'5.3 pályázat'!G90+'5.4 ogy, ep választás'!G90</f>
        <v>102822221</v>
      </c>
      <c r="H90" s="329">
        <f>'5.1 igazgatás cofog'!H90+'5.2 adó cofog'!H90+'5.3 pályázat'!H90+'5.4 ogy, ep választás'!H90</f>
        <v>0</v>
      </c>
      <c r="I90" s="329">
        <f>'5.1 igazgatás cofog'!I90+'5.2 adó cofog'!I90+'5.3 pályázat'!I90+'5.4 ogy, ep választás'!I90</f>
        <v>102822221</v>
      </c>
    </row>
    <row r="91" spans="1:11" s="245" customFormat="1" x14ac:dyDescent="0.25">
      <c r="A91" s="256" t="s">
        <v>642</v>
      </c>
      <c r="B91" s="246" t="s">
        <v>643</v>
      </c>
      <c r="C91" s="329">
        <f>'5.1 igazgatás cofog'!C91+'5.2 adó cofog'!C91+'5.3 pályázat'!C91</f>
        <v>2910000</v>
      </c>
      <c r="D91" s="329">
        <f>'5.1 igazgatás cofog'!D91+'5.2 adó cofog'!D91+'5.3 pályázat'!D91</f>
        <v>5566000</v>
      </c>
      <c r="E91" s="329">
        <f>'5.1 igazgatás cofog'!E91+'5.2 adó cofog'!E91+'5.3 pályázat'!E91</f>
        <v>0</v>
      </c>
      <c r="F91" s="329">
        <f>'5.1 igazgatás cofog'!F91+'5.2 adó cofog'!F91+'5.3 pályázat'!F91</f>
        <v>0</v>
      </c>
      <c r="G91" s="329">
        <f>'5.1 igazgatás cofog'!G91+'5.2 adó cofog'!G91+'5.3 pályázat'!G91+'5.4 ogy, ep választás'!G91</f>
        <v>5566000</v>
      </c>
      <c r="H91" s="329">
        <f>'5.1 igazgatás cofog'!H91+'5.2 adó cofog'!H91+'5.3 pályázat'!H91+'5.4 ogy, ep választás'!H91</f>
        <v>0</v>
      </c>
      <c r="I91" s="329">
        <f>'5.1 igazgatás cofog'!I91+'5.2 adó cofog'!I91+'5.3 pályázat'!I91+'5.4 ogy, ep választás'!I91</f>
        <v>0</v>
      </c>
    </row>
    <row r="92" spans="1:11" x14ac:dyDescent="0.25">
      <c r="A92" s="63" t="s">
        <v>165</v>
      </c>
      <c r="B92" s="64" t="s">
        <v>166</v>
      </c>
      <c r="C92" s="329">
        <f>'5.1 igazgatás cofog'!C92+'5.2 adó cofog'!C92+'5.3 pályázat'!C92</f>
        <v>10321655</v>
      </c>
      <c r="D92" s="329">
        <f>'5.1 igazgatás cofog'!D92+'5.2 adó cofog'!D92+'5.3 pályázat'!D92</f>
        <v>13970000</v>
      </c>
      <c r="E92" s="329">
        <f>'5.1 igazgatás cofog'!E92+'5.2 adó cofog'!E92+'5.3 pályázat'!E92</f>
        <v>0</v>
      </c>
      <c r="F92" s="329">
        <f>'5.1 igazgatás cofog'!F92+'5.2 adó cofog'!F92+'5.3 pályázat'!F92</f>
        <v>13970000</v>
      </c>
      <c r="G92" s="329">
        <f>'5.1 igazgatás cofog'!G92+'5.2 adó cofog'!G92+'5.3 pályázat'!G92+'5.4 ogy, ep választás'!G92</f>
        <v>14453000</v>
      </c>
      <c r="H92" s="329">
        <f>'5.1 igazgatás cofog'!H92+'5.2 adó cofog'!H92+'5.3 pályázat'!H92+'5.4 ogy, ep választás'!H92</f>
        <v>0</v>
      </c>
      <c r="I92" s="329">
        <f>'5.1 igazgatás cofog'!I92+'5.2 adó cofog'!I92+'5.3 pályázat'!I92+'5.4 ogy, ep választás'!I92</f>
        <v>14453000</v>
      </c>
    </row>
    <row r="93" spans="1:11" x14ac:dyDescent="0.25">
      <c r="A93" s="63" t="s">
        <v>167</v>
      </c>
      <c r="B93" s="64" t="s">
        <v>168</v>
      </c>
      <c r="C93" s="329">
        <f>'5.1 igazgatás cofog'!C93+'5.2 adó cofog'!C93+'5.3 pályázat'!C93</f>
        <v>399927</v>
      </c>
      <c r="D93" s="329">
        <f>'5.1 igazgatás cofog'!D93+'5.2 adó cofog'!D93+'5.3 pályázat'!D93</f>
        <v>400000</v>
      </c>
      <c r="E93" s="329">
        <f>'5.1 igazgatás cofog'!E93+'5.2 adó cofog'!E93+'5.3 pályázat'!E93</f>
        <v>0</v>
      </c>
      <c r="F93" s="329">
        <f>'5.1 igazgatás cofog'!F93+'5.2 adó cofog'!F93+'5.3 pályázat'!F93</f>
        <v>400000</v>
      </c>
      <c r="G93" s="329">
        <f>'5.1 igazgatás cofog'!G93+'5.2 adó cofog'!G93+'5.3 pályázat'!G93+'5.4 ogy, ep választás'!G93</f>
        <v>400000</v>
      </c>
      <c r="H93" s="329">
        <f>'5.1 igazgatás cofog'!H93+'5.2 adó cofog'!H93+'5.3 pályázat'!H93+'5.4 ogy, ep választás'!H93</f>
        <v>0</v>
      </c>
      <c r="I93" s="329">
        <f>'5.1 igazgatás cofog'!I93+'5.2 adó cofog'!I93+'5.3 pályázat'!I93+'5.4 ogy, ep választás'!I93</f>
        <v>400000</v>
      </c>
    </row>
    <row r="94" spans="1:11" x14ac:dyDescent="0.25">
      <c r="A94" s="63" t="s">
        <v>169</v>
      </c>
      <c r="B94" s="64" t="s">
        <v>170</v>
      </c>
      <c r="C94" s="329">
        <f>'5.1 igazgatás cofog'!C94+'5.2 adó cofog'!C94+'5.3 pályázat'!C94</f>
        <v>0</v>
      </c>
      <c r="D94" s="329">
        <f>'5.1 igazgatás cofog'!D94+'5.2 adó cofog'!D94+'5.3 pályázat'!D94</f>
        <v>0</v>
      </c>
      <c r="E94" s="329">
        <f>'5.1 igazgatás cofog'!E94+'5.2 adó cofog'!E94+'5.3 pályázat'!E94</f>
        <v>0</v>
      </c>
      <c r="F94" s="329">
        <f>'5.1 igazgatás cofog'!F94+'5.2 adó cofog'!F94+'5.3 pályázat'!F94</f>
        <v>0</v>
      </c>
      <c r="G94" s="329">
        <f>'5.1 igazgatás cofog'!G94+'5.2 adó cofog'!G94+'5.3 pályázat'!G94+'5.4 ogy, ep választás'!G94</f>
        <v>0</v>
      </c>
      <c r="H94" s="329">
        <f>'5.1 igazgatás cofog'!H94+'5.2 adó cofog'!H94+'5.3 pályázat'!H94+'5.4 ogy, ep választás'!H94</f>
        <v>0</v>
      </c>
      <c r="I94" s="329">
        <f>'5.1 igazgatás cofog'!I94+'5.2 adó cofog'!I94+'5.3 pályázat'!I94+'5.4 ogy, ep választás'!I94</f>
        <v>0</v>
      </c>
    </row>
    <row r="95" spans="1:11" x14ac:dyDescent="0.25">
      <c r="A95" s="63" t="s">
        <v>171</v>
      </c>
      <c r="B95" s="64" t="s">
        <v>172</v>
      </c>
      <c r="C95" s="329">
        <f>'5.1 igazgatás cofog'!C95+'5.2 adó cofog'!C95+'5.3 pályázat'!C95</f>
        <v>541500</v>
      </c>
      <c r="D95" s="329">
        <f>'5.1 igazgatás cofog'!D95+'5.2 adó cofog'!D95+'5.3 pályázat'!D95</f>
        <v>0</v>
      </c>
      <c r="E95" s="329">
        <f>'5.1 igazgatás cofog'!E95+'5.2 adó cofog'!E95+'5.3 pályázat'!E95</f>
        <v>0</v>
      </c>
      <c r="F95" s="329">
        <f>'5.1 igazgatás cofog'!F95+'5.2 adó cofog'!F95+'5.3 pályázat'!F95</f>
        <v>0</v>
      </c>
      <c r="G95" s="329">
        <f>'5.1 igazgatás cofog'!G95+'5.2 adó cofog'!G95+'5.3 pályázat'!G95+'5.4 ogy, ep választás'!G95</f>
        <v>0</v>
      </c>
      <c r="H95" s="329">
        <f>'5.1 igazgatás cofog'!H95+'5.2 adó cofog'!H95+'5.3 pályázat'!H95+'5.4 ogy, ep választás'!H95</f>
        <v>0</v>
      </c>
      <c r="I95" s="329">
        <f>'5.1 igazgatás cofog'!I95+'5.2 adó cofog'!I95+'5.3 pályázat'!I95+'5.4 ogy, ep választás'!I95</f>
        <v>0</v>
      </c>
    </row>
    <row r="96" spans="1:11" x14ac:dyDescent="0.25">
      <c r="A96" s="63" t="s">
        <v>173</v>
      </c>
      <c r="B96" s="64" t="s">
        <v>174</v>
      </c>
      <c r="C96" s="329">
        <f>'5.1 igazgatás cofog'!C96+'5.2 adó cofog'!C96+'5.3 pályázat'!C96</f>
        <v>4808377</v>
      </c>
      <c r="D96" s="329">
        <f>'5.1 igazgatás cofog'!D96+'5.2 adó cofog'!D96+'5.3 pályázat'!D96</f>
        <v>4619000</v>
      </c>
      <c r="E96" s="329">
        <f>'5.1 igazgatás cofog'!E96+'5.2 adó cofog'!E96+'5.3 pályázat'!E96</f>
        <v>0</v>
      </c>
      <c r="F96" s="329">
        <f>'5.1 igazgatás cofog'!F96+'5.2 adó cofog'!F96+'5.3 pályázat'!F96</f>
        <v>4619000</v>
      </c>
      <c r="G96" s="329">
        <f>'5.1 igazgatás cofog'!G96+'5.2 adó cofog'!G96+'5.3 pályázat'!G96+'5.4 ogy, ep választás'!G96</f>
        <v>4619000</v>
      </c>
      <c r="H96" s="329">
        <f>'5.1 igazgatás cofog'!H96+'5.2 adó cofog'!H96+'5.3 pályázat'!H96+'5.4 ogy, ep választás'!H96</f>
        <v>0</v>
      </c>
      <c r="I96" s="329">
        <f>'5.1 igazgatás cofog'!I96+'5.2 adó cofog'!I96+'5.3 pályázat'!I96+'5.4 ogy, ep választás'!I96</f>
        <v>4619000</v>
      </c>
    </row>
    <row r="97" spans="1:9" x14ac:dyDescent="0.25">
      <c r="A97" s="63" t="s">
        <v>175</v>
      </c>
      <c r="B97" s="64" t="s">
        <v>176</v>
      </c>
      <c r="C97" s="329">
        <f>'5.1 igazgatás cofog'!C97+'5.2 adó cofog'!C97+'5.3 pályázat'!C97</f>
        <v>1389485</v>
      </c>
      <c r="D97" s="329">
        <f>'5.1 igazgatás cofog'!D97+'5.2 adó cofog'!D97+'5.3 pályázat'!D97</f>
        <v>1521210</v>
      </c>
      <c r="E97" s="329">
        <f>'5.1 igazgatás cofog'!E97+'5.2 adó cofog'!E97+'5.3 pályázat'!E97</f>
        <v>0</v>
      </c>
      <c r="F97" s="329">
        <f>'5.1 igazgatás cofog'!F97+'5.2 adó cofog'!F97+'5.3 pályázat'!F97</f>
        <v>1521210</v>
      </c>
      <c r="G97" s="329">
        <f>'5.1 igazgatás cofog'!G97+'5.2 adó cofog'!G97+'5.3 pályázat'!G97+'5.4 ogy, ep választás'!G97</f>
        <v>1521210</v>
      </c>
      <c r="H97" s="329">
        <f>'5.1 igazgatás cofog'!H97+'5.2 adó cofog'!H97+'5.3 pályázat'!H97+'5.4 ogy, ep választás'!H97</f>
        <v>0</v>
      </c>
      <c r="I97" s="329">
        <f>'5.1 igazgatás cofog'!I97+'5.2 adó cofog'!I97+'5.3 pályázat'!I97+'5.4 ogy, ep választás'!I97</f>
        <v>1521210</v>
      </c>
    </row>
    <row r="98" spans="1:9" x14ac:dyDescent="0.25">
      <c r="A98" s="63" t="s">
        <v>177</v>
      </c>
      <c r="B98" s="64" t="s">
        <v>178</v>
      </c>
      <c r="C98" s="329">
        <f>'5.1 igazgatás cofog'!C98+'5.2 adó cofog'!C98+'5.3 pályázat'!C98</f>
        <v>205466</v>
      </c>
      <c r="D98" s="329">
        <f>'5.1 igazgatás cofog'!D98+'5.2 adó cofog'!D98+'5.3 pályázat'!D98</f>
        <v>300000</v>
      </c>
      <c r="E98" s="329">
        <f>'5.1 igazgatás cofog'!E98+'5.2 adó cofog'!E98+'5.3 pályázat'!E98</f>
        <v>0</v>
      </c>
      <c r="F98" s="329">
        <f>'5.1 igazgatás cofog'!F98+'5.2 adó cofog'!F98+'5.3 pályázat'!F98</f>
        <v>300000</v>
      </c>
      <c r="G98" s="329">
        <f>'5.1 igazgatás cofog'!G98+'5.2 adó cofog'!G98+'5.3 pályázat'!G98+'5.4 ogy, ep választás'!G98</f>
        <v>300000</v>
      </c>
      <c r="H98" s="329">
        <f>'5.1 igazgatás cofog'!H98+'5.2 adó cofog'!H98+'5.3 pályázat'!H98+'5.4 ogy, ep választás'!H98</f>
        <v>0</v>
      </c>
      <c r="I98" s="329">
        <f>'5.1 igazgatás cofog'!I98+'5.2 adó cofog'!I98+'5.3 pályázat'!I98+'5.4 ogy, ep választás'!I98</f>
        <v>300000</v>
      </c>
    </row>
    <row r="99" spans="1:9" x14ac:dyDescent="0.25">
      <c r="A99" s="63" t="s">
        <v>179</v>
      </c>
      <c r="B99" s="64" t="s">
        <v>180</v>
      </c>
      <c r="C99" s="329">
        <f>'5.1 igazgatás cofog'!C99+'5.2 adó cofog'!C99+'5.3 pályázat'!C99</f>
        <v>0</v>
      </c>
      <c r="D99" s="329">
        <f>'5.1 igazgatás cofog'!D99+'5.2 adó cofog'!D99+'5.3 pályázat'!D99</f>
        <v>0</v>
      </c>
      <c r="E99" s="329">
        <f>'5.1 igazgatás cofog'!E99+'5.2 adó cofog'!E99+'5.3 pályázat'!E99</f>
        <v>0</v>
      </c>
      <c r="F99" s="329">
        <f>'5.1 igazgatás cofog'!F99+'5.2 adó cofog'!F99+'5.3 pályázat'!F99</f>
        <v>0</v>
      </c>
      <c r="G99" s="329">
        <f>'5.1 igazgatás cofog'!G99+'5.2 adó cofog'!G99+'5.3 pályázat'!G99+'5.4 ogy, ep választás'!G99</f>
        <v>0</v>
      </c>
      <c r="H99" s="329">
        <f>'5.1 igazgatás cofog'!H99+'5.2 adó cofog'!H99+'5.3 pályázat'!H99+'5.4 ogy, ep választás'!H99</f>
        <v>0</v>
      </c>
      <c r="I99" s="329">
        <f>'5.1 igazgatás cofog'!I99+'5.2 adó cofog'!I99+'5.3 pályázat'!I99+'5.4 ogy, ep választás'!I99</f>
        <v>0</v>
      </c>
    </row>
    <row r="100" spans="1:9" x14ac:dyDescent="0.25">
      <c r="A100" s="63" t="s">
        <v>181</v>
      </c>
      <c r="B100" s="64" t="s">
        <v>182</v>
      </c>
      <c r="C100" s="329">
        <f>'5.1 igazgatás cofog'!C100+'5.2 adó cofog'!C100+'5.3 pályázat'!C100</f>
        <v>5073215</v>
      </c>
      <c r="D100" s="329">
        <f>'5.1 igazgatás cofog'!D100+'5.2 adó cofog'!D100+'5.3 pályázat'!D100</f>
        <v>5105000</v>
      </c>
      <c r="E100" s="329">
        <f>'5.1 igazgatás cofog'!E100+'5.2 adó cofog'!E100+'5.3 pályázat'!E100</f>
        <v>0</v>
      </c>
      <c r="F100" s="329">
        <f>'5.1 igazgatás cofog'!F100+'5.2 adó cofog'!F100+'5.3 pályázat'!F100</f>
        <v>5105000</v>
      </c>
      <c r="G100" s="329">
        <f>'5.1 igazgatás cofog'!G100+'5.2 adó cofog'!G100+'5.3 pályázat'!G100+'5.4 ogy, ep választás'!G100</f>
        <v>5105000</v>
      </c>
      <c r="H100" s="329">
        <f>'5.1 igazgatás cofog'!H100+'5.2 adó cofog'!H100+'5.3 pályázat'!H100+'5.4 ogy, ep választás'!H100</f>
        <v>0</v>
      </c>
      <c r="I100" s="329">
        <f>'5.1 igazgatás cofog'!I100+'5.2 adó cofog'!I100+'5.3 pályázat'!I100+'5.4 ogy, ep választás'!I100</f>
        <v>5105000</v>
      </c>
    </row>
    <row r="101" spans="1:9" x14ac:dyDescent="0.25">
      <c r="A101" s="63" t="s">
        <v>183</v>
      </c>
      <c r="B101" s="64" t="s">
        <v>184</v>
      </c>
      <c r="C101" s="329">
        <f>'5.1 igazgatás cofog'!C101+'5.2 adó cofog'!C101+'5.3 pályázat'!C101</f>
        <v>246453</v>
      </c>
      <c r="D101" s="329">
        <f>'5.1 igazgatás cofog'!D101+'5.2 adó cofog'!D101+'5.3 pályázat'!D101</f>
        <v>1100000</v>
      </c>
      <c r="E101" s="329">
        <f>'5.1 igazgatás cofog'!E101+'5.2 adó cofog'!E101+'5.3 pályázat'!E101</f>
        <v>0</v>
      </c>
      <c r="F101" s="329">
        <f>'5.1 igazgatás cofog'!F101+'5.2 adó cofog'!F101+'5.3 pályázat'!F101</f>
        <v>1100000</v>
      </c>
      <c r="G101" s="329">
        <f>'5.1 igazgatás cofog'!G101+'5.2 adó cofog'!G101+'5.3 pályázat'!G101+'5.4 ogy, ep választás'!G101</f>
        <v>2368413</v>
      </c>
      <c r="H101" s="329">
        <f>'5.1 igazgatás cofog'!H101+'5.2 adó cofog'!H101+'5.3 pályázat'!H101+'5.4 ogy, ep választás'!H101</f>
        <v>0</v>
      </c>
      <c r="I101" s="329">
        <f>'5.1 igazgatás cofog'!I101+'5.2 adó cofog'!I101+'5.3 pályázat'!I101+'5.4 ogy, ep választás'!I101</f>
        <v>2368413</v>
      </c>
    </row>
    <row r="102" spans="1:9" x14ac:dyDescent="0.25">
      <c r="A102" s="63" t="s">
        <v>185</v>
      </c>
      <c r="B102" s="64" t="s">
        <v>186</v>
      </c>
      <c r="C102" s="329">
        <f>'5.1 igazgatás cofog'!C102+'5.2 adó cofog'!C102+'5.3 pályázat'!C102</f>
        <v>0</v>
      </c>
      <c r="D102" s="329">
        <f>'5.1 igazgatás cofog'!D102+'5.2 adó cofog'!D102+'5.3 pályázat'!D102</f>
        <v>0</v>
      </c>
      <c r="E102" s="329">
        <f>'5.1 igazgatás cofog'!E102+'5.2 adó cofog'!E102+'5.3 pályázat'!E102</f>
        <v>0</v>
      </c>
      <c r="F102" s="329">
        <f>'5.1 igazgatás cofog'!F102+'5.2 adó cofog'!F102+'5.3 pályázat'!F102</f>
        <v>0</v>
      </c>
      <c r="G102" s="329">
        <f>'5.1 igazgatás cofog'!G102+'5.2 adó cofog'!G102+'5.3 pályázat'!G102+'5.4 ogy, ep választás'!G102</f>
        <v>0</v>
      </c>
      <c r="H102" s="329">
        <f>'5.1 igazgatás cofog'!H102+'5.2 adó cofog'!H102+'5.3 pályázat'!H102+'5.4 ogy, ep választás'!H102</f>
        <v>0</v>
      </c>
      <c r="I102" s="329">
        <f>'5.1 igazgatás cofog'!I102+'5.2 adó cofog'!I102+'5.3 pályázat'!I102+'5.4 ogy, ep választás'!I102</f>
        <v>0</v>
      </c>
    </row>
    <row r="103" spans="1:9" x14ac:dyDescent="0.25">
      <c r="A103" s="63" t="s">
        <v>187</v>
      </c>
      <c r="B103" s="64" t="s">
        <v>188</v>
      </c>
      <c r="C103" s="329">
        <f>'5.1 igazgatás cofog'!C103+'5.2 adó cofog'!C103+'5.3 pályázat'!C103</f>
        <v>0</v>
      </c>
      <c r="D103" s="329">
        <f>'5.1 igazgatás cofog'!D103+'5.2 adó cofog'!D103+'5.3 pályázat'!D103</f>
        <v>900000</v>
      </c>
      <c r="E103" s="329">
        <f>'5.1 igazgatás cofog'!E103+'5.2 adó cofog'!E103+'5.3 pályázat'!E103</f>
        <v>0</v>
      </c>
      <c r="F103" s="329">
        <f>'5.1 igazgatás cofog'!F103+'5.2 adó cofog'!F103+'5.3 pályázat'!F103</f>
        <v>900000</v>
      </c>
      <c r="G103" s="329">
        <f>'5.1 igazgatás cofog'!G103+'5.2 adó cofog'!G103+'5.3 pályázat'!G103+'5.4 ogy, ep választás'!G103</f>
        <v>900000</v>
      </c>
      <c r="H103" s="329">
        <f>'5.1 igazgatás cofog'!H103+'5.2 adó cofog'!H103+'5.3 pályázat'!H103+'5.4 ogy, ep választás'!H103</f>
        <v>0</v>
      </c>
      <c r="I103" s="329">
        <f>'5.1 igazgatás cofog'!I103+'5.2 adó cofog'!I103+'5.3 pályázat'!I103+'5.4 ogy, ep választás'!I103</f>
        <v>900000</v>
      </c>
    </row>
    <row r="104" spans="1:9" ht="15.75" thickBot="1" x14ac:dyDescent="0.3">
      <c r="A104" s="65" t="s">
        <v>189</v>
      </c>
      <c r="B104" s="66" t="s">
        <v>190</v>
      </c>
      <c r="C104" s="331">
        <f>'5.1 igazgatás cofog'!C104+'5.2 adó cofog'!C104+'5.3 pályázat'!C104</f>
        <v>246453</v>
      </c>
      <c r="D104" s="331">
        <f>'5.1 igazgatás cofog'!D104+'5.2 adó cofog'!D104+'5.3 pályázat'!D104</f>
        <v>200000</v>
      </c>
      <c r="E104" s="331">
        <f>'5.1 igazgatás cofog'!E104+'5.2 adó cofog'!E104+'5.3 pályázat'!E104</f>
        <v>0</v>
      </c>
      <c r="F104" s="331">
        <f>'5.1 igazgatás cofog'!F104+'5.2 adó cofog'!F104+'5.3 pályázat'!F104</f>
        <v>200000</v>
      </c>
      <c r="G104" s="331">
        <f>'5.1 igazgatás cofog'!G104+'5.2 adó cofog'!G104+'5.3 pályázat'!G104+'5.4 ogy, ep választás'!G104</f>
        <v>1468413</v>
      </c>
      <c r="H104" s="331">
        <f>'5.1 igazgatás cofog'!H104+'5.2 adó cofog'!H104+'5.3 pályázat'!H104+'5.4 ogy, ep választás'!H104</f>
        <v>0</v>
      </c>
      <c r="I104" s="331">
        <f>'5.1 igazgatás cofog'!I104+'5.2 adó cofog'!I104+'5.3 pályázat'!I104+'5.4 ogy, ep választás'!I104</f>
        <v>1468413</v>
      </c>
    </row>
    <row r="105" spans="1:9" x14ac:dyDescent="0.25">
      <c r="A105" s="62" t="s">
        <v>191</v>
      </c>
      <c r="B105" s="48" t="s">
        <v>192</v>
      </c>
      <c r="C105" s="327">
        <f>'5.1 igazgatás cofog'!C105+'5.2 adó cofog'!C105+'5.3 pályázat'!C105</f>
        <v>25695221</v>
      </c>
      <c r="D105" s="327">
        <f>'5.1 igazgatás cofog'!D105+'5.2 adó cofog'!D105+'5.3 pályázat'!D105</f>
        <v>29174333</v>
      </c>
      <c r="E105" s="327">
        <f>'5.1 igazgatás cofog'!E105+'5.2 adó cofog'!E105+'5.3 pályázat'!E105</f>
        <v>0</v>
      </c>
      <c r="F105" s="327">
        <f>'5.1 igazgatás cofog'!F105+'5.2 adó cofog'!F105+'5.3 pályázat'!F105</f>
        <v>29174333</v>
      </c>
      <c r="G105" s="327">
        <f>'5.1 igazgatás cofog'!G105+'5.2 adó cofog'!G105+'5.3 pályázat'!G105+'5.4 ogy, ep választás'!G105</f>
        <v>29540242</v>
      </c>
      <c r="H105" s="327">
        <f>'5.1 igazgatás cofog'!H105+'5.2 adó cofog'!H105+'5.3 pályázat'!H105+'5.4 ogy, ep választás'!H105</f>
        <v>0</v>
      </c>
      <c r="I105" s="327">
        <f>'5.1 igazgatás cofog'!I105+'5.2 adó cofog'!I105+'5.3 pályázat'!I105+'5.4 ogy, ep választás'!I105</f>
        <v>29540242</v>
      </c>
    </row>
    <row r="106" spans="1:9" x14ac:dyDescent="0.25">
      <c r="A106" s="63"/>
      <c r="B106" s="64" t="s">
        <v>193</v>
      </c>
      <c r="C106" s="329">
        <f>'5.1 igazgatás cofog'!C106+'5.2 adó cofog'!C106+'5.3 pályázat'!C106</f>
        <v>21559398</v>
      </c>
      <c r="D106" s="329">
        <f>'5.1 igazgatás cofog'!D106+'5.2 adó cofog'!D106+'5.3 pályázat'!D106</f>
        <v>25169278</v>
      </c>
      <c r="E106" s="329">
        <f>'5.1 igazgatás cofog'!E106+'5.2 adó cofog'!E106+'5.3 pályázat'!E106</f>
        <v>0</v>
      </c>
      <c r="F106" s="329">
        <f>'5.1 igazgatás cofog'!F106+'5.2 adó cofog'!F106+'5.3 pályázat'!F106</f>
        <v>25169278</v>
      </c>
      <c r="G106" s="329">
        <f>'5.1 igazgatás cofog'!G106+'5.2 adó cofog'!G106+'5.3 pályázat'!G106+'5.4 ogy, ep választás'!G106</f>
        <v>25535187</v>
      </c>
      <c r="H106" s="329">
        <f>'5.1 igazgatás cofog'!H106+'5.2 adó cofog'!H106+'5.3 pályázat'!H106+'5.4 ogy, ep választás'!H106</f>
        <v>0</v>
      </c>
      <c r="I106" s="329">
        <f>'5.1 igazgatás cofog'!I106+'5.2 adó cofog'!I106+'5.3 pályázat'!I106+'5.4 ogy, ep választás'!I106</f>
        <v>25535187</v>
      </c>
    </row>
    <row r="107" spans="1:9" x14ac:dyDescent="0.25">
      <c r="A107" s="63"/>
      <c r="B107" s="64" t="s">
        <v>194</v>
      </c>
      <c r="C107" s="329">
        <f>'5.1 igazgatás cofog'!C107+'5.2 adó cofog'!C107+'5.3 pályázat'!C107</f>
        <v>1757000</v>
      </c>
      <c r="D107" s="329">
        <f>'5.1 igazgatás cofog'!D107+'5.2 adó cofog'!D107+'5.3 pályázat'!D107</f>
        <v>2011500</v>
      </c>
      <c r="E107" s="329">
        <f>'5.1 igazgatás cofog'!E107+'5.2 adó cofog'!E107+'5.3 pályázat'!E107</f>
        <v>0</v>
      </c>
      <c r="F107" s="329">
        <f>'5.1 igazgatás cofog'!F107+'5.2 adó cofog'!F107+'5.3 pályázat'!F107</f>
        <v>2011500</v>
      </c>
      <c r="G107" s="329">
        <f>'5.1 igazgatás cofog'!G107+'5.2 adó cofog'!G107+'5.3 pályázat'!G107+'5.4 ogy, ep választás'!G107</f>
        <v>2011500</v>
      </c>
      <c r="H107" s="329">
        <f>'5.1 igazgatás cofog'!H107+'5.2 adó cofog'!H107+'5.3 pályázat'!H107+'5.4 ogy, ep választás'!H107</f>
        <v>0</v>
      </c>
      <c r="I107" s="329">
        <f>'5.1 igazgatás cofog'!I107+'5.2 adó cofog'!I107+'5.3 pályázat'!I107+'5.4 ogy, ep választás'!I107</f>
        <v>2011500</v>
      </c>
    </row>
    <row r="108" spans="1:9" x14ac:dyDescent="0.25">
      <c r="A108" s="65"/>
      <c r="B108" s="66" t="s">
        <v>195</v>
      </c>
      <c r="C108" s="329">
        <f>'5.1 igazgatás cofog'!C108+'5.2 adó cofog'!C108+'5.3 pályázat'!C108</f>
        <v>1118384</v>
      </c>
      <c r="D108" s="329">
        <f>'5.1 igazgatás cofog'!D108+'5.2 adó cofog'!D108+'5.3 pályázat'!D108</f>
        <v>900705</v>
      </c>
      <c r="E108" s="329">
        <f>'5.1 igazgatás cofog'!E108+'5.2 adó cofog'!E108+'5.3 pályázat'!E108</f>
        <v>0</v>
      </c>
      <c r="F108" s="329">
        <f>'5.1 igazgatás cofog'!F108+'5.2 adó cofog'!F108+'5.3 pályázat'!F108</f>
        <v>900705</v>
      </c>
      <c r="G108" s="329">
        <f>'5.1 igazgatás cofog'!G108+'5.2 adó cofog'!G108+'5.3 pályázat'!G108+'5.4 ogy, ep választás'!G108</f>
        <v>900705</v>
      </c>
      <c r="H108" s="329">
        <f>'5.1 igazgatás cofog'!H108+'5.2 adó cofog'!H108+'5.3 pályázat'!H108+'5.4 ogy, ep választás'!H108</f>
        <v>0</v>
      </c>
      <c r="I108" s="329">
        <f>'5.1 igazgatás cofog'!I108+'5.2 adó cofog'!I108+'5.3 pályázat'!I108+'5.4 ogy, ep választás'!I108</f>
        <v>900705</v>
      </c>
    </row>
    <row r="109" spans="1:9" x14ac:dyDescent="0.25">
      <c r="A109" s="65"/>
      <c r="B109" s="66" t="s">
        <v>196</v>
      </c>
      <c r="C109" s="329">
        <f>'5.1 igazgatás cofog'!C109+'5.2 adó cofog'!C109+'5.3 pályázat'!C109</f>
        <v>185849</v>
      </c>
      <c r="D109" s="329">
        <f>'5.1 igazgatás cofog'!D109+'5.2 adó cofog'!D109+'5.3 pályázat'!D109</f>
        <v>400000</v>
      </c>
      <c r="E109" s="329">
        <f>'5.1 igazgatás cofog'!E109+'5.2 adó cofog'!E109+'5.3 pályázat'!E109</f>
        <v>0</v>
      </c>
      <c r="F109" s="329">
        <f>'5.1 igazgatás cofog'!F109+'5.2 adó cofog'!F109+'5.3 pályázat'!F109</f>
        <v>400000</v>
      </c>
      <c r="G109" s="329">
        <f>'5.1 igazgatás cofog'!G109+'5.2 adó cofog'!G109+'5.3 pályázat'!G109+'5.4 ogy, ep választás'!G109</f>
        <v>400000</v>
      </c>
      <c r="H109" s="329">
        <f>'5.1 igazgatás cofog'!H109+'5.2 adó cofog'!H109+'5.3 pályázat'!H109+'5.4 ogy, ep választás'!H109</f>
        <v>0</v>
      </c>
      <c r="I109" s="329">
        <f>'5.1 igazgatás cofog'!I109+'5.2 adó cofog'!I109+'5.3 pályázat'!I109+'5.4 ogy, ep választás'!I109</f>
        <v>400000</v>
      </c>
    </row>
    <row r="110" spans="1:9" ht="15.75" thickBot="1" x14ac:dyDescent="0.3">
      <c r="A110" s="65"/>
      <c r="B110" s="66" t="s">
        <v>197</v>
      </c>
      <c r="C110" s="331">
        <f>'5.1 igazgatás cofog'!C110+'5.2 adó cofog'!C110+'5.3 pályázat'!C110</f>
        <v>1074590</v>
      </c>
      <c r="D110" s="331">
        <f>'5.1 igazgatás cofog'!D110+'5.2 adó cofog'!D110+'5.3 pályázat'!D110</f>
        <v>692850</v>
      </c>
      <c r="E110" s="331">
        <f>'5.1 igazgatás cofog'!E110+'5.2 adó cofog'!E110+'5.3 pályázat'!E110</f>
        <v>0</v>
      </c>
      <c r="F110" s="331">
        <f>'5.1 igazgatás cofog'!F110+'5.2 adó cofog'!F110+'5.3 pályázat'!F110</f>
        <v>692850</v>
      </c>
      <c r="G110" s="331">
        <f>'5.1 igazgatás cofog'!G110+'5.2 adó cofog'!G110+'5.3 pályázat'!G110+'5.4 ogy, ep választás'!G110</f>
        <v>692850</v>
      </c>
      <c r="H110" s="331">
        <f>'5.1 igazgatás cofog'!H110+'5.2 adó cofog'!H110+'5.3 pályázat'!H110+'5.4 ogy, ep választás'!H110</f>
        <v>0</v>
      </c>
      <c r="I110" s="331">
        <f>'5.1 igazgatás cofog'!I110+'5.2 adó cofog'!I110+'5.3 pályázat'!I110+'5.4 ogy, ep választás'!I110</f>
        <v>692850</v>
      </c>
    </row>
    <row r="111" spans="1:9" x14ac:dyDescent="0.25">
      <c r="A111" s="62" t="s">
        <v>198</v>
      </c>
      <c r="B111" s="48" t="s">
        <v>35</v>
      </c>
      <c r="C111" s="327">
        <f>'5.1 igazgatás cofog'!C111+'5.2 adó cofog'!C111+'5.3 pályázat'!C111</f>
        <v>22178123</v>
      </c>
      <c r="D111" s="327">
        <f>'5.1 igazgatás cofog'!D111+'5.2 adó cofog'!D111+'5.3 pályázat'!D111</f>
        <v>23318950</v>
      </c>
      <c r="E111" s="327">
        <f>'5.1 igazgatás cofog'!E111+'5.2 adó cofog'!E111+'5.3 pályázat'!E111</f>
        <v>0</v>
      </c>
      <c r="F111" s="327">
        <f>'5.1 igazgatás cofog'!F111+'5.2 adó cofog'!F111+'5.3 pályázat'!F111</f>
        <v>23318950</v>
      </c>
      <c r="G111" s="327">
        <f>'5.1 igazgatás cofog'!G111+'5.2 adó cofog'!G111+'5.3 pályázat'!G111+'5.4 ogy, ep választás'!G111</f>
        <v>23864568</v>
      </c>
      <c r="H111" s="327">
        <f>'5.1 igazgatás cofog'!H111+'5.2 adó cofog'!H111+'5.3 pályázat'!H111+'5.4 ogy, ep választás'!H111</f>
        <v>0</v>
      </c>
      <c r="I111" s="327">
        <f>'5.1 igazgatás cofog'!I111+'5.2 adó cofog'!I111+'5.3 pályázat'!I111+'5.4 ogy, ep választás'!I111</f>
        <v>23864568</v>
      </c>
    </row>
    <row r="112" spans="1:9" x14ac:dyDescent="0.25">
      <c r="A112" s="63" t="s">
        <v>199</v>
      </c>
      <c r="B112" s="64" t="s">
        <v>200</v>
      </c>
      <c r="C112" s="329">
        <f>'5.1 igazgatás cofog'!C112+'5.2 adó cofog'!C112+'5.3 pályázat'!C112</f>
        <v>2956914</v>
      </c>
      <c r="D112" s="329">
        <f>'5.1 igazgatás cofog'!D112+'5.2 adó cofog'!D112+'5.3 pályázat'!D112</f>
        <v>2885000</v>
      </c>
      <c r="E112" s="329">
        <f>'5.1 igazgatás cofog'!E112+'5.2 adó cofog'!E112+'5.3 pályázat'!E112</f>
        <v>0</v>
      </c>
      <c r="F112" s="329">
        <f>'5.1 igazgatás cofog'!F112+'5.2 adó cofog'!F112+'5.3 pályázat'!F112</f>
        <v>2885000</v>
      </c>
      <c r="G112" s="329">
        <f>'5.1 igazgatás cofog'!G112+'5.2 adó cofog'!G112+'5.3 pályázat'!G112+'5.4 ogy, ep választás'!G112</f>
        <v>2853900</v>
      </c>
      <c r="H112" s="329">
        <f>'5.1 igazgatás cofog'!H112+'5.2 adó cofog'!H112+'5.3 pályázat'!H112+'5.4 ogy, ep választás'!H112</f>
        <v>0</v>
      </c>
      <c r="I112" s="329">
        <f>'5.1 igazgatás cofog'!I112+'5.2 adó cofog'!I112+'5.3 pályázat'!I112+'5.4 ogy, ep választás'!I112</f>
        <v>2853900</v>
      </c>
    </row>
    <row r="113" spans="1:9" x14ac:dyDescent="0.25">
      <c r="A113" s="63" t="s">
        <v>201</v>
      </c>
      <c r="B113" s="64" t="s">
        <v>202</v>
      </c>
      <c r="C113" s="329">
        <f>'5.1 igazgatás cofog'!C113+'5.2 adó cofog'!C113+'5.3 pályázat'!C113</f>
        <v>3965841</v>
      </c>
      <c r="D113" s="329">
        <f>'5.1 igazgatás cofog'!D113+'5.2 adó cofog'!D113+'5.3 pályázat'!D113</f>
        <v>4000000</v>
      </c>
      <c r="E113" s="329">
        <f>'5.1 igazgatás cofog'!E113+'5.2 adó cofog'!E113+'5.3 pályázat'!E113</f>
        <v>0</v>
      </c>
      <c r="F113" s="329">
        <f>'5.1 igazgatás cofog'!F113+'5.2 adó cofog'!F113+'5.3 pályázat'!F113</f>
        <v>4000000</v>
      </c>
      <c r="G113" s="329">
        <f>'5.1 igazgatás cofog'!G113+'5.2 adó cofog'!G113+'5.3 pályázat'!G113+'5.4 ogy, ep választás'!G113</f>
        <v>4000000</v>
      </c>
      <c r="H113" s="329">
        <f>'5.1 igazgatás cofog'!H113+'5.2 adó cofog'!H113+'5.3 pályázat'!H113+'5.4 ogy, ep választás'!H113</f>
        <v>0</v>
      </c>
      <c r="I113" s="329">
        <f>'5.1 igazgatás cofog'!I113+'5.2 adó cofog'!I113+'5.3 pályázat'!I113+'5.4 ogy, ep választás'!I113</f>
        <v>4000000</v>
      </c>
    </row>
    <row r="114" spans="1:9" x14ac:dyDescent="0.25">
      <c r="A114" s="63" t="s">
        <v>203</v>
      </c>
      <c r="B114" s="64" t="s">
        <v>204</v>
      </c>
      <c r="C114" s="329">
        <f>'5.1 igazgatás cofog'!C114+'5.2 adó cofog'!C114+'5.3 pályázat'!C114</f>
        <v>12145347</v>
      </c>
      <c r="D114" s="329">
        <f>'5.1 igazgatás cofog'!D114+'5.2 adó cofog'!D114+'5.3 pályázat'!D114</f>
        <v>12500000</v>
      </c>
      <c r="E114" s="329">
        <f>'5.1 igazgatás cofog'!E114+'5.2 adó cofog'!E114+'5.3 pályázat'!E114</f>
        <v>0</v>
      </c>
      <c r="F114" s="329">
        <f>'5.1 igazgatás cofog'!F114+'5.2 adó cofog'!F114+'5.3 pályázat'!F114</f>
        <v>12500000</v>
      </c>
      <c r="G114" s="329">
        <f>'5.1 igazgatás cofog'!G114+'5.2 adó cofog'!G114+'5.3 pályázat'!G114+'5.4 ogy, ep választás'!G114</f>
        <v>12956891</v>
      </c>
      <c r="H114" s="329">
        <f>'5.1 igazgatás cofog'!H114+'5.2 adó cofog'!H114+'5.3 pályázat'!H114+'5.4 ogy, ep választás'!H114</f>
        <v>0</v>
      </c>
      <c r="I114" s="329">
        <f>'5.1 igazgatás cofog'!I114+'5.2 adó cofog'!I114+'5.3 pályázat'!I114+'5.4 ogy, ep választás'!I114</f>
        <v>12956891</v>
      </c>
    </row>
    <row r="115" spans="1:9" x14ac:dyDescent="0.25">
      <c r="A115" s="63" t="s">
        <v>205</v>
      </c>
      <c r="B115" s="64" t="s">
        <v>206</v>
      </c>
      <c r="C115" s="329">
        <f>'5.1 igazgatás cofog'!C115+'5.2 adó cofog'!C115+'5.3 pályázat'!C115</f>
        <v>2595918</v>
      </c>
      <c r="D115" s="329">
        <f>'5.1 igazgatás cofog'!D115+'5.2 adó cofog'!D115+'5.3 pályázat'!D115</f>
        <v>2900000</v>
      </c>
      <c r="E115" s="329">
        <f>'5.1 igazgatás cofog'!E115+'5.2 adó cofog'!E115+'5.3 pályázat'!E115</f>
        <v>0</v>
      </c>
      <c r="F115" s="329">
        <f>'5.1 igazgatás cofog'!F115+'5.2 adó cofog'!F115+'5.3 pályázat'!F115</f>
        <v>2900000</v>
      </c>
      <c r="G115" s="329">
        <f>'5.1 igazgatás cofog'!G115+'5.2 adó cofog'!G115+'5.3 pályázat'!G115+'5.4 ogy, ep választás'!G115</f>
        <v>3356891</v>
      </c>
      <c r="H115" s="329">
        <f>'5.1 igazgatás cofog'!H115+'5.2 adó cofog'!H115+'5.3 pályázat'!H115+'5.4 ogy, ep választás'!H115</f>
        <v>0</v>
      </c>
      <c r="I115" s="329">
        <f>'5.1 igazgatás cofog'!I115+'5.2 adó cofog'!I115+'5.3 pályázat'!I115+'5.4 ogy, ep választás'!I115</f>
        <v>3356891</v>
      </c>
    </row>
    <row r="116" spans="1:9" x14ac:dyDescent="0.25">
      <c r="A116" s="63" t="s">
        <v>207</v>
      </c>
      <c r="B116" s="64" t="s">
        <v>208</v>
      </c>
      <c r="C116" s="329">
        <f>'5.1 igazgatás cofog'!C116+'5.2 adó cofog'!C116+'5.3 pályázat'!C116</f>
        <v>0</v>
      </c>
      <c r="D116" s="329">
        <f>'5.1 igazgatás cofog'!D116+'5.2 adó cofog'!D116+'5.3 pályázat'!D116</f>
        <v>0</v>
      </c>
      <c r="E116" s="329">
        <f>'5.1 igazgatás cofog'!E116+'5.2 adó cofog'!E116+'5.3 pályázat'!E116</f>
        <v>0</v>
      </c>
      <c r="F116" s="329">
        <f>'5.1 igazgatás cofog'!F116+'5.2 adó cofog'!F116+'5.3 pályázat'!F116</f>
        <v>0</v>
      </c>
      <c r="G116" s="329">
        <f>'5.1 igazgatás cofog'!G116+'5.2 adó cofog'!G116+'5.3 pályázat'!G116+'5.4 ogy, ep választás'!G116</f>
        <v>0</v>
      </c>
      <c r="H116" s="329">
        <f>'5.1 igazgatás cofog'!H116+'5.2 adó cofog'!H116+'5.3 pályázat'!H116+'5.4 ogy, ep választás'!H116</f>
        <v>0</v>
      </c>
      <c r="I116" s="329">
        <f>'5.1 igazgatás cofog'!I116+'5.2 adó cofog'!I116+'5.3 pályázat'!I116+'5.4 ogy, ep választás'!I116</f>
        <v>0</v>
      </c>
    </row>
    <row r="117" spans="1:9" x14ac:dyDescent="0.25">
      <c r="A117" s="63" t="s">
        <v>209</v>
      </c>
      <c r="B117" s="64" t="s">
        <v>210</v>
      </c>
      <c r="C117" s="329">
        <f>'5.1 igazgatás cofog'!C117+'5.2 adó cofog'!C117+'5.3 pályázat'!C117</f>
        <v>17717</v>
      </c>
      <c r="D117" s="329">
        <f>'5.1 igazgatás cofog'!D117+'5.2 adó cofog'!D117+'5.3 pályázat'!D117</f>
        <v>20000</v>
      </c>
      <c r="E117" s="329">
        <f>'5.1 igazgatás cofog'!E117+'5.2 adó cofog'!E117+'5.3 pályázat'!E117</f>
        <v>0</v>
      </c>
      <c r="F117" s="329">
        <f>'5.1 igazgatás cofog'!F117+'5.2 adó cofog'!F117+'5.3 pályázat'!F117</f>
        <v>20000</v>
      </c>
      <c r="G117" s="329">
        <f>'5.1 igazgatás cofog'!G117+'5.2 adó cofog'!G117+'5.3 pályázat'!G117+'5.4 ogy, ep választás'!G117</f>
        <v>20000</v>
      </c>
      <c r="H117" s="329">
        <f>'5.1 igazgatás cofog'!H117+'5.2 adó cofog'!H117+'5.3 pályázat'!H117+'5.4 ogy, ep választás'!H117</f>
        <v>0</v>
      </c>
      <c r="I117" s="329">
        <f>'5.1 igazgatás cofog'!I117+'5.2 adó cofog'!I117+'5.3 pályázat'!I117+'5.4 ogy, ep választás'!I117</f>
        <v>20000</v>
      </c>
    </row>
    <row r="118" spans="1:9" x14ac:dyDescent="0.25">
      <c r="A118" s="63" t="s">
        <v>211</v>
      </c>
      <c r="B118" s="64" t="s">
        <v>212</v>
      </c>
      <c r="C118" s="329">
        <f>'5.1 igazgatás cofog'!C118+'5.2 adó cofog'!C118+'5.3 pályázat'!C118</f>
        <v>232617</v>
      </c>
      <c r="D118" s="329">
        <f>'5.1 igazgatás cofog'!D118+'5.2 adó cofog'!D118+'5.3 pályázat'!D118</f>
        <v>230000</v>
      </c>
      <c r="E118" s="329">
        <f>'5.1 igazgatás cofog'!E118+'5.2 adó cofog'!E118+'5.3 pályázat'!E118</f>
        <v>0</v>
      </c>
      <c r="F118" s="329">
        <f>'5.1 igazgatás cofog'!F118+'5.2 adó cofog'!F118+'5.3 pályázat'!F118</f>
        <v>230000</v>
      </c>
      <c r="G118" s="329">
        <f>'5.1 igazgatás cofog'!G118+'5.2 adó cofog'!G118+'5.3 pályázat'!G118+'5.4 ogy, ep választás'!G118</f>
        <v>230000</v>
      </c>
      <c r="H118" s="329">
        <f>'5.1 igazgatás cofog'!H118+'5.2 adó cofog'!H118+'5.3 pályázat'!H118+'5.4 ogy, ep választás'!H118</f>
        <v>0</v>
      </c>
      <c r="I118" s="329">
        <f>'5.1 igazgatás cofog'!I118+'5.2 adó cofog'!I118+'5.3 pályázat'!I118+'5.4 ogy, ep választás'!I118</f>
        <v>230000</v>
      </c>
    </row>
    <row r="119" spans="1:9" x14ac:dyDescent="0.25">
      <c r="A119" s="63" t="s">
        <v>213</v>
      </c>
      <c r="B119" s="64" t="s">
        <v>214</v>
      </c>
      <c r="C119" s="329">
        <f>'5.1 igazgatás cofog'!C119+'5.2 adó cofog'!C119+'5.3 pályázat'!C119</f>
        <v>49548</v>
      </c>
      <c r="D119" s="329">
        <f>'5.1 igazgatás cofog'!D119+'5.2 adó cofog'!D119+'5.3 pályázat'!D119</f>
        <v>50000</v>
      </c>
      <c r="E119" s="329">
        <f>'5.1 igazgatás cofog'!E119+'5.2 adó cofog'!E119+'5.3 pályázat'!E119</f>
        <v>0</v>
      </c>
      <c r="F119" s="329">
        <f>'5.1 igazgatás cofog'!F119+'5.2 adó cofog'!F119+'5.3 pályázat'!F119</f>
        <v>50000</v>
      </c>
      <c r="G119" s="329">
        <f>'5.1 igazgatás cofog'!G119+'5.2 adó cofog'!G119+'5.3 pályázat'!G119+'5.4 ogy, ep választás'!G119</f>
        <v>50000</v>
      </c>
      <c r="H119" s="329">
        <f>'5.1 igazgatás cofog'!H119+'5.2 adó cofog'!H119+'5.3 pályázat'!H119+'5.4 ogy, ep választás'!H119</f>
        <v>0</v>
      </c>
      <c r="I119" s="329">
        <f>'5.1 igazgatás cofog'!I119+'5.2 adó cofog'!I119+'5.3 pályázat'!I119+'5.4 ogy, ep választás'!I119</f>
        <v>50000</v>
      </c>
    </row>
    <row r="120" spans="1:9" x14ac:dyDescent="0.25">
      <c r="A120" s="63" t="s">
        <v>215</v>
      </c>
      <c r="B120" s="64" t="s">
        <v>216</v>
      </c>
      <c r="C120" s="329">
        <f>'5.1 igazgatás cofog'!C120+'5.2 adó cofog'!C120+'5.3 pályázat'!C120</f>
        <v>3239532</v>
      </c>
      <c r="D120" s="329">
        <f>'5.1 igazgatás cofog'!D120+'5.2 adó cofog'!D120+'5.3 pályázat'!D120</f>
        <v>3300000</v>
      </c>
      <c r="E120" s="329">
        <f>'5.1 igazgatás cofog'!E120+'5.2 adó cofog'!E120+'5.3 pályázat'!E120</f>
        <v>0</v>
      </c>
      <c r="F120" s="329">
        <f>'5.1 igazgatás cofog'!F120+'5.2 adó cofog'!F120+'5.3 pályázat'!F120</f>
        <v>3300000</v>
      </c>
      <c r="G120" s="329">
        <f>'5.1 igazgatás cofog'!G120+'5.2 adó cofog'!G120+'5.3 pályázat'!G120+'5.4 ogy, ep választás'!G120</f>
        <v>3300000</v>
      </c>
      <c r="H120" s="329">
        <f>'5.1 igazgatás cofog'!H120+'5.2 adó cofog'!H120+'5.3 pályázat'!H120+'5.4 ogy, ep választás'!H120</f>
        <v>0</v>
      </c>
      <c r="I120" s="329">
        <f>'5.1 igazgatás cofog'!I120+'5.2 adó cofog'!I120+'5.3 pályázat'!I120+'5.4 ogy, ep választás'!I120</f>
        <v>3300000</v>
      </c>
    </row>
    <row r="121" spans="1:9" x14ac:dyDescent="0.25">
      <c r="A121" s="63" t="s">
        <v>217</v>
      </c>
      <c r="B121" s="64" t="s">
        <v>218</v>
      </c>
      <c r="C121" s="329">
        <f>'5.1 igazgatás cofog'!C121+'5.2 adó cofog'!C121+'5.3 pályázat'!C121</f>
        <v>6010015</v>
      </c>
      <c r="D121" s="329">
        <f>'5.1 igazgatás cofog'!D121+'5.2 adó cofog'!D121+'5.3 pályázat'!D121</f>
        <v>6000000</v>
      </c>
      <c r="E121" s="329">
        <f>'5.1 igazgatás cofog'!E121+'5.2 adó cofog'!E121+'5.3 pályázat'!E121</f>
        <v>0</v>
      </c>
      <c r="F121" s="329">
        <f>'5.1 igazgatás cofog'!F121+'5.2 adó cofog'!F121+'5.3 pályázat'!F121</f>
        <v>6000000</v>
      </c>
      <c r="G121" s="329">
        <f>'5.1 igazgatás cofog'!G121+'5.2 adó cofog'!G121+'5.3 pályázat'!G121+'5.4 ogy, ep választás'!G121</f>
        <v>6000000</v>
      </c>
      <c r="H121" s="329">
        <f>'5.1 igazgatás cofog'!H121+'5.2 adó cofog'!H121+'5.3 pályázat'!H121+'5.4 ogy, ep választás'!H121</f>
        <v>0</v>
      </c>
      <c r="I121" s="329">
        <f>'5.1 igazgatás cofog'!I121+'5.2 adó cofog'!I121+'5.3 pályázat'!I121+'5.4 ogy, ep választás'!I121</f>
        <v>6000000</v>
      </c>
    </row>
    <row r="122" spans="1:9" x14ac:dyDescent="0.25">
      <c r="A122" s="63" t="s">
        <v>219</v>
      </c>
      <c r="B122" s="64" t="s">
        <v>220</v>
      </c>
      <c r="C122" s="329">
        <f>'5.1 igazgatás cofog'!C122+'5.2 adó cofog'!C122+'5.3 pályázat'!C122</f>
        <v>0</v>
      </c>
      <c r="D122" s="329">
        <f>'5.1 igazgatás cofog'!D122+'5.2 adó cofog'!D122+'5.3 pályázat'!D122</f>
        <v>0</v>
      </c>
      <c r="E122" s="329">
        <f>'5.1 igazgatás cofog'!E122+'5.2 adó cofog'!E122+'5.3 pályázat'!E122</f>
        <v>0</v>
      </c>
      <c r="F122" s="329">
        <f>'5.1 igazgatás cofog'!F122+'5.2 adó cofog'!F122+'5.3 pályázat'!F122</f>
        <v>0</v>
      </c>
      <c r="G122" s="329">
        <f>'5.1 igazgatás cofog'!G122+'5.2 adó cofog'!G122+'5.3 pályázat'!G122+'5.4 ogy, ep választás'!G122</f>
        <v>100000</v>
      </c>
      <c r="H122" s="329">
        <f>'5.1 igazgatás cofog'!H122+'5.2 adó cofog'!H122+'5.3 pályázat'!H122+'5.4 ogy, ep választás'!H122</f>
        <v>0</v>
      </c>
      <c r="I122" s="329">
        <f>'5.1 igazgatás cofog'!I122+'5.2 adó cofog'!I122+'5.3 pályázat'!I122+'5.4 ogy, ep választás'!I122</f>
        <v>100000</v>
      </c>
    </row>
    <row r="123" spans="1:9" x14ac:dyDescent="0.25">
      <c r="A123" s="63" t="s">
        <v>221</v>
      </c>
      <c r="B123" s="64" t="s">
        <v>222</v>
      </c>
      <c r="C123" s="329">
        <f>'5.1 igazgatás cofog'!C123+'5.2 adó cofog'!C123+'5.3 pályázat'!C123</f>
        <v>3110021</v>
      </c>
      <c r="D123" s="329">
        <f>'5.1 igazgatás cofog'!D123+'5.2 adó cofog'!D123+'5.3 pályázat'!D123</f>
        <v>3933950.0000000005</v>
      </c>
      <c r="E123" s="329">
        <f>'5.1 igazgatás cofog'!E123+'5.2 adó cofog'!E123+'5.3 pályázat'!E123</f>
        <v>0</v>
      </c>
      <c r="F123" s="329">
        <f>'5.1 igazgatás cofog'!F123+'5.2 adó cofog'!F123+'5.3 pályázat'!F123</f>
        <v>3933950.0000000005</v>
      </c>
      <c r="G123" s="329">
        <f>'5.1 igazgatás cofog'!G123+'5.2 adó cofog'!G123+'5.3 pályázat'!G123+'5.4 ogy, ep választás'!G123</f>
        <v>3953777.0000000005</v>
      </c>
      <c r="H123" s="329">
        <f>'5.1 igazgatás cofog'!H123+'5.2 adó cofog'!H123+'5.3 pályázat'!H123+'5.4 ogy, ep választás'!H123</f>
        <v>0</v>
      </c>
      <c r="I123" s="329">
        <f>'5.1 igazgatás cofog'!I123+'5.2 adó cofog'!I123+'5.3 pályázat'!I123+'5.4 ogy, ep választás'!I123</f>
        <v>3953777.0000000005</v>
      </c>
    </row>
    <row r="124" spans="1:9" x14ac:dyDescent="0.25">
      <c r="A124" s="63"/>
      <c r="B124" s="64" t="s">
        <v>223</v>
      </c>
      <c r="C124" s="329">
        <f>'5.1 igazgatás cofog'!C124+'5.2 adó cofog'!C124+'5.3 pályázat'!C124</f>
        <v>3060695</v>
      </c>
      <c r="D124" s="329">
        <f>'5.1 igazgatás cofog'!D124+'5.2 adó cofog'!D124+'5.3 pályázat'!D124</f>
        <v>3883950.0000000005</v>
      </c>
      <c r="E124" s="329">
        <f>'5.1 igazgatás cofog'!E124+'5.2 adó cofog'!E124+'5.3 pályázat'!E124</f>
        <v>0</v>
      </c>
      <c r="F124" s="329">
        <f>'5.1 igazgatás cofog'!F124+'5.2 adó cofog'!F124+'5.3 pályázat'!F124</f>
        <v>3883950.0000000005</v>
      </c>
      <c r="G124" s="329">
        <f>'5.1 igazgatás cofog'!G124+'5.2 adó cofog'!G124+'5.3 pályázat'!G124+'5.4 ogy, ep választás'!G124</f>
        <v>3903777.0000000005</v>
      </c>
      <c r="H124" s="329">
        <f>'5.1 igazgatás cofog'!H124+'5.2 adó cofog'!H124+'5.3 pályázat'!H124+'5.4 ogy, ep választás'!H124</f>
        <v>0</v>
      </c>
      <c r="I124" s="329">
        <f>'5.1 igazgatás cofog'!I124+'5.2 adó cofog'!I124+'5.3 pályázat'!I124+'5.4 ogy, ep választás'!I124</f>
        <v>3903777.0000000005</v>
      </c>
    </row>
    <row r="125" spans="1:9" x14ac:dyDescent="0.25">
      <c r="A125" s="65"/>
      <c r="B125" s="66" t="s">
        <v>224</v>
      </c>
      <c r="C125" s="329">
        <f>'5.1 igazgatás cofog'!C125+'5.2 adó cofog'!C125+'5.3 pályázat'!C125</f>
        <v>0</v>
      </c>
      <c r="D125" s="329">
        <f>'5.1 igazgatás cofog'!D125+'5.2 adó cofog'!D125+'5.3 pályázat'!D125</f>
        <v>0</v>
      </c>
      <c r="E125" s="329">
        <f>'5.1 igazgatás cofog'!E125+'5.2 adó cofog'!E125+'5.3 pályázat'!E125</f>
        <v>0</v>
      </c>
      <c r="F125" s="329">
        <f>'5.1 igazgatás cofog'!F125+'5.2 adó cofog'!F125+'5.3 pályázat'!F125</f>
        <v>0</v>
      </c>
      <c r="G125" s="329">
        <f>'5.1 igazgatás cofog'!G125+'5.2 adó cofog'!G125+'5.3 pályázat'!G125+'5.4 ogy, ep választás'!G125</f>
        <v>0</v>
      </c>
      <c r="H125" s="329">
        <f>'5.1 igazgatás cofog'!H125+'5.2 adó cofog'!H125+'5.3 pályázat'!H125+'5.4 ogy, ep választás'!H125</f>
        <v>0</v>
      </c>
      <c r="I125" s="329">
        <f>'5.1 igazgatás cofog'!I125+'5.2 adó cofog'!I125+'5.3 pályázat'!I125+'5.4 ogy, ep választás'!I125</f>
        <v>0</v>
      </c>
    </row>
    <row r="126" spans="1:9" ht="15.75" thickBot="1" x14ac:dyDescent="0.3">
      <c r="A126" s="65" t="s">
        <v>225</v>
      </c>
      <c r="B126" s="66" t="s">
        <v>226</v>
      </c>
      <c r="C126" s="331">
        <f>'5.1 igazgatás cofog'!C126+'5.2 adó cofog'!C126+'5.3 pályázat'!C126</f>
        <v>49326</v>
      </c>
      <c r="D126" s="331">
        <f>'5.1 igazgatás cofog'!D126+'5.2 adó cofog'!D126+'5.3 pályázat'!D126</f>
        <v>50000</v>
      </c>
      <c r="E126" s="331">
        <f>'5.1 igazgatás cofog'!E126+'5.2 adó cofog'!E126+'5.3 pályázat'!E126</f>
        <v>0</v>
      </c>
      <c r="F126" s="331">
        <f>'5.1 igazgatás cofog'!F126+'5.2 adó cofog'!F126+'5.3 pályázat'!F126</f>
        <v>50000</v>
      </c>
      <c r="G126" s="331">
        <f>'5.1 igazgatás cofog'!G126+'5.2 adó cofog'!G126+'5.3 pályázat'!G126+'5.4 ogy, ep választás'!G126</f>
        <v>50000</v>
      </c>
      <c r="H126" s="331">
        <f>'5.1 igazgatás cofog'!H126+'5.2 adó cofog'!H126+'5.3 pályázat'!H126+'5.4 ogy, ep választás'!H126</f>
        <v>0</v>
      </c>
      <c r="I126" s="331">
        <f>'5.1 igazgatás cofog'!I126+'5.2 adó cofog'!I126+'5.3 pályázat'!I126+'5.4 ogy, ep választás'!I126</f>
        <v>50000</v>
      </c>
    </row>
    <row r="127" spans="1:9" ht="15.75" thickBot="1" x14ac:dyDescent="0.3">
      <c r="A127" s="67" t="s">
        <v>227</v>
      </c>
      <c r="B127" s="47" t="s">
        <v>36</v>
      </c>
      <c r="C127" s="337">
        <f>'5.1 igazgatás cofog'!C127+'5.2 adó cofog'!C127+'5.3 pályázat'!C127</f>
        <v>0</v>
      </c>
      <c r="D127" s="337">
        <f>'5.1 igazgatás cofog'!D127+'5.2 adó cofog'!D127+'5.3 pályázat'!D127</f>
        <v>0</v>
      </c>
      <c r="E127" s="337">
        <f>'5.1 igazgatás cofog'!E127+'5.2 adó cofog'!E127+'5.3 pályázat'!E127</f>
        <v>0</v>
      </c>
      <c r="F127" s="337">
        <f>'5.1 igazgatás cofog'!F127+'5.2 adó cofog'!F127+'5.3 pályázat'!F127</f>
        <v>0</v>
      </c>
      <c r="G127" s="331">
        <f>'5.1 igazgatás cofog'!G127+'5.2 adó cofog'!G127+'5.3 pályázat'!G127+'5.4 ogy, ep választás'!G127</f>
        <v>0</v>
      </c>
      <c r="H127" s="331">
        <f>'5.1 igazgatás cofog'!H127+'5.2 adó cofog'!H127+'5.3 pályázat'!H127+'5.4 ogy, ep választás'!H127</f>
        <v>0</v>
      </c>
      <c r="I127" s="331">
        <f>'5.1 igazgatás cofog'!I127+'5.2 adó cofog'!I127+'5.3 pályázat'!I127+'5.4 ogy, ep választás'!I127</f>
        <v>0</v>
      </c>
    </row>
    <row r="128" spans="1:9" ht="15.75" thickBot="1" x14ac:dyDescent="0.3">
      <c r="A128" s="62" t="s">
        <v>228</v>
      </c>
      <c r="B128" s="48" t="s">
        <v>37</v>
      </c>
      <c r="C128" s="327">
        <f>'5.1 igazgatás cofog'!C128+'5.2 adó cofog'!C128+'5.3 pályázat'!C128</f>
        <v>0</v>
      </c>
      <c r="D128" s="327">
        <f>'5.1 igazgatás cofog'!D128+'5.2 adó cofog'!D128+'5.3 pályázat'!D128</f>
        <v>0</v>
      </c>
      <c r="E128" s="327">
        <f>'5.1 igazgatás cofog'!E128+'5.2 adó cofog'!E128+'5.3 pályázat'!E128</f>
        <v>0</v>
      </c>
      <c r="F128" s="327">
        <f>'5.1 igazgatás cofog'!F128+'5.2 adó cofog'!F128+'5.3 pályázat'!F128</f>
        <v>0</v>
      </c>
      <c r="G128" s="327">
        <f>'5.1 igazgatás cofog'!G128+'5.2 adó cofog'!G128+'5.3 pályázat'!G128+'5.4 ogy, ep választás'!G128</f>
        <v>0</v>
      </c>
      <c r="H128" s="327">
        <f>'5.1 igazgatás cofog'!H128+'5.2 adó cofog'!H128+'5.3 pályázat'!H128+'5.4 ogy, ep választás'!H128</f>
        <v>0</v>
      </c>
      <c r="I128" s="327">
        <f>'5.1 igazgatás cofog'!I128+'5.2 adó cofog'!I128+'5.3 pályázat'!I128+'5.4 ogy, ep választás'!I128</f>
        <v>0</v>
      </c>
    </row>
    <row r="129" spans="1:9" hidden="1" x14ac:dyDescent="0.25">
      <c r="A129" s="63" t="s">
        <v>229</v>
      </c>
      <c r="B129" s="64" t="s">
        <v>230</v>
      </c>
      <c r="C129" s="329">
        <f>'5.1 igazgatás cofog'!C129+'5.2 adó cofog'!C129+'5.3 pályázat'!C129</f>
        <v>0</v>
      </c>
      <c r="D129" s="329">
        <f>'5.1 igazgatás cofog'!D129+'5.2 adó cofog'!D129+'5.3 pályázat'!D129</f>
        <v>0</v>
      </c>
      <c r="E129" s="329">
        <f>'5.1 igazgatás cofog'!E129+'5.2 adó cofog'!E129+'5.3 pályázat'!E129</f>
        <v>0</v>
      </c>
      <c r="F129" s="329">
        <f>'5.1 igazgatás cofog'!F129+'5.2 adó cofog'!F129+'5.3 pályázat'!F129</f>
        <v>0</v>
      </c>
      <c r="G129" s="329">
        <f>'5.1 igazgatás cofog'!G129+'5.2 adó cofog'!G129+'5.3 pályázat'!G129+'5.4 ogy, ep választás'!G129</f>
        <v>0</v>
      </c>
      <c r="H129" s="329">
        <f>'5.1 igazgatás cofog'!H129+'5.2 adó cofog'!H129+'5.3 pályázat'!H129+'5.4 ogy, ep választás'!H129</f>
        <v>0</v>
      </c>
      <c r="I129" s="329">
        <f>'5.1 igazgatás cofog'!I129+'5.2 adó cofog'!I129+'5.3 pályázat'!I129+'5.4 ogy, ep választás'!I129</f>
        <v>0</v>
      </c>
    </row>
    <row r="130" spans="1:9" hidden="1" x14ac:dyDescent="0.25">
      <c r="A130" s="256" t="s">
        <v>657</v>
      </c>
      <c r="B130" s="246" t="s">
        <v>658</v>
      </c>
      <c r="C130" s="329">
        <f>'5.1 igazgatás cofog'!C130+'5.2 adó cofog'!C130+'5.3 pályázat'!C130</f>
        <v>0</v>
      </c>
      <c r="D130" s="329">
        <f>'5.1 igazgatás cofog'!D130+'5.2 adó cofog'!D130+'5.3 pályázat'!D130</f>
        <v>0</v>
      </c>
      <c r="E130" s="329">
        <f>'5.1 igazgatás cofog'!E130+'5.2 adó cofog'!E130+'5.3 pályázat'!E130</f>
        <v>0</v>
      </c>
      <c r="F130" s="329">
        <f>'5.1 igazgatás cofog'!F130+'5.2 adó cofog'!F130+'5.3 pályázat'!F130</f>
        <v>0</v>
      </c>
      <c r="G130" s="329">
        <f>'5.1 igazgatás cofog'!G130+'5.2 adó cofog'!G130+'5.3 pályázat'!G130+'5.4 ogy, ep választás'!G130</f>
        <v>0</v>
      </c>
      <c r="H130" s="329">
        <f>'5.1 igazgatás cofog'!H130+'5.2 adó cofog'!H130+'5.3 pályázat'!H130+'5.4 ogy, ep választás'!H130</f>
        <v>0</v>
      </c>
      <c r="I130" s="329">
        <f>'5.1 igazgatás cofog'!I130+'5.2 adó cofog'!I130+'5.3 pályázat'!I130+'5.4 ogy, ep választás'!I130</f>
        <v>0</v>
      </c>
    </row>
    <row r="131" spans="1:9" hidden="1" x14ac:dyDescent="0.25">
      <c r="A131" s="63" t="s">
        <v>231</v>
      </c>
      <c r="B131" s="64" t="s">
        <v>232</v>
      </c>
      <c r="C131" s="329">
        <f>'5.1 igazgatás cofog'!C131+'5.2 adó cofog'!C131+'5.3 pályázat'!C131</f>
        <v>0</v>
      </c>
      <c r="D131" s="329">
        <f>'5.1 igazgatás cofog'!D131+'5.2 adó cofog'!D131+'5.3 pályázat'!D131</f>
        <v>0</v>
      </c>
      <c r="E131" s="329">
        <f>'5.1 igazgatás cofog'!E131+'5.2 adó cofog'!E131+'5.3 pályázat'!E131</f>
        <v>0</v>
      </c>
      <c r="F131" s="329">
        <f>'5.1 igazgatás cofog'!F131+'5.2 adó cofog'!F131+'5.3 pályázat'!F131</f>
        <v>0</v>
      </c>
      <c r="G131" s="329">
        <f>'5.1 igazgatás cofog'!G131+'5.2 adó cofog'!G131+'5.3 pályázat'!G131+'5.4 ogy, ep választás'!G131</f>
        <v>0</v>
      </c>
      <c r="H131" s="329">
        <f>'5.1 igazgatás cofog'!H131+'5.2 adó cofog'!H131+'5.3 pályázat'!H131+'5.4 ogy, ep választás'!H131</f>
        <v>0</v>
      </c>
      <c r="I131" s="329">
        <f>'5.1 igazgatás cofog'!I131+'5.2 adó cofog'!I131+'5.3 pályázat'!I131+'5.4 ogy, ep választás'!I131</f>
        <v>0</v>
      </c>
    </row>
    <row r="132" spans="1:9" hidden="1" x14ac:dyDescent="0.25">
      <c r="A132" s="63" t="s">
        <v>233</v>
      </c>
      <c r="B132" s="64" t="s">
        <v>234</v>
      </c>
      <c r="C132" s="329">
        <f>'5.1 igazgatás cofog'!C132+'5.2 adó cofog'!C132+'5.3 pályázat'!C132</f>
        <v>0</v>
      </c>
      <c r="D132" s="329">
        <f>'5.1 igazgatás cofog'!D132+'5.2 adó cofog'!D132+'5.3 pályázat'!D132</f>
        <v>0</v>
      </c>
      <c r="E132" s="329">
        <f>'5.1 igazgatás cofog'!E132+'5.2 adó cofog'!E132+'5.3 pályázat'!E132</f>
        <v>0</v>
      </c>
      <c r="F132" s="329">
        <f>'5.1 igazgatás cofog'!F132+'5.2 adó cofog'!F132+'5.3 pályázat'!F132</f>
        <v>0</v>
      </c>
      <c r="G132" s="329">
        <f>'5.1 igazgatás cofog'!G132+'5.2 adó cofog'!G132+'5.3 pályázat'!G132+'5.4 ogy, ep választás'!G132</f>
        <v>0</v>
      </c>
      <c r="H132" s="329">
        <f>'5.1 igazgatás cofog'!H132+'5.2 adó cofog'!H132+'5.3 pályázat'!H132+'5.4 ogy, ep választás'!H132</f>
        <v>0</v>
      </c>
      <c r="I132" s="329">
        <f>'5.1 igazgatás cofog'!I132+'5.2 adó cofog'!I132+'5.3 pályázat'!I132+'5.4 ogy, ep választás'!I132</f>
        <v>0</v>
      </c>
    </row>
    <row r="133" spans="1:9" hidden="1" x14ac:dyDescent="0.25">
      <c r="A133" s="63" t="s">
        <v>235</v>
      </c>
      <c r="B133" s="64" t="s">
        <v>236</v>
      </c>
      <c r="C133" s="329">
        <f>'5.1 igazgatás cofog'!C133+'5.2 adó cofog'!C133+'5.3 pályázat'!C133</f>
        <v>0</v>
      </c>
      <c r="D133" s="329">
        <f>'5.1 igazgatás cofog'!D133+'5.2 adó cofog'!D133+'5.3 pályázat'!D133</f>
        <v>0</v>
      </c>
      <c r="E133" s="329">
        <f>'5.1 igazgatás cofog'!E133+'5.2 adó cofog'!E133+'5.3 pályázat'!E133</f>
        <v>0</v>
      </c>
      <c r="F133" s="329">
        <f>'5.1 igazgatás cofog'!F133+'5.2 adó cofog'!F133+'5.3 pályázat'!F133</f>
        <v>0</v>
      </c>
      <c r="G133" s="329">
        <f>'5.1 igazgatás cofog'!G133+'5.2 adó cofog'!G133+'5.3 pályázat'!G133+'5.4 ogy, ep választás'!G133</f>
        <v>0</v>
      </c>
      <c r="H133" s="329">
        <f>'5.1 igazgatás cofog'!H133+'5.2 adó cofog'!H133+'5.3 pályázat'!H133+'5.4 ogy, ep választás'!H133</f>
        <v>0</v>
      </c>
      <c r="I133" s="329">
        <f>'5.1 igazgatás cofog'!I133+'5.2 adó cofog'!I133+'5.3 pályázat'!I133+'5.4 ogy, ep választás'!I133</f>
        <v>0</v>
      </c>
    </row>
    <row r="134" spans="1:9" hidden="1" x14ac:dyDescent="0.25">
      <c r="A134" s="63" t="s">
        <v>237</v>
      </c>
      <c r="B134" s="64" t="s">
        <v>238</v>
      </c>
      <c r="C134" s="329">
        <f>'5.1 igazgatás cofog'!C134+'5.2 adó cofog'!C134+'5.3 pályázat'!C134</f>
        <v>0</v>
      </c>
      <c r="D134" s="329">
        <f>'5.1 igazgatás cofog'!D134+'5.2 adó cofog'!D134+'5.3 pályázat'!D134</f>
        <v>0</v>
      </c>
      <c r="E134" s="329">
        <f>'5.1 igazgatás cofog'!E134+'5.2 adó cofog'!E134+'5.3 pályázat'!E134</f>
        <v>0</v>
      </c>
      <c r="F134" s="329">
        <f>'5.1 igazgatás cofog'!F134+'5.2 adó cofog'!F134+'5.3 pályázat'!F134</f>
        <v>0</v>
      </c>
      <c r="G134" s="329">
        <f>'5.1 igazgatás cofog'!G134+'5.2 adó cofog'!G134+'5.3 pályázat'!G134+'5.4 ogy, ep választás'!G134</f>
        <v>0</v>
      </c>
      <c r="H134" s="329">
        <f>'5.1 igazgatás cofog'!H134+'5.2 adó cofog'!H134+'5.3 pályázat'!H134+'5.4 ogy, ep választás'!H134</f>
        <v>0</v>
      </c>
      <c r="I134" s="329">
        <f>'5.1 igazgatás cofog'!I134+'5.2 adó cofog'!I134+'5.3 pályázat'!I134+'5.4 ogy, ep választás'!I134</f>
        <v>0</v>
      </c>
    </row>
    <row r="135" spans="1:9" hidden="1" x14ac:dyDescent="0.25">
      <c r="A135" s="63"/>
      <c r="B135" s="64" t="s">
        <v>239</v>
      </c>
      <c r="C135" s="329">
        <f>'5.1 igazgatás cofog'!C135+'5.2 adó cofog'!C135+'5.3 pályázat'!C135</f>
        <v>0</v>
      </c>
      <c r="D135" s="329">
        <f>'5.1 igazgatás cofog'!D135+'5.2 adó cofog'!D135+'5.3 pályázat'!D135</f>
        <v>0</v>
      </c>
      <c r="E135" s="329">
        <f>'5.1 igazgatás cofog'!E135+'5.2 adó cofog'!E135+'5.3 pályázat'!E135</f>
        <v>0</v>
      </c>
      <c r="F135" s="329">
        <f>'5.1 igazgatás cofog'!F135+'5.2 adó cofog'!F135+'5.3 pályázat'!F135</f>
        <v>0</v>
      </c>
      <c r="G135" s="329">
        <f>'5.1 igazgatás cofog'!G135+'5.2 adó cofog'!G135+'5.3 pályázat'!G135+'5.4 ogy, ep választás'!G135</f>
        <v>0</v>
      </c>
      <c r="H135" s="329">
        <f>'5.1 igazgatás cofog'!H135+'5.2 adó cofog'!H135+'5.3 pályázat'!H135+'5.4 ogy, ep választás'!H135</f>
        <v>0</v>
      </c>
      <c r="I135" s="329">
        <f>'5.1 igazgatás cofog'!I135+'5.2 adó cofog'!I135+'5.3 pályázat'!I135+'5.4 ogy, ep választás'!I135</f>
        <v>0</v>
      </c>
    </row>
    <row r="136" spans="1:9" ht="15.75" hidden="1" thickBot="1" x14ac:dyDescent="0.3">
      <c r="A136" s="65"/>
      <c r="B136" s="66" t="s">
        <v>240</v>
      </c>
      <c r="C136" s="331">
        <f>'5.1 igazgatás cofog'!C136+'5.2 adó cofog'!C136+'5.3 pályázat'!C136</f>
        <v>0</v>
      </c>
      <c r="D136" s="331">
        <f>'5.1 igazgatás cofog'!D136+'5.2 adó cofog'!D136+'5.3 pályázat'!D136</f>
        <v>0</v>
      </c>
      <c r="E136" s="331">
        <f>'5.1 igazgatás cofog'!E136+'5.2 adó cofog'!E136+'5.3 pályázat'!E136</f>
        <v>0</v>
      </c>
      <c r="F136" s="331">
        <f>'5.1 igazgatás cofog'!F136+'5.2 adó cofog'!F136+'5.3 pályázat'!F136</f>
        <v>0</v>
      </c>
      <c r="G136" s="331">
        <f>'5.1 igazgatás cofog'!G136+'5.2 adó cofog'!G136+'5.3 pályázat'!G136+'5.4 ogy, ep választás'!G136</f>
        <v>0</v>
      </c>
      <c r="H136" s="331">
        <f>'5.1 igazgatás cofog'!H136+'5.2 adó cofog'!H136+'5.3 pályázat'!H136+'5.4 ogy, ep választás'!H136</f>
        <v>0</v>
      </c>
      <c r="I136" s="331">
        <f>'5.1 igazgatás cofog'!I136+'5.2 adó cofog'!I136+'5.3 pályázat'!I136+'5.4 ogy, ep választás'!I136</f>
        <v>0</v>
      </c>
    </row>
    <row r="137" spans="1:9" x14ac:dyDescent="0.25">
      <c r="A137" s="62" t="s">
        <v>241</v>
      </c>
      <c r="B137" s="48" t="s">
        <v>38</v>
      </c>
      <c r="C137" s="327">
        <f>'5.1 igazgatás cofog'!C137+'5.2 adó cofog'!C137+'5.3 pályázat'!C137</f>
        <v>1813462</v>
      </c>
      <c r="D137" s="327">
        <f>'5.1 igazgatás cofog'!D137+'5.2 adó cofog'!D137+'5.3 pályázat'!D137</f>
        <v>6299212</v>
      </c>
      <c r="E137" s="327">
        <f>'5.1 igazgatás cofog'!E137+'5.2 adó cofog'!E137+'5.3 pályázat'!E137</f>
        <v>0</v>
      </c>
      <c r="F137" s="327">
        <f>'5.1 igazgatás cofog'!F137+'5.2 adó cofog'!F137+'5.3 pályázat'!F137</f>
        <v>6299212</v>
      </c>
      <c r="G137" s="327">
        <f>'5.1 igazgatás cofog'!G137+'5.2 adó cofog'!G137+'5.3 pályázat'!G137+'5.4 ogy, ep választás'!G137</f>
        <v>6299212</v>
      </c>
      <c r="H137" s="327">
        <f>'5.1 igazgatás cofog'!H137+'5.2 adó cofog'!H137+'5.3 pályázat'!H137+'5.4 ogy, ep választás'!H137</f>
        <v>0</v>
      </c>
      <c r="I137" s="327">
        <f>'5.1 igazgatás cofog'!I137+'5.2 adó cofog'!I137+'5.3 pályázat'!I137+'5.4 ogy, ep választás'!I137</f>
        <v>6299212</v>
      </c>
    </row>
    <row r="138" spans="1:9" ht="15.75" thickBot="1" x14ac:dyDescent="0.3">
      <c r="A138" s="65" t="s">
        <v>242</v>
      </c>
      <c r="B138" s="66" t="s">
        <v>243</v>
      </c>
      <c r="C138" s="331">
        <f>'5.1 igazgatás cofog'!C138+'5.2 adó cofog'!C138+'5.3 pályázat'!C138</f>
        <v>489635</v>
      </c>
      <c r="D138" s="331">
        <f>'5.1 igazgatás cofog'!D138+'5.2 adó cofog'!D138+'5.3 pályázat'!D138</f>
        <v>1700788</v>
      </c>
      <c r="E138" s="331">
        <f>'5.1 igazgatás cofog'!E138+'5.2 adó cofog'!E138+'5.3 pályázat'!E138</f>
        <v>0</v>
      </c>
      <c r="F138" s="331">
        <f>'5.1 igazgatás cofog'!F138+'5.2 adó cofog'!F138+'5.3 pályázat'!F138</f>
        <v>1700788</v>
      </c>
      <c r="G138" s="331">
        <f>'5.1 igazgatás cofog'!G138+'5.2 adó cofog'!G138+'5.3 pályázat'!G138+'5.4 ogy, ep választás'!G138</f>
        <v>1700788</v>
      </c>
      <c r="H138" s="331">
        <f>'5.1 igazgatás cofog'!H138+'5.2 adó cofog'!H138+'5.3 pályázat'!H138+'5.4 ogy, ep választás'!H138</f>
        <v>0</v>
      </c>
      <c r="I138" s="331">
        <f>'5.1 igazgatás cofog'!I138+'5.2 adó cofog'!I138+'5.3 pályázat'!I138+'5.4 ogy, ep választás'!I138</f>
        <v>1700788</v>
      </c>
    </row>
    <row r="139" spans="1:9" x14ac:dyDescent="0.25">
      <c r="A139" s="62" t="s">
        <v>244</v>
      </c>
      <c r="B139" s="48" t="s">
        <v>39</v>
      </c>
      <c r="C139" s="327">
        <f>'5.1 igazgatás cofog'!C139+'5.2 adó cofog'!C139+'5.3 pályázat'!C139</f>
        <v>0</v>
      </c>
      <c r="D139" s="327">
        <f>'5.1 igazgatás cofog'!D139+'5.2 adó cofog'!D139+'5.3 pályázat'!D139</f>
        <v>0</v>
      </c>
      <c r="E139" s="327">
        <f>'5.1 igazgatás cofog'!E139+'5.2 adó cofog'!E139+'5.3 pályázat'!E139</f>
        <v>0</v>
      </c>
      <c r="F139" s="327">
        <f>'5.1 igazgatás cofog'!F139+'5.2 adó cofog'!F139+'5.3 pályázat'!F139</f>
        <v>0</v>
      </c>
      <c r="G139" s="327">
        <f>'5.1 igazgatás cofog'!G139+'5.2 adó cofog'!G139+'5.3 pályázat'!G139+'5.4 ogy, ep választás'!G139</f>
        <v>0</v>
      </c>
      <c r="H139" s="327">
        <f>'5.1 igazgatás cofog'!H139+'5.2 adó cofog'!H139+'5.3 pályázat'!H139+'5.4 ogy, ep választás'!H139</f>
        <v>0</v>
      </c>
      <c r="I139" s="327">
        <f>'5.1 igazgatás cofog'!I139+'5.2 adó cofog'!I139+'5.3 pályázat'!I139+'5.4 ogy, ep választás'!I139</f>
        <v>0</v>
      </c>
    </row>
    <row r="140" spans="1:9" ht="15.75" thickBot="1" x14ac:dyDescent="0.3">
      <c r="A140" s="65" t="s">
        <v>245</v>
      </c>
      <c r="B140" s="66" t="s">
        <v>246</v>
      </c>
      <c r="C140" s="331">
        <f>'5.1 igazgatás cofog'!C140+'5.2 adó cofog'!C140+'5.3 pályázat'!C140</f>
        <v>0</v>
      </c>
      <c r="D140" s="331">
        <f>'5.1 igazgatás cofog'!D140+'5.2 adó cofog'!D140+'5.3 pályázat'!D140</f>
        <v>0</v>
      </c>
      <c r="E140" s="331">
        <f>'5.1 igazgatás cofog'!E140+'5.2 adó cofog'!E140+'5.3 pályázat'!E140</f>
        <v>0</v>
      </c>
      <c r="F140" s="331">
        <f>'5.1 igazgatás cofog'!F140+'5.2 adó cofog'!F140+'5.3 pályázat'!F140</f>
        <v>0</v>
      </c>
      <c r="G140" s="331">
        <f>'5.1 igazgatás cofog'!G140+'5.2 adó cofog'!G140+'5.3 pályázat'!G140+'5.4 ogy, ep választás'!G140</f>
        <v>0</v>
      </c>
      <c r="H140" s="331">
        <f>'5.1 igazgatás cofog'!H140+'5.2 adó cofog'!H140+'5.3 pályázat'!H140+'5.4 ogy, ep választás'!H140</f>
        <v>0</v>
      </c>
      <c r="I140" s="331">
        <f>'5.1 igazgatás cofog'!I140+'5.2 adó cofog'!I140+'5.3 pályázat'!I140+'5.4 ogy, ep választás'!I140</f>
        <v>0</v>
      </c>
    </row>
    <row r="141" spans="1:9" ht="15.75" thickBot="1" x14ac:dyDescent="0.3">
      <c r="A141" s="68" t="s">
        <v>247</v>
      </c>
      <c r="B141" s="49" t="s">
        <v>40</v>
      </c>
      <c r="C141" s="333">
        <f>'5.1 igazgatás cofog'!C141+'5.2 adó cofog'!C141+'5.3 pályázat'!C141</f>
        <v>0</v>
      </c>
      <c r="D141" s="333">
        <f>'5.1 igazgatás cofog'!D141+'5.2 adó cofog'!D141+'5.3 pályázat'!D141</f>
        <v>0</v>
      </c>
      <c r="E141" s="333">
        <f>'5.1 igazgatás cofog'!E141+'5.2 adó cofog'!E141+'5.3 pályázat'!E141</f>
        <v>0</v>
      </c>
      <c r="F141" s="333">
        <f>'5.1 igazgatás cofog'!F141+'5.2 adó cofog'!F141+'5.3 pályázat'!F141</f>
        <v>0</v>
      </c>
      <c r="G141" s="331">
        <f>'5.1 igazgatás cofog'!G141+'5.2 adó cofog'!G141+'5.3 pályázat'!G141+'5.4 ogy, ep választás'!G141</f>
        <v>0</v>
      </c>
      <c r="H141" s="331">
        <f>'5.1 igazgatás cofog'!H141+'5.2 adó cofog'!H141+'5.3 pályázat'!H141+'5.4 ogy, ep választás'!H141</f>
        <v>0</v>
      </c>
      <c r="I141" s="331">
        <f>'5.1 igazgatás cofog'!I141+'5.2 adó cofog'!I141+'5.3 pályázat'!I141+'5.4 ogy, ep választás'!I141</f>
        <v>0</v>
      </c>
    </row>
    <row r="142" spans="1:9" ht="15.75" thickBot="1" x14ac:dyDescent="0.3">
      <c r="A142" s="67" t="s">
        <v>248</v>
      </c>
      <c r="B142" s="47" t="s">
        <v>249</v>
      </c>
      <c r="C142" s="333">
        <f>'5.1 igazgatás cofog'!C142+'5.2 adó cofog'!C142+'5.3 pályázat'!C142</f>
        <v>166374613</v>
      </c>
      <c r="D142" s="333">
        <f>'5.1 igazgatás cofog'!D142+'5.2 adó cofog'!D142+'5.3 pályázat'!D142</f>
        <v>195896714</v>
      </c>
      <c r="E142" s="333">
        <f>'5.1 igazgatás cofog'!E142+'5.2 adó cofog'!E142+'5.3 pályázat'!E142</f>
        <v>0</v>
      </c>
      <c r="F142" s="333">
        <f>'5.1 igazgatás cofog'!F142+'5.2 adó cofog'!F142+'5.3 pályázat'!F142</f>
        <v>195896714</v>
      </c>
      <c r="G142" s="331">
        <f>'5.1 igazgatás cofog'!G142+'5.2 adó cofog'!G142+'5.3 pályázat'!G142+'5.4 ogy, ep választás'!G142</f>
        <v>198559654</v>
      </c>
      <c r="H142" s="331">
        <f>'5.1 igazgatás cofog'!H142+'5.2 adó cofog'!H142+'5.3 pályázat'!H142+'5.4 ogy, ep választás'!H142</f>
        <v>0</v>
      </c>
      <c r="I142" s="331">
        <f>'5.1 igazgatás cofog'!I142+'5.2 adó cofog'!I142+'5.3 pályázat'!I142+'5.4 ogy, ep választás'!I142</f>
        <v>198559654</v>
      </c>
    </row>
    <row r="143" spans="1:9" ht="15.75" thickBot="1" x14ac:dyDescent="0.3">
      <c r="A143" s="69" t="s">
        <v>250</v>
      </c>
      <c r="B143" s="70" t="s">
        <v>251</v>
      </c>
      <c r="C143" s="327">
        <f>'5.1 igazgatás cofog'!C143+'5.2 adó cofog'!C143+'5.3 pályázat'!C143</f>
        <v>0</v>
      </c>
      <c r="D143" s="327">
        <f>'5.1 igazgatás cofog'!D143+'5.2 adó cofog'!D143+'5.3 pályázat'!D143</f>
        <v>0</v>
      </c>
      <c r="E143" s="327">
        <f>'5.1 igazgatás cofog'!E143+'5.2 adó cofog'!E143+'5.3 pályázat'!E143</f>
        <v>0</v>
      </c>
      <c r="F143" s="327">
        <f>'5.1 igazgatás cofog'!F143+'5.2 adó cofog'!F143+'5.3 pályázat'!F143</f>
        <v>0</v>
      </c>
      <c r="G143" s="327">
        <f>'5.1 igazgatás cofog'!G143+'5.2 adó cofog'!G143+'5.3 pályázat'!G143+'5.4 ogy, ep választás'!G143</f>
        <v>0</v>
      </c>
      <c r="H143" s="327">
        <f>'5.1 igazgatás cofog'!H143+'5.2 adó cofog'!H143+'5.3 pályázat'!H143+'5.4 ogy, ep választás'!H143</f>
        <v>0</v>
      </c>
      <c r="I143" s="327">
        <f>'5.1 igazgatás cofog'!I143+'5.2 adó cofog'!I143+'5.3 pályázat'!I143+'5.4 ogy, ep választás'!I143</f>
        <v>0</v>
      </c>
    </row>
    <row r="144" spans="1:9" hidden="1" x14ac:dyDescent="0.25">
      <c r="A144" s="63" t="s">
        <v>252</v>
      </c>
      <c r="B144" s="64" t="s">
        <v>253</v>
      </c>
      <c r="C144" s="329">
        <f>'5.1 igazgatás cofog'!C144+'5.2 adó cofog'!C144+'5.3 pályázat'!C144</f>
        <v>0</v>
      </c>
      <c r="D144" s="329">
        <f>'5.1 igazgatás cofog'!D144+'5.2 adó cofog'!D144+'5.3 pályázat'!D144</f>
        <v>0</v>
      </c>
      <c r="E144" s="329">
        <f>'5.1 igazgatás cofog'!E144+'5.2 adó cofog'!E144+'5.3 pályázat'!E144</f>
        <v>0</v>
      </c>
      <c r="F144" s="329">
        <f>'5.1 igazgatás cofog'!F144+'5.2 adó cofog'!F144+'5.3 pályázat'!F144</f>
        <v>0</v>
      </c>
      <c r="G144" s="329">
        <f>'5.1 igazgatás cofog'!G144+'5.2 adó cofog'!G144+'5.3 pályázat'!G144+'5.4 ogy, ep választás'!G144</f>
        <v>0</v>
      </c>
      <c r="H144" s="329">
        <f>'5.1 igazgatás cofog'!H144+'5.2 adó cofog'!H144+'5.3 pályázat'!H144+'5.4 ogy, ep választás'!H144</f>
        <v>0</v>
      </c>
      <c r="I144" s="329">
        <f>'5.1 igazgatás cofog'!I144+'5.2 adó cofog'!I144+'5.3 pályázat'!I144+'5.4 ogy, ep választás'!I144</f>
        <v>0</v>
      </c>
    </row>
    <row r="145" spans="1:9" hidden="1" x14ac:dyDescent="0.25">
      <c r="A145" s="63" t="s">
        <v>254</v>
      </c>
      <c r="B145" s="64" t="s">
        <v>255</v>
      </c>
      <c r="C145" s="329">
        <f>'5.1 igazgatás cofog'!C145+'5.2 adó cofog'!C145+'5.3 pályázat'!C145</f>
        <v>0</v>
      </c>
      <c r="D145" s="329">
        <f>'5.1 igazgatás cofog'!D145+'5.2 adó cofog'!D145+'5.3 pályázat'!D145</f>
        <v>0</v>
      </c>
      <c r="E145" s="329">
        <f>'5.1 igazgatás cofog'!E145+'5.2 adó cofog'!E145+'5.3 pályázat'!E145</f>
        <v>0</v>
      </c>
      <c r="F145" s="329">
        <f>'5.1 igazgatás cofog'!F145+'5.2 adó cofog'!F145+'5.3 pályázat'!F145</f>
        <v>0</v>
      </c>
      <c r="G145" s="329">
        <f>'5.1 igazgatás cofog'!G145+'5.2 adó cofog'!G145+'5.3 pályázat'!G145+'5.4 ogy, ep választás'!G145</f>
        <v>0</v>
      </c>
      <c r="H145" s="329">
        <f>'5.1 igazgatás cofog'!H145+'5.2 adó cofog'!H145+'5.3 pályázat'!H145+'5.4 ogy, ep választás'!H145</f>
        <v>0</v>
      </c>
      <c r="I145" s="329">
        <f>'5.1 igazgatás cofog'!I145+'5.2 adó cofog'!I145+'5.3 pályázat'!I145+'5.4 ogy, ep választás'!I145</f>
        <v>0</v>
      </c>
    </row>
    <row r="146" spans="1:9" s="245" customFormat="1" hidden="1" x14ac:dyDescent="0.25">
      <c r="A146" s="256" t="s">
        <v>650</v>
      </c>
      <c r="B146" s="246" t="s">
        <v>651</v>
      </c>
      <c r="C146" s="329">
        <f>'5.1 igazgatás cofog'!C146+'5.2 adó cofog'!C146+'5.3 pályázat'!C146</f>
        <v>0</v>
      </c>
      <c r="D146" s="329">
        <f>'5.1 igazgatás cofog'!D146+'5.2 adó cofog'!D146+'5.3 pályázat'!D146</f>
        <v>0</v>
      </c>
      <c r="E146" s="329">
        <f>'5.1 igazgatás cofog'!E146+'5.2 adó cofog'!E146+'5.3 pályázat'!E146</f>
        <v>0</v>
      </c>
      <c r="F146" s="329">
        <f>'5.1 igazgatás cofog'!F146+'5.2 adó cofog'!F146+'5.3 pályázat'!F146</f>
        <v>0</v>
      </c>
      <c r="G146" s="329">
        <f>'5.1 igazgatás cofog'!G146+'5.2 adó cofog'!G146+'5.3 pályázat'!G146+'5.4 ogy, ep választás'!G146</f>
        <v>0</v>
      </c>
      <c r="H146" s="329">
        <f>'5.1 igazgatás cofog'!H146+'5.2 adó cofog'!H146+'5.3 pályázat'!H146+'5.4 ogy, ep választás'!H146</f>
        <v>0</v>
      </c>
      <c r="I146" s="329">
        <f>'5.1 igazgatás cofog'!I146+'5.2 adó cofog'!I146+'5.3 pályázat'!I146+'5.4 ogy, ep választás'!I146</f>
        <v>0</v>
      </c>
    </row>
    <row r="147" spans="1:9" hidden="1" x14ac:dyDescent="0.25">
      <c r="A147" s="63" t="s">
        <v>256</v>
      </c>
      <c r="B147" s="64" t="s">
        <v>257</v>
      </c>
      <c r="C147" s="329">
        <f>'5.1 igazgatás cofog'!C147+'5.2 adó cofog'!C147+'5.3 pályázat'!C147</f>
        <v>0</v>
      </c>
      <c r="D147" s="329">
        <f>'5.1 igazgatás cofog'!D147+'5.2 adó cofog'!D147+'5.3 pályázat'!D147</f>
        <v>0</v>
      </c>
      <c r="E147" s="329">
        <f>'5.1 igazgatás cofog'!E147+'5.2 adó cofog'!E147+'5.3 pályázat'!E147</f>
        <v>0</v>
      </c>
      <c r="F147" s="329">
        <f>'5.1 igazgatás cofog'!F147+'5.2 adó cofog'!F147+'5.3 pályázat'!F147</f>
        <v>0</v>
      </c>
      <c r="G147" s="329">
        <f>'5.1 igazgatás cofog'!G147+'5.2 adó cofog'!G147+'5.3 pályázat'!G147+'5.4 ogy, ep választás'!G147</f>
        <v>0</v>
      </c>
      <c r="H147" s="329">
        <f>'5.1 igazgatás cofog'!H147+'5.2 adó cofog'!H147+'5.3 pályázat'!H147+'5.4 ogy, ep választás'!H147</f>
        <v>0</v>
      </c>
      <c r="I147" s="329">
        <f>'5.1 igazgatás cofog'!I147+'5.2 adó cofog'!I147+'5.3 pályázat'!I147+'5.4 ogy, ep választás'!I147</f>
        <v>0</v>
      </c>
    </row>
    <row r="148" spans="1:9" hidden="1" x14ac:dyDescent="0.25">
      <c r="A148" s="63" t="s">
        <v>258</v>
      </c>
      <c r="B148" s="64" t="s">
        <v>259</v>
      </c>
      <c r="C148" s="329">
        <f>'5.1 igazgatás cofog'!C148+'5.2 adó cofog'!C148+'5.3 pályázat'!C148</f>
        <v>0</v>
      </c>
      <c r="D148" s="329">
        <f>'5.1 igazgatás cofog'!D148+'5.2 adó cofog'!D148+'5.3 pályázat'!D148</f>
        <v>0</v>
      </c>
      <c r="E148" s="329">
        <f>'5.1 igazgatás cofog'!E148+'5.2 adó cofog'!E148+'5.3 pályázat'!E148</f>
        <v>0</v>
      </c>
      <c r="F148" s="329">
        <f>'5.1 igazgatás cofog'!F148+'5.2 adó cofog'!F148+'5.3 pályázat'!F148</f>
        <v>0</v>
      </c>
      <c r="G148" s="329">
        <f>'5.1 igazgatás cofog'!G148+'5.2 adó cofog'!G148+'5.3 pályázat'!G148+'5.4 ogy, ep választás'!G148</f>
        <v>0</v>
      </c>
      <c r="H148" s="329">
        <f>'5.1 igazgatás cofog'!H148+'5.2 adó cofog'!H148+'5.3 pályázat'!H148+'5.4 ogy, ep választás'!H148</f>
        <v>0</v>
      </c>
      <c r="I148" s="329">
        <f>'5.1 igazgatás cofog'!I148+'5.2 adó cofog'!I148+'5.3 pályázat'!I148+'5.4 ogy, ep választás'!I148</f>
        <v>0</v>
      </c>
    </row>
    <row r="149" spans="1:9" hidden="1" x14ac:dyDescent="0.25">
      <c r="A149" s="63" t="s">
        <v>260</v>
      </c>
      <c r="B149" s="64" t="s">
        <v>261</v>
      </c>
      <c r="C149" s="329">
        <f>'5.1 igazgatás cofog'!C149+'5.2 adó cofog'!C149+'5.3 pályázat'!C149</f>
        <v>0</v>
      </c>
      <c r="D149" s="329">
        <f>'5.1 igazgatás cofog'!D149+'5.2 adó cofog'!D149+'5.3 pályázat'!D149</f>
        <v>0</v>
      </c>
      <c r="E149" s="329">
        <f>'5.1 igazgatás cofog'!E149+'5.2 adó cofog'!E149+'5.3 pályázat'!E149</f>
        <v>0</v>
      </c>
      <c r="F149" s="329">
        <f>'5.1 igazgatás cofog'!F149+'5.2 adó cofog'!F149+'5.3 pályázat'!F149</f>
        <v>0</v>
      </c>
      <c r="G149" s="329">
        <f>'5.1 igazgatás cofog'!G149+'5.2 adó cofog'!G149+'5.3 pályázat'!G149+'5.4 ogy, ep választás'!G149</f>
        <v>0</v>
      </c>
      <c r="H149" s="329">
        <f>'5.1 igazgatás cofog'!H149+'5.2 adó cofog'!H149+'5.3 pályázat'!H149+'5.4 ogy, ep választás'!H149</f>
        <v>0</v>
      </c>
      <c r="I149" s="329">
        <f>'5.1 igazgatás cofog'!I149+'5.2 adó cofog'!I149+'5.3 pályázat'!I149+'5.4 ogy, ep választás'!I149</f>
        <v>0</v>
      </c>
    </row>
    <row r="150" spans="1:9" ht="15.75" hidden="1" thickBot="1" x14ac:dyDescent="0.3">
      <c r="A150" s="65"/>
      <c r="B150" s="66" t="s">
        <v>262</v>
      </c>
      <c r="C150" s="331">
        <f>'5.1 igazgatás cofog'!C150+'5.2 adó cofog'!C150+'5.3 pályázat'!C150</f>
        <v>0</v>
      </c>
      <c r="D150" s="331">
        <f>'5.1 igazgatás cofog'!D150+'5.2 adó cofog'!D150+'5.3 pályázat'!D150</f>
        <v>0</v>
      </c>
      <c r="E150" s="331">
        <f>'5.1 igazgatás cofog'!E150+'5.2 adó cofog'!E150+'5.3 pályázat'!E150</f>
        <v>0</v>
      </c>
      <c r="F150" s="331">
        <f>'5.1 igazgatás cofog'!F150+'5.2 adó cofog'!F150+'5.3 pályázat'!F150</f>
        <v>0</v>
      </c>
      <c r="G150" s="331">
        <f>'5.1 igazgatás cofog'!G150+'5.2 adó cofog'!G150+'5.3 pályázat'!G150+'5.4 ogy, ep választás'!G150</f>
        <v>0</v>
      </c>
      <c r="H150" s="331">
        <f>'5.1 igazgatás cofog'!H150+'5.2 adó cofog'!H150+'5.3 pályázat'!H150+'5.4 ogy, ep választás'!H150</f>
        <v>0</v>
      </c>
      <c r="I150" s="331">
        <f>'5.1 igazgatás cofog'!I150+'5.2 adó cofog'!I150+'5.3 pályázat'!I150+'5.4 ogy, ep választás'!I150</f>
        <v>0</v>
      </c>
    </row>
    <row r="151" spans="1:9" ht="15.75" thickBot="1" x14ac:dyDescent="0.3">
      <c r="A151" s="67" t="s">
        <v>265</v>
      </c>
      <c r="B151" s="47" t="s">
        <v>263</v>
      </c>
      <c r="C151" s="333">
        <f>'5.1 igazgatás cofog'!C151+'5.2 adó cofog'!C151+'5.3 pályázat'!C151</f>
        <v>166374613</v>
      </c>
      <c r="D151" s="333">
        <f>'5.1 igazgatás cofog'!D151+'5.2 adó cofog'!D151+'5.3 pályázat'!D151</f>
        <v>195896714</v>
      </c>
      <c r="E151" s="333">
        <f>'5.1 igazgatás cofog'!E151+'5.2 adó cofog'!E151+'5.3 pályázat'!E151</f>
        <v>0</v>
      </c>
      <c r="F151" s="333">
        <f>'5.1 igazgatás cofog'!F151+'5.2 adó cofog'!F151+'5.3 pályázat'!F151</f>
        <v>195896714</v>
      </c>
      <c r="G151" s="331">
        <f>'5.1 igazgatás cofog'!G151+'5.2 adó cofog'!G151+'5.3 pályázat'!G151+'5.4 ogy, ep választás'!G151</f>
        <v>198559654</v>
      </c>
      <c r="H151" s="331">
        <f>'5.1 igazgatás cofog'!H151+'5.2 adó cofog'!H151+'5.3 pályázat'!H151+'5.4 ogy, ep választás'!H151</f>
        <v>0</v>
      </c>
      <c r="I151" s="331">
        <f>'5.1 igazgatás cofog'!I151+'5.2 adó cofog'!I151+'5.3 pályázat'!I151+'5.4 ogy, ep választás'!I151</f>
        <v>198559654</v>
      </c>
    </row>
    <row r="152" spans="1:9" x14ac:dyDescent="0.25">
      <c r="E152" s="522"/>
      <c r="F152" s="522"/>
      <c r="H152" s="522"/>
      <c r="I152" s="522"/>
    </row>
    <row r="153" spans="1:9" x14ac:dyDescent="0.25">
      <c r="C153" s="213"/>
      <c r="D153" s="213">
        <f t="shared" ref="D153:F153" si="1">D85-D151</f>
        <v>0</v>
      </c>
      <c r="E153" s="213">
        <f t="shared" si="1"/>
        <v>0</v>
      </c>
      <c r="F153" s="213">
        <f t="shared" si="1"/>
        <v>0</v>
      </c>
      <c r="G153" s="213">
        <f t="shared" ref="G153:I153" si="2">G85-G151</f>
        <v>0</v>
      </c>
      <c r="H153" s="213">
        <f t="shared" si="2"/>
        <v>0</v>
      </c>
      <c r="I153" s="213">
        <f t="shared" si="2"/>
        <v>0</v>
      </c>
    </row>
  </sheetData>
  <mergeCells count="3">
    <mergeCell ref="A1:F1"/>
    <mergeCell ref="A2:F2"/>
    <mergeCell ref="G6:I6"/>
  </mergeCells>
  <pageMargins left="0.55118110236220474" right="0.15748031496062992" top="0.27559055118110237" bottom="0.43307086614173229" header="0.31496062992125984" footer="0.31496062992125984"/>
  <pageSetup paperSize="9" scale="68" fitToHeight="0" orientation="portrait" horizontalDpi="300" verticalDpi="3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I154"/>
  <sheetViews>
    <sheetView zoomScaleNormal="100" workbookViewId="0">
      <pane ySplit="8" topLeftCell="A9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44" customWidth="1"/>
    <col min="4" max="4" width="11.5703125" style="44" bestFit="1" customWidth="1"/>
    <col min="5" max="5" width="9.140625" style="44"/>
    <col min="6" max="6" width="11.5703125" style="44" bestFit="1" customWidth="1"/>
    <col min="7" max="7" width="11.5703125" style="245" bestFit="1" customWidth="1"/>
    <col min="8" max="8" width="9.140625" style="245"/>
    <col min="9" max="9" width="11.5703125" style="245" bestFit="1" customWidth="1"/>
    <col min="10" max="16384" width="9.140625" style="44"/>
  </cols>
  <sheetData>
    <row r="1" spans="1:9" x14ac:dyDescent="0.25">
      <c r="A1" s="1028" t="s">
        <v>907</v>
      </c>
      <c r="B1" s="1028"/>
      <c r="C1" s="1028"/>
      <c r="D1" s="1028"/>
      <c r="E1" s="1028"/>
      <c r="F1" s="1028"/>
      <c r="G1" s="44"/>
      <c r="H1" s="213"/>
      <c r="I1" s="44"/>
    </row>
    <row r="2" spans="1:9" x14ac:dyDescent="0.25">
      <c r="A2" s="1028" t="s">
        <v>271</v>
      </c>
      <c r="B2" s="1028"/>
      <c r="C2" s="1028"/>
      <c r="D2" s="1028"/>
      <c r="E2" s="1028"/>
      <c r="F2" s="1028"/>
      <c r="G2" s="44"/>
      <c r="H2" s="213"/>
      <c r="I2" s="44"/>
    </row>
    <row r="3" spans="1:9" ht="8.25" customHeight="1" x14ac:dyDescent="0.25"/>
    <row r="4" spans="1:9" x14ac:dyDescent="0.25">
      <c r="A4" s="81" t="s">
        <v>270</v>
      </c>
      <c r="D4" s="45" t="s">
        <v>1504</v>
      </c>
    </row>
    <row r="5" spans="1:9" x14ac:dyDescent="0.25">
      <c r="A5" s="326" t="s">
        <v>416</v>
      </c>
      <c r="B5" s="83" t="s">
        <v>417</v>
      </c>
    </row>
    <row r="6" spans="1:9" x14ac:dyDescent="0.25">
      <c r="C6" s="773" t="s">
        <v>1299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974124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92644</v>
      </c>
      <c r="H9" s="327">
        <f>SUM(H10,H17,H18,H20,H21,H19)</f>
        <v>0</v>
      </c>
      <c r="I9" s="328">
        <f t="shared" ref="I9:I73" si="1">SUM(G9:H9)</f>
        <v>92644</v>
      </c>
    </row>
    <row r="10" spans="1:9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92644</v>
      </c>
      <c r="H10" s="329">
        <f>SUM(H11:H16)</f>
        <v>0</v>
      </c>
      <c r="I10" s="330">
        <f t="shared" si="1"/>
        <v>92644</v>
      </c>
    </row>
    <row r="11" spans="1:9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>
        <v>92644</v>
      </c>
      <c r="H11" s="329"/>
      <c r="I11" s="330">
        <f t="shared" si="1"/>
        <v>92644</v>
      </c>
    </row>
    <row r="12" spans="1:9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v>974124</v>
      </c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x14ac:dyDescent="0.25">
      <c r="A25" s="59" t="s">
        <v>68</v>
      </c>
      <c r="B25" s="70" t="s">
        <v>25</v>
      </c>
      <c r="C25" s="327">
        <f>C26+C30+C38</f>
        <v>76800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idden="1" x14ac:dyDescent="0.25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idden="1" x14ac:dyDescent="0.25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idden="1" x14ac:dyDescent="0.25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idden="1" x14ac:dyDescent="0.25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idden="1" x14ac:dyDescent="0.25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idden="1" x14ac:dyDescent="0.25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idden="1" x14ac:dyDescent="0.25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idden="1" x14ac:dyDescent="0.25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idden="1" x14ac:dyDescent="0.25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idden="1" x14ac:dyDescent="0.25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idden="1" x14ac:dyDescent="0.25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idden="1" x14ac:dyDescent="0.25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x14ac:dyDescent="0.25">
      <c r="A38" s="55" t="s">
        <v>86</v>
      </c>
      <c r="B38" s="64" t="s">
        <v>87</v>
      </c>
      <c r="C38" s="329">
        <f>75000+1800</f>
        <v>76800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x14ac:dyDescent="0.25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x14ac:dyDescent="0.25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x14ac:dyDescent="0.25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x14ac:dyDescent="0.25">
      <c r="A42" s="55"/>
      <c r="B42" s="64" t="s">
        <v>91</v>
      </c>
      <c r="C42" s="485">
        <v>75000</v>
      </c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x14ac:dyDescent="0.25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594738</v>
      </c>
      <c r="D45" s="327">
        <f>D46+D47+D48+D49+D54+D55+D56+D57+D58+D59+D60</f>
        <v>420000</v>
      </c>
      <c r="E45" s="327">
        <f>E46+E47+E48+E49+E54+E55+E56+E57+E58+E59+E60</f>
        <v>0</v>
      </c>
      <c r="F45" s="328">
        <f t="shared" si="0"/>
        <v>420000</v>
      </c>
      <c r="G45" s="327">
        <f>G46+G47+G48+G49+G54+G55+G56+G57+G58+G59+G60</f>
        <v>420000</v>
      </c>
      <c r="H45" s="327">
        <f>H46+H47+H48+H49+H54+H55+H56+H57+H58+H59+H60</f>
        <v>0</v>
      </c>
      <c r="I45" s="328">
        <f t="shared" si="1"/>
        <v>420000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v>396560</v>
      </c>
      <c r="D47" s="329">
        <v>300000</v>
      </c>
      <c r="E47" s="329"/>
      <c r="F47" s="330">
        <f t="shared" si="0"/>
        <v>300000</v>
      </c>
      <c r="G47" s="329">
        <v>300000</v>
      </c>
      <c r="H47" s="329"/>
      <c r="I47" s="330">
        <f t="shared" si="1"/>
        <v>300000</v>
      </c>
    </row>
    <row r="48" spans="1:9" x14ac:dyDescent="0.25">
      <c r="A48" s="55" t="s">
        <v>99</v>
      </c>
      <c r="B48" s="64" t="s">
        <v>100</v>
      </c>
      <c r="C48" s="329">
        <v>106598</v>
      </c>
      <c r="D48" s="329">
        <v>120000</v>
      </c>
      <c r="E48" s="329"/>
      <c r="F48" s="330">
        <f t="shared" si="0"/>
        <v>120000</v>
      </c>
      <c r="G48" s="329">
        <v>120000</v>
      </c>
      <c r="H48" s="329"/>
      <c r="I48" s="330">
        <f t="shared" si="1"/>
        <v>120000</v>
      </c>
    </row>
    <row r="49" spans="1:9" hidden="1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idden="1" x14ac:dyDescent="0.25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idden="1" x14ac:dyDescent="0.25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idden="1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idden="1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idden="1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idden="1" x14ac:dyDescent="0.25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idden="1" x14ac:dyDescent="0.25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x14ac:dyDescent="0.25">
      <c r="A57" s="55" t="s">
        <v>113</v>
      </c>
      <c r="B57" s="64" t="s">
        <v>114</v>
      </c>
      <c r="C57" s="329">
        <v>50</v>
      </c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x14ac:dyDescent="0.25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x14ac:dyDescent="0.25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thickBot="1" x14ac:dyDescent="0.3">
      <c r="A60" s="57" t="s">
        <v>119</v>
      </c>
      <c r="B60" s="66" t="s">
        <v>120</v>
      </c>
      <c r="C60" s="331">
        <v>91530</v>
      </c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hidden="1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hidden="1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ht="15.75" hidden="1" thickBot="1" x14ac:dyDescent="0.3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1645662</v>
      </c>
      <c r="D73" s="333">
        <f>D9+D22+D25+D45+D61+D67+D70</f>
        <v>420000</v>
      </c>
      <c r="E73" s="333">
        <f>E9+E22+E25+E45+E61+E67+E70</f>
        <v>0</v>
      </c>
      <c r="F73" s="334">
        <f t="shared" si="0"/>
        <v>420000</v>
      </c>
      <c r="G73" s="333">
        <f>G9+G22+G25+G45+G61+G67+G70</f>
        <v>512644</v>
      </c>
      <c r="H73" s="333">
        <f>H9+H22+H25+H45+H61+H67+H70</f>
        <v>0</v>
      </c>
      <c r="I73" s="334">
        <f t="shared" si="1"/>
        <v>512644</v>
      </c>
    </row>
    <row r="74" spans="1:9" x14ac:dyDescent="0.25">
      <c r="A74" s="59" t="s">
        <v>143</v>
      </c>
      <c r="B74" s="70" t="s">
        <v>144</v>
      </c>
      <c r="C74" s="327">
        <f>C75</f>
        <v>152740446</v>
      </c>
      <c r="D74" s="327">
        <f t="shared" ref="D74:H74" si="2">D75</f>
        <v>186550064</v>
      </c>
      <c r="E74" s="327">
        <f t="shared" si="2"/>
        <v>0</v>
      </c>
      <c r="F74" s="328">
        <f t="shared" ref="F74:F85" si="3">SUM(D74:E74)</f>
        <v>186550064</v>
      </c>
      <c r="G74" s="327">
        <f t="shared" si="2"/>
        <v>186914311</v>
      </c>
      <c r="H74" s="327">
        <f t="shared" si="2"/>
        <v>0</v>
      </c>
      <c r="I74" s="328">
        <f t="shared" ref="I74:I81" si="4">SUM(G74:H74)</f>
        <v>186914311</v>
      </c>
    </row>
    <row r="75" spans="1:9" x14ac:dyDescent="0.25">
      <c r="A75" s="55" t="s">
        <v>145</v>
      </c>
      <c r="B75" s="64" t="s">
        <v>146</v>
      </c>
      <c r="C75" s="329">
        <f>SUM(C76:C77,C78,C79,C83,C82)</f>
        <v>152740446</v>
      </c>
      <c r="D75" s="329">
        <f t="shared" ref="D75:E75" si="5">SUM(D76:D77,D78,D79,D83,D82)</f>
        <v>186550064</v>
      </c>
      <c r="E75" s="329">
        <f t="shared" si="5"/>
        <v>0</v>
      </c>
      <c r="F75" s="330">
        <f t="shared" si="3"/>
        <v>186550064</v>
      </c>
      <c r="G75" s="329">
        <f t="shared" ref="G75:H75" si="6">SUM(G76:G77,G78,G79,G83,G82)</f>
        <v>186914311</v>
      </c>
      <c r="H75" s="329">
        <f t="shared" si="6"/>
        <v>0</v>
      </c>
      <c r="I75" s="330">
        <f t="shared" si="4"/>
        <v>186914311</v>
      </c>
    </row>
    <row r="76" spans="1:9" hidden="1" x14ac:dyDescent="0.25">
      <c r="A76" s="55" t="s">
        <v>147</v>
      </c>
      <c r="B76" s="64" t="s">
        <v>148</v>
      </c>
      <c r="C76" s="329"/>
      <c r="D76" s="329"/>
      <c r="E76" s="329"/>
      <c r="F76" s="330">
        <f t="shared" si="3"/>
        <v>0</v>
      </c>
      <c r="G76" s="329"/>
      <c r="H76" s="329"/>
      <c r="I76" s="330">
        <f t="shared" si="4"/>
        <v>0</v>
      </c>
    </row>
    <row r="77" spans="1:9" hidden="1" x14ac:dyDescent="0.25">
      <c r="A77" s="55" t="s">
        <v>149</v>
      </c>
      <c r="B77" s="64" t="s">
        <v>150</v>
      </c>
      <c r="C77" s="329"/>
      <c r="D77" s="329"/>
      <c r="E77" s="329"/>
      <c r="F77" s="330">
        <f t="shared" si="3"/>
        <v>0</v>
      </c>
      <c r="G77" s="329"/>
      <c r="H77" s="329"/>
      <c r="I77" s="330">
        <f t="shared" si="4"/>
        <v>0</v>
      </c>
    </row>
    <row r="78" spans="1:9" hidden="1" x14ac:dyDescent="0.25">
      <c r="A78" s="55" t="s">
        <v>151</v>
      </c>
      <c r="B78" s="64" t="s">
        <v>152</v>
      </c>
      <c r="C78" s="329"/>
      <c r="D78" s="329"/>
      <c r="E78" s="329"/>
      <c r="F78" s="330">
        <f t="shared" si="3"/>
        <v>0</v>
      </c>
      <c r="G78" s="329"/>
      <c r="H78" s="329"/>
      <c r="I78" s="330">
        <f t="shared" si="4"/>
        <v>0</v>
      </c>
    </row>
    <row r="79" spans="1:9" x14ac:dyDescent="0.25">
      <c r="A79" s="55" t="s">
        <v>153</v>
      </c>
      <c r="B79" s="64" t="s">
        <v>154</v>
      </c>
      <c r="C79" s="329">
        <f>SUM(C80:C81)</f>
        <v>74656</v>
      </c>
      <c r="D79" s="329">
        <f>SUM(D80:D81)</f>
        <v>0</v>
      </c>
      <c r="E79" s="329">
        <f>SUM(E80:E81)</f>
        <v>0</v>
      </c>
      <c r="F79" s="330">
        <f t="shared" si="3"/>
        <v>0</v>
      </c>
      <c r="G79" s="329">
        <f>SUM(G80:G81)</f>
        <v>456891</v>
      </c>
      <c r="H79" s="329">
        <f>SUM(H80:H81)</f>
        <v>0</v>
      </c>
      <c r="I79" s="330">
        <f t="shared" si="4"/>
        <v>456891</v>
      </c>
    </row>
    <row r="80" spans="1:9" x14ac:dyDescent="0.25">
      <c r="A80" s="55"/>
      <c r="B80" s="64" t="s">
        <v>29</v>
      </c>
      <c r="C80" s="329">
        <v>74656</v>
      </c>
      <c r="D80" s="329"/>
      <c r="E80" s="329"/>
      <c r="F80" s="330">
        <f t="shared" si="3"/>
        <v>0</v>
      </c>
      <c r="G80" s="329">
        <v>456891</v>
      </c>
      <c r="H80" s="329"/>
      <c r="I80" s="330">
        <f t="shared" si="4"/>
        <v>456891</v>
      </c>
    </row>
    <row r="81" spans="1:9" x14ac:dyDescent="0.25">
      <c r="A81" s="55"/>
      <c r="B81" s="64" t="s">
        <v>30</v>
      </c>
      <c r="C81" s="329"/>
      <c r="D81" s="329"/>
      <c r="E81" s="329"/>
      <c r="F81" s="330">
        <f t="shared" si="3"/>
        <v>0</v>
      </c>
      <c r="G81" s="329"/>
      <c r="H81" s="329"/>
      <c r="I81" s="330">
        <f t="shared" si="4"/>
        <v>0</v>
      </c>
    </row>
    <row r="82" spans="1:9" s="245" customFormat="1" x14ac:dyDescent="0.25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x14ac:dyDescent="0.25">
      <c r="A83" s="55" t="s">
        <v>155</v>
      </c>
      <c r="B83" s="64" t="s">
        <v>156</v>
      </c>
      <c r="C83" s="329">
        <v>152665790</v>
      </c>
      <c r="D83" s="329">
        <v>186550064</v>
      </c>
      <c r="E83" s="329"/>
      <c r="F83" s="330">
        <f t="shared" si="3"/>
        <v>186550064</v>
      </c>
      <c r="G83" s="329">
        <f>186550064-92644</f>
        <v>186457420</v>
      </c>
      <c r="H83" s="329"/>
      <c r="I83" s="330">
        <f t="shared" ref="I83:I85" si="7">SUM(G83:H83)</f>
        <v>186457420</v>
      </c>
    </row>
    <row r="84" spans="1:9" ht="15.75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3"/>
        <v>0</v>
      </c>
      <c r="G84" s="331"/>
      <c r="H84" s="331"/>
      <c r="I84" s="332">
        <f t="shared" si="7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154386108</v>
      </c>
      <c r="D85" s="333">
        <f>D73+D74</f>
        <v>186970064</v>
      </c>
      <c r="E85" s="333">
        <f>E73+E74</f>
        <v>0</v>
      </c>
      <c r="F85" s="334">
        <f t="shared" si="3"/>
        <v>186970064</v>
      </c>
      <c r="G85" s="333">
        <f>G73+G74</f>
        <v>187426955</v>
      </c>
      <c r="H85" s="333">
        <f>H73+H74</f>
        <v>0</v>
      </c>
      <c r="I85" s="334">
        <f t="shared" si="7"/>
        <v>187426955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92986225</v>
      </c>
      <c r="D88" s="327">
        <f>D89+D101</f>
        <v>108745986</v>
      </c>
      <c r="E88" s="327">
        <f>E89+E101</f>
        <v>0</v>
      </c>
      <c r="F88" s="336">
        <f t="shared" ref="F88:F150" si="8">SUM(D88:E88)</f>
        <v>108745986</v>
      </c>
      <c r="G88" s="327">
        <f>G89+G101</f>
        <v>108745986</v>
      </c>
      <c r="H88" s="327">
        <f>H89+H101</f>
        <v>0</v>
      </c>
      <c r="I88" s="336">
        <f t="shared" ref="I88:I90" si="9">SUM(G88:H88)</f>
        <v>108745986</v>
      </c>
    </row>
    <row r="89" spans="1:9" x14ac:dyDescent="0.25">
      <c r="A89" s="63" t="s">
        <v>161</v>
      </c>
      <c r="B89" s="64" t="s">
        <v>162</v>
      </c>
      <c r="C89" s="329">
        <f>SUM(C90:C100)</f>
        <v>92739772</v>
      </c>
      <c r="D89" s="329">
        <f>SUM(D90:D100)</f>
        <v>107645986</v>
      </c>
      <c r="E89" s="329">
        <f>SUM(E90:E100)</f>
        <v>0</v>
      </c>
      <c r="F89" s="330">
        <f t="shared" si="8"/>
        <v>107645986</v>
      </c>
      <c r="G89" s="329">
        <f>SUM(G90:G100)</f>
        <v>107645986</v>
      </c>
      <c r="H89" s="329">
        <f>SUM(H90:H100)</f>
        <v>0</v>
      </c>
      <c r="I89" s="330">
        <f t="shared" si="9"/>
        <v>107645986</v>
      </c>
    </row>
    <row r="90" spans="1:9" x14ac:dyDescent="0.25">
      <c r="A90" s="63" t="s">
        <v>163</v>
      </c>
      <c r="B90" s="64" t="s">
        <v>164</v>
      </c>
      <c r="C90" s="329">
        <v>70603616</v>
      </c>
      <c r="D90" s="329">
        <f>87168776-7470000</f>
        <v>79698776</v>
      </c>
      <c r="E90" s="329"/>
      <c r="F90" s="330">
        <f t="shared" si="8"/>
        <v>79698776</v>
      </c>
      <c r="G90" s="329">
        <f>87168776-7470000</f>
        <v>79698776</v>
      </c>
      <c r="H90" s="329"/>
      <c r="I90" s="330">
        <f t="shared" si="9"/>
        <v>79698776</v>
      </c>
    </row>
    <row r="91" spans="1:9" s="245" customFormat="1" x14ac:dyDescent="0.25">
      <c r="A91" s="256" t="s">
        <v>642</v>
      </c>
      <c r="B91" s="246" t="s">
        <v>643</v>
      </c>
      <c r="C91" s="329">
        <v>2280000</v>
      </c>
      <c r="D91" s="329">
        <f>3742000+500000</f>
        <v>4242000</v>
      </c>
      <c r="E91" s="329"/>
      <c r="F91" s="330"/>
      <c r="G91" s="329">
        <f>3742000+500000</f>
        <v>4242000</v>
      </c>
      <c r="H91" s="329"/>
      <c r="I91" s="330"/>
    </row>
    <row r="92" spans="1:9" x14ac:dyDescent="0.25">
      <c r="A92" s="63" t="s">
        <v>165</v>
      </c>
      <c r="B92" s="64" t="s">
        <v>166</v>
      </c>
      <c r="C92" s="329">
        <v>9243800</v>
      </c>
      <c r="D92" s="329">
        <f>10970000+2000000</f>
        <v>12970000</v>
      </c>
      <c r="E92" s="329"/>
      <c r="F92" s="330">
        <f t="shared" si="8"/>
        <v>12970000</v>
      </c>
      <c r="G92" s="329">
        <f>10970000+2000000</f>
        <v>12970000</v>
      </c>
      <c r="H92" s="329"/>
      <c r="I92" s="330">
        <f t="shared" ref="I92:I145" si="10">SUM(G92:H92)</f>
        <v>12970000</v>
      </c>
    </row>
    <row r="93" spans="1:9" x14ac:dyDescent="0.25">
      <c r="A93" s="63" t="s">
        <v>167</v>
      </c>
      <c r="B93" s="64" t="s">
        <v>168</v>
      </c>
      <c r="C93" s="329">
        <v>117230</v>
      </c>
      <c r="D93" s="329">
        <v>400000</v>
      </c>
      <c r="E93" s="329"/>
      <c r="F93" s="330">
        <f t="shared" si="8"/>
        <v>400000</v>
      </c>
      <c r="G93" s="329">
        <v>400000</v>
      </c>
      <c r="H93" s="329"/>
      <c r="I93" s="330">
        <f t="shared" si="10"/>
        <v>400000</v>
      </c>
    </row>
    <row r="94" spans="1:9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8"/>
        <v>0</v>
      </c>
      <c r="G94" s="329"/>
      <c r="H94" s="329"/>
      <c r="I94" s="330">
        <f t="shared" si="10"/>
        <v>0</v>
      </c>
    </row>
    <row r="95" spans="1:9" x14ac:dyDescent="0.25">
      <c r="A95" s="63" t="s">
        <v>171</v>
      </c>
      <c r="B95" s="64" t="s">
        <v>172</v>
      </c>
      <c r="C95" s="329">
        <v>541500</v>
      </c>
      <c r="D95" s="329"/>
      <c r="E95" s="329"/>
      <c r="F95" s="330">
        <f t="shared" si="8"/>
        <v>0</v>
      </c>
      <c r="G95" s="329"/>
      <c r="H95" s="329"/>
      <c r="I95" s="330">
        <f t="shared" si="10"/>
        <v>0</v>
      </c>
    </row>
    <row r="96" spans="1:9" x14ac:dyDescent="0.25">
      <c r="A96" s="63" t="s">
        <v>173</v>
      </c>
      <c r="B96" s="64" t="s">
        <v>174</v>
      </c>
      <c r="C96" s="329">
        <v>4017543</v>
      </c>
      <c r="D96" s="329">
        <v>3874000</v>
      </c>
      <c r="E96" s="329"/>
      <c r="F96" s="330">
        <f t="shared" si="8"/>
        <v>3874000</v>
      </c>
      <c r="G96" s="329">
        <v>3874000</v>
      </c>
      <c r="H96" s="329"/>
      <c r="I96" s="330">
        <f t="shared" si="10"/>
        <v>3874000</v>
      </c>
    </row>
    <row r="97" spans="1:9" x14ac:dyDescent="0.25">
      <c r="A97" s="63" t="s">
        <v>175</v>
      </c>
      <c r="B97" s="64" t="s">
        <v>176</v>
      </c>
      <c r="C97" s="329">
        <v>1051555</v>
      </c>
      <c r="D97" s="329">
        <v>1056210</v>
      </c>
      <c r="E97" s="329"/>
      <c r="F97" s="330">
        <f t="shared" si="8"/>
        <v>1056210</v>
      </c>
      <c r="G97" s="329">
        <v>1056210</v>
      </c>
      <c r="H97" s="329"/>
      <c r="I97" s="330">
        <f t="shared" si="10"/>
        <v>1056210</v>
      </c>
    </row>
    <row r="98" spans="1:9" x14ac:dyDescent="0.25">
      <c r="A98" s="63" t="s">
        <v>1400</v>
      </c>
      <c r="B98" s="64" t="s">
        <v>1401</v>
      </c>
      <c r="C98" s="406">
        <v>205466</v>
      </c>
      <c r="D98" s="406">
        <f>100000+200000</f>
        <v>300000</v>
      </c>
      <c r="E98" s="329"/>
      <c r="F98" s="330">
        <f t="shared" si="8"/>
        <v>300000</v>
      </c>
      <c r="G98" s="406">
        <f>100000+200000</f>
        <v>300000</v>
      </c>
      <c r="H98" s="329"/>
      <c r="I98" s="330">
        <f t="shared" si="10"/>
        <v>300000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8"/>
        <v>0</v>
      </c>
      <c r="G99" s="329"/>
      <c r="H99" s="329"/>
      <c r="I99" s="330">
        <f t="shared" si="10"/>
        <v>0</v>
      </c>
    </row>
    <row r="100" spans="1:9" x14ac:dyDescent="0.25">
      <c r="A100" s="63" t="s">
        <v>181</v>
      </c>
      <c r="B100" s="64" t="s">
        <v>182</v>
      </c>
      <c r="C100" s="329">
        <v>4679062</v>
      </c>
      <c r="D100" s="329">
        <f>4805000+300000</f>
        <v>5105000</v>
      </c>
      <c r="E100" s="329"/>
      <c r="F100" s="330">
        <f t="shared" si="8"/>
        <v>5105000</v>
      </c>
      <c r="G100" s="329">
        <f>4805000+300000</f>
        <v>5105000</v>
      </c>
      <c r="H100" s="329"/>
      <c r="I100" s="330">
        <f t="shared" si="10"/>
        <v>5105000</v>
      </c>
    </row>
    <row r="101" spans="1:9" x14ac:dyDescent="0.25">
      <c r="A101" s="63" t="s">
        <v>183</v>
      </c>
      <c r="B101" s="64" t="s">
        <v>184</v>
      </c>
      <c r="C101" s="329">
        <f>SUM(C102:C104)</f>
        <v>246453</v>
      </c>
      <c r="D101" s="329">
        <f>SUM(D102:D104)</f>
        <v>1100000</v>
      </c>
      <c r="E101" s="329">
        <f>SUM(E102:E104)</f>
        <v>0</v>
      </c>
      <c r="F101" s="330">
        <f t="shared" si="8"/>
        <v>1100000</v>
      </c>
      <c r="G101" s="329">
        <f>SUM(G102:G104)</f>
        <v>1100000</v>
      </c>
      <c r="H101" s="329">
        <f>SUM(H102:H104)</f>
        <v>0</v>
      </c>
      <c r="I101" s="330">
        <f t="shared" si="10"/>
        <v>1100000</v>
      </c>
    </row>
    <row r="102" spans="1:9" x14ac:dyDescent="0.25">
      <c r="A102" s="63" t="s">
        <v>185</v>
      </c>
      <c r="B102" s="64" t="s">
        <v>186</v>
      </c>
      <c r="C102" s="329"/>
      <c r="D102" s="329"/>
      <c r="E102" s="329"/>
      <c r="F102" s="330">
        <f t="shared" si="8"/>
        <v>0</v>
      </c>
      <c r="G102" s="329"/>
      <c r="H102" s="329"/>
      <c r="I102" s="330">
        <f t="shared" si="10"/>
        <v>0</v>
      </c>
    </row>
    <row r="103" spans="1:9" x14ac:dyDescent="0.25">
      <c r="A103" s="63" t="s">
        <v>187</v>
      </c>
      <c r="B103" s="64" t="s">
        <v>188</v>
      </c>
      <c r="C103" s="329"/>
      <c r="D103" s="329">
        <v>900000</v>
      </c>
      <c r="E103" s="329"/>
      <c r="F103" s="330">
        <f t="shared" si="8"/>
        <v>900000</v>
      </c>
      <c r="G103" s="329">
        <v>900000</v>
      </c>
      <c r="H103" s="329"/>
      <c r="I103" s="330">
        <f t="shared" si="10"/>
        <v>900000</v>
      </c>
    </row>
    <row r="104" spans="1:9" ht="15.75" thickBot="1" x14ac:dyDescent="0.3">
      <c r="A104" s="65" t="s">
        <v>189</v>
      </c>
      <c r="B104" s="66" t="s">
        <v>190</v>
      </c>
      <c r="C104" s="331">
        <v>246453</v>
      </c>
      <c r="D104" s="331">
        <v>200000</v>
      </c>
      <c r="E104" s="331"/>
      <c r="F104" s="332">
        <f t="shared" si="8"/>
        <v>200000</v>
      </c>
      <c r="G104" s="331">
        <v>200000</v>
      </c>
      <c r="H104" s="331"/>
      <c r="I104" s="332">
        <f t="shared" si="10"/>
        <v>200000</v>
      </c>
    </row>
    <row r="105" spans="1:9" x14ac:dyDescent="0.25">
      <c r="A105" s="62" t="s">
        <v>191</v>
      </c>
      <c r="B105" s="48" t="s">
        <v>192</v>
      </c>
      <c r="C105" s="327">
        <f>SUM(C106:C110)</f>
        <v>21000841</v>
      </c>
      <c r="D105" s="327">
        <f>SUM(D106:D110)</f>
        <v>23955056</v>
      </c>
      <c r="E105" s="327">
        <f>SUM(E106:E110)</f>
        <v>0</v>
      </c>
      <c r="F105" s="328">
        <f t="shared" si="8"/>
        <v>23955056</v>
      </c>
      <c r="G105" s="327">
        <f>SUM(G106:G110)</f>
        <v>23955056</v>
      </c>
      <c r="H105" s="327">
        <f>SUM(H106:H110)</f>
        <v>0</v>
      </c>
      <c r="I105" s="328">
        <f t="shared" si="10"/>
        <v>23955056</v>
      </c>
    </row>
    <row r="106" spans="1:9" x14ac:dyDescent="0.25">
      <c r="A106" s="63"/>
      <c r="B106" s="64" t="s">
        <v>193</v>
      </c>
      <c r="C106" s="329">
        <v>17229656</v>
      </c>
      <c r="D106" s="329">
        <f>20959726-1456650+703950</f>
        <v>20207026</v>
      </c>
      <c r="E106" s="329"/>
      <c r="F106" s="330">
        <f t="shared" si="8"/>
        <v>20207026</v>
      </c>
      <c r="G106" s="329">
        <f>20959726-1456650+703950</f>
        <v>20207026</v>
      </c>
      <c r="H106" s="329"/>
      <c r="I106" s="330">
        <f t="shared" si="10"/>
        <v>20207026</v>
      </c>
    </row>
    <row r="107" spans="1:9" x14ac:dyDescent="0.25">
      <c r="A107" s="63"/>
      <c r="B107" s="64" t="s">
        <v>194</v>
      </c>
      <c r="C107" s="329">
        <v>1757000</v>
      </c>
      <c r="D107" s="329">
        <v>2011500</v>
      </c>
      <c r="E107" s="329"/>
      <c r="F107" s="330">
        <f t="shared" si="8"/>
        <v>2011500</v>
      </c>
      <c r="G107" s="329">
        <v>2011500</v>
      </c>
      <c r="H107" s="329"/>
      <c r="I107" s="330">
        <f t="shared" si="10"/>
        <v>2011500</v>
      </c>
    </row>
    <row r="108" spans="1:9" x14ac:dyDescent="0.25">
      <c r="A108" s="65"/>
      <c r="B108" s="66" t="s">
        <v>195</v>
      </c>
      <c r="C108" s="329">
        <v>935491</v>
      </c>
      <c r="D108" s="329">
        <v>755430</v>
      </c>
      <c r="E108" s="329"/>
      <c r="F108" s="330">
        <f t="shared" si="8"/>
        <v>755430</v>
      </c>
      <c r="G108" s="329">
        <v>755430</v>
      </c>
      <c r="H108" s="329"/>
      <c r="I108" s="330">
        <f t="shared" si="10"/>
        <v>755430</v>
      </c>
    </row>
    <row r="109" spans="1:9" x14ac:dyDescent="0.25">
      <c r="A109" s="65"/>
      <c r="B109" s="66" t="s">
        <v>196</v>
      </c>
      <c r="C109" s="329">
        <v>185849</v>
      </c>
      <c r="D109" s="329">
        <v>400000</v>
      </c>
      <c r="E109" s="329"/>
      <c r="F109" s="330">
        <f t="shared" si="8"/>
        <v>400000</v>
      </c>
      <c r="G109" s="329">
        <v>400000</v>
      </c>
      <c r="H109" s="329"/>
      <c r="I109" s="330">
        <f t="shared" si="10"/>
        <v>400000</v>
      </c>
    </row>
    <row r="110" spans="1:9" ht="15.75" thickBot="1" x14ac:dyDescent="0.3">
      <c r="A110" s="65"/>
      <c r="B110" s="66" t="s">
        <v>197</v>
      </c>
      <c r="C110" s="331">
        <v>892845</v>
      </c>
      <c r="D110" s="331">
        <v>581100</v>
      </c>
      <c r="E110" s="331"/>
      <c r="F110" s="332">
        <f t="shared" si="8"/>
        <v>581100</v>
      </c>
      <c r="G110" s="331">
        <v>581100</v>
      </c>
      <c r="H110" s="331"/>
      <c r="I110" s="332">
        <f t="shared" si="10"/>
        <v>581100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22071443</v>
      </c>
      <c r="D111" s="327">
        <f>SUM(D112:D113,D114,D123,D122)</f>
        <v>23211000</v>
      </c>
      <c r="E111" s="327">
        <f>SUM(E112:E113,E114,E123,E122)</f>
        <v>0</v>
      </c>
      <c r="F111" s="328">
        <f t="shared" si="8"/>
        <v>23211000</v>
      </c>
      <c r="G111" s="327">
        <f>SUM(G112:G113,G114,G123,G122)</f>
        <v>23667891</v>
      </c>
      <c r="H111" s="327">
        <f>SUM(H112:H113,H114,H123,H122)</f>
        <v>0</v>
      </c>
      <c r="I111" s="328">
        <f t="shared" si="10"/>
        <v>23667891</v>
      </c>
    </row>
    <row r="112" spans="1:9" x14ac:dyDescent="0.25">
      <c r="A112" s="63" t="s">
        <v>199</v>
      </c>
      <c r="B112" s="64" t="s">
        <v>200</v>
      </c>
      <c r="C112" s="329">
        <f>268255+2604659</f>
        <v>2872914</v>
      </c>
      <c r="D112" s="329">
        <v>2800000</v>
      </c>
      <c r="E112" s="329"/>
      <c r="F112" s="330">
        <f t="shared" si="8"/>
        <v>2800000</v>
      </c>
      <c r="G112" s="329">
        <f>2800000-100000</f>
        <v>2700000</v>
      </c>
      <c r="H112" s="329"/>
      <c r="I112" s="330">
        <f t="shared" si="10"/>
        <v>2700000</v>
      </c>
    </row>
    <row r="113" spans="1:9" x14ac:dyDescent="0.25">
      <c r="A113" s="63" t="s">
        <v>201</v>
      </c>
      <c r="B113" s="64" t="s">
        <v>202</v>
      </c>
      <c r="C113" s="329">
        <f>2674989+1290852</f>
        <v>3965841</v>
      </c>
      <c r="D113" s="329">
        <v>4000000</v>
      </c>
      <c r="E113" s="329"/>
      <c r="F113" s="330">
        <f t="shared" si="8"/>
        <v>4000000</v>
      </c>
      <c r="G113" s="329">
        <v>4000000</v>
      </c>
      <c r="H113" s="329"/>
      <c r="I113" s="330">
        <f t="shared" si="10"/>
        <v>4000000</v>
      </c>
    </row>
    <row r="114" spans="1:9" x14ac:dyDescent="0.25">
      <c r="A114" s="63" t="s">
        <v>203</v>
      </c>
      <c r="B114" s="64" t="s">
        <v>204</v>
      </c>
      <c r="C114" s="329">
        <f>SUM(C115:C121)</f>
        <v>12145347</v>
      </c>
      <c r="D114" s="329">
        <f>SUM(D115:D121)</f>
        <v>12500000</v>
      </c>
      <c r="E114" s="329">
        <f>SUM(E115:E121)</f>
        <v>0</v>
      </c>
      <c r="F114" s="330">
        <f t="shared" si="8"/>
        <v>12500000</v>
      </c>
      <c r="G114" s="329">
        <f>SUM(G115:G121)</f>
        <v>12956891</v>
      </c>
      <c r="H114" s="329">
        <f>SUM(H115:H121)</f>
        <v>0</v>
      </c>
      <c r="I114" s="330">
        <f t="shared" si="10"/>
        <v>12956891</v>
      </c>
    </row>
    <row r="115" spans="1:9" x14ac:dyDescent="0.25">
      <c r="A115" s="63" t="s">
        <v>205</v>
      </c>
      <c r="B115" s="64" t="s">
        <v>206</v>
      </c>
      <c r="C115" s="329">
        <v>2595918</v>
      </c>
      <c r="D115" s="406">
        <v>2900000</v>
      </c>
      <c r="E115" s="329"/>
      <c r="F115" s="330">
        <f t="shared" si="8"/>
        <v>2900000</v>
      </c>
      <c r="G115" s="406">
        <f>2900000+456891</f>
        <v>3356891</v>
      </c>
      <c r="H115" s="329"/>
      <c r="I115" s="330">
        <f t="shared" si="10"/>
        <v>3356891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8"/>
        <v>0</v>
      </c>
      <c r="G116" s="329"/>
      <c r="H116" s="329"/>
      <c r="I116" s="330">
        <f t="shared" si="10"/>
        <v>0</v>
      </c>
    </row>
    <row r="117" spans="1:9" x14ac:dyDescent="0.25">
      <c r="A117" s="63" t="s">
        <v>209</v>
      </c>
      <c r="B117" s="64" t="s">
        <v>210</v>
      </c>
      <c r="C117" s="329">
        <v>17717</v>
      </c>
      <c r="D117" s="329">
        <v>20000</v>
      </c>
      <c r="E117" s="329"/>
      <c r="F117" s="330">
        <f t="shared" si="8"/>
        <v>20000</v>
      </c>
      <c r="G117" s="329">
        <v>20000</v>
      </c>
      <c r="H117" s="329"/>
      <c r="I117" s="330">
        <f t="shared" si="10"/>
        <v>20000</v>
      </c>
    </row>
    <row r="118" spans="1:9" x14ac:dyDescent="0.25">
      <c r="A118" s="63" t="s">
        <v>211</v>
      </c>
      <c r="B118" s="64" t="s">
        <v>212</v>
      </c>
      <c r="C118" s="329">
        <v>232617</v>
      </c>
      <c r="D118" s="329">
        <v>230000</v>
      </c>
      <c r="E118" s="329"/>
      <c r="F118" s="330">
        <f t="shared" si="8"/>
        <v>230000</v>
      </c>
      <c r="G118" s="329">
        <v>230000</v>
      </c>
      <c r="H118" s="329"/>
      <c r="I118" s="330">
        <f t="shared" si="10"/>
        <v>230000</v>
      </c>
    </row>
    <row r="119" spans="1:9" x14ac:dyDescent="0.25">
      <c r="A119" s="63" t="s">
        <v>213</v>
      </c>
      <c r="B119" s="64" t="s">
        <v>214</v>
      </c>
      <c r="C119" s="329">
        <v>49548</v>
      </c>
      <c r="D119" s="329">
        <v>50000</v>
      </c>
      <c r="E119" s="329"/>
      <c r="F119" s="330">
        <f t="shared" si="8"/>
        <v>50000</v>
      </c>
      <c r="G119" s="329">
        <v>50000</v>
      </c>
      <c r="H119" s="329"/>
      <c r="I119" s="330">
        <f t="shared" si="10"/>
        <v>50000</v>
      </c>
    </row>
    <row r="120" spans="1:9" x14ac:dyDescent="0.25">
      <c r="A120" s="63" t="s">
        <v>215</v>
      </c>
      <c r="B120" s="64" t="s">
        <v>216</v>
      </c>
      <c r="C120" s="329">
        <v>3239532</v>
      </c>
      <c r="D120" s="329">
        <v>3300000</v>
      </c>
      <c r="E120" s="329"/>
      <c r="F120" s="330">
        <f t="shared" si="8"/>
        <v>3300000</v>
      </c>
      <c r="G120" s="329">
        <v>3300000</v>
      </c>
      <c r="H120" s="329"/>
      <c r="I120" s="330">
        <f t="shared" si="10"/>
        <v>3300000</v>
      </c>
    </row>
    <row r="121" spans="1:9" x14ac:dyDescent="0.25">
      <c r="A121" s="63" t="s">
        <v>217</v>
      </c>
      <c r="B121" s="64" t="s">
        <v>218</v>
      </c>
      <c r="C121" s="329">
        <v>6010015</v>
      </c>
      <c r="D121" s="329">
        <v>6000000</v>
      </c>
      <c r="E121" s="329"/>
      <c r="F121" s="330">
        <f t="shared" si="8"/>
        <v>6000000</v>
      </c>
      <c r="G121" s="329">
        <v>6000000</v>
      </c>
      <c r="H121" s="329"/>
      <c r="I121" s="330">
        <f t="shared" si="10"/>
        <v>6000000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8"/>
        <v>0</v>
      </c>
      <c r="G122" s="329">
        <v>100000</v>
      </c>
      <c r="H122" s="329"/>
      <c r="I122" s="330">
        <f t="shared" si="10"/>
        <v>100000</v>
      </c>
    </row>
    <row r="123" spans="1:9" x14ac:dyDescent="0.25">
      <c r="A123" s="63" t="s">
        <v>221</v>
      </c>
      <c r="B123" s="64" t="s">
        <v>222</v>
      </c>
      <c r="C123" s="329">
        <f>SUM(C124:C126)</f>
        <v>3087341</v>
      </c>
      <c r="D123" s="329">
        <f>SUM(D124:D126)</f>
        <v>3911000.0000000005</v>
      </c>
      <c r="E123" s="329">
        <f>SUM(E124:E126)</f>
        <v>0</v>
      </c>
      <c r="F123" s="330">
        <f t="shared" si="8"/>
        <v>3911000.0000000005</v>
      </c>
      <c r="G123" s="329">
        <f>SUM(G124:G126)</f>
        <v>3911000.0000000005</v>
      </c>
      <c r="H123" s="329">
        <f>SUM(H124:H126)</f>
        <v>0</v>
      </c>
      <c r="I123" s="330">
        <f t="shared" si="10"/>
        <v>3911000.0000000005</v>
      </c>
    </row>
    <row r="124" spans="1:9" x14ac:dyDescent="0.25">
      <c r="A124" s="63"/>
      <c r="B124" s="64" t="s">
        <v>223</v>
      </c>
      <c r="C124" s="329">
        <v>3038015</v>
      </c>
      <c r="D124" s="329">
        <f>(19300000-5000000)*0.27</f>
        <v>3861000.0000000005</v>
      </c>
      <c r="E124" s="329"/>
      <c r="F124" s="330">
        <f t="shared" si="8"/>
        <v>3861000.0000000005</v>
      </c>
      <c r="G124" s="329">
        <f>(19300000-5000000)*0.27</f>
        <v>3861000.0000000005</v>
      </c>
      <c r="H124" s="329"/>
      <c r="I124" s="330">
        <f t="shared" si="10"/>
        <v>3861000.0000000005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8"/>
        <v>0</v>
      </c>
      <c r="G125" s="329"/>
      <c r="H125" s="329"/>
      <c r="I125" s="330">
        <f t="shared" si="10"/>
        <v>0</v>
      </c>
    </row>
    <row r="126" spans="1:9" ht="15.75" thickBot="1" x14ac:dyDescent="0.3">
      <c r="A126" s="65" t="s">
        <v>225</v>
      </c>
      <c r="B126" s="66" t="s">
        <v>226</v>
      </c>
      <c r="C126" s="331">
        <v>49326</v>
      </c>
      <c r="D126" s="331">
        <v>50000</v>
      </c>
      <c r="E126" s="331"/>
      <c r="F126" s="332">
        <f t="shared" si="8"/>
        <v>50000</v>
      </c>
      <c r="G126" s="331">
        <v>50000</v>
      </c>
      <c r="H126" s="331"/>
      <c r="I126" s="332">
        <f t="shared" si="10"/>
        <v>50000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8"/>
        <v>0</v>
      </c>
      <c r="G127" s="333"/>
      <c r="H127" s="333"/>
      <c r="I127" s="334">
        <f t="shared" si="10"/>
        <v>0</v>
      </c>
    </row>
    <row r="128" spans="1:9" ht="15.75" hidden="1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8"/>
        <v>0</v>
      </c>
      <c r="G128" s="327">
        <f>SUM(G129:G134)</f>
        <v>0</v>
      </c>
      <c r="H128" s="327">
        <f>SUM(H129:H134)</f>
        <v>0</v>
      </c>
      <c r="I128" s="328">
        <f t="shared" si="10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8"/>
        <v>0</v>
      </c>
      <c r="G129" s="329"/>
      <c r="H129" s="329"/>
      <c r="I129" s="330">
        <f t="shared" si="10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8"/>
        <v>0</v>
      </c>
      <c r="G130" s="329"/>
      <c r="H130" s="329"/>
      <c r="I130" s="330">
        <f t="shared" si="10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8"/>
        <v>0</v>
      </c>
      <c r="G131" s="329"/>
      <c r="H131" s="329"/>
      <c r="I131" s="330">
        <f t="shared" si="10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8"/>
        <v>0</v>
      </c>
      <c r="G132" s="329"/>
      <c r="H132" s="329"/>
      <c r="I132" s="330">
        <f t="shared" si="10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8"/>
        <v>0</v>
      </c>
      <c r="G133" s="329"/>
      <c r="H133" s="329"/>
      <c r="I133" s="330">
        <f t="shared" si="10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8"/>
        <v>0</v>
      </c>
      <c r="G134" s="329">
        <f>SUM(G135:G136)</f>
        <v>0</v>
      </c>
      <c r="H134" s="329">
        <f>SUM(H135:H136)</f>
        <v>0</v>
      </c>
      <c r="I134" s="330">
        <f t="shared" si="10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8"/>
        <v>0</v>
      </c>
      <c r="G135" s="329"/>
      <c r="H135" s="329"/>
      <c r="I135" s="330">
        <f t="shared" si="10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8"/>
        <v>0</v>
      </c>
      <c r="G136" s="331"/>
      <c r="H136" s="331"/>
      <c r="I136" s="332">
        <f t="shared" si="10"/>
        <v>0</v>
      </c>
    </row>
    <row r="137" spans="1:9" x14ac:dyDescent="0.25">
      <c r="A137" s="62" t="s">
        <v>241</v>
      </c>
      <c r="B137" s="48" t="s">
        <v>38</v>
      </c>
      <c r="C137" s="327">
        <f>2303097-489635</f>
        <v>1813462</v>
      </c>
      <c r="D137" s="327">
        <v>6299212</v>
      </c>
      <c r="E137" s="327"/>
      <c r="F137" s="328">
        <f t="shared" si="8"/>
        <v>6299212</v>
      </c>
      <c r="G137" s="327">
        <v>6299212</v>
      </c>
      <c r="H137" s="327"/>
      <c r="I137" s="328">
        <f t="shared" si="10"/>
        <v>6299212</v>
      </c>
    </row>
    <row r="138" spans="1:9" ht="15.75" thickBot="1" x14ac:dyDescent="0.3">
      <c r="A138" s="65" t="s">
        <v>242</v>
      </c>
      <c r="B138" s="66" t="s">
        <v>243</v>
      </c>
      <c r="C138" s="331">
        <v>489635</v>
      </c>
      <c r="D138" s="331">
        <v>1700788</v>
      </c>
      <c r="E138" s="331"/>
      <c r="F138" s="332">
        <f t="shared" si="8"/>
        <v>1700788</v>
      </c>
      <c r="G138" s="331">
        <v>1700788</v>
      </c>
      <c r="H138" s="331"/>
      <c r="I138" s="332">
        <f t="shared" si="10"/>
        <v>1700788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8"/>
        <v>0</v>
      </c>
      <c r="G139" s="327"/>
      <c r="H139" s="327"/>
      <c r="I139" s="328">
        <f t="shared" si="10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8"/>
        <v>0</v>
      </c>
      <c r="G140" s="331"/>
      <c r="H140" s="331"/>
      <c r="I140" s="332">
        <f t="shared" si="10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8"/>
        <v>0</v>
      </c>
      <c r="G141" s="337"/>
      <c r="H141" s="337"/>
      <c r="I141" s="338">
        <f t="shared" si="10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138361606</v>
      </c>
      <c r="D142" s="333">
        <f>D141+D140+D139+D138+D137+D128+D127+D111+D105+D88</f>
        <v>163912042</v>
      </c>
      <c r="E142" s="333">
        <f>E141+E140+E139+E138+E137+E128+E127+E111+E105+E88</f>
        <v>0</v>
      </c>
      <c r="F142" s="334">
        <f t="shared" si="8"/>
        <v>163912042</v>
      </c>
      <c r="G142" s="333">
        <f>G141+G140+G139+G138+G137+G128+G127+G111+G105+G88</f>
        <v>164368933</v>
      </c>
      <c r="H142" s="333">
        <f>H141+H140+H139+H138+H137+H128+H127+H111+H105+H88</f>
        <v>0</v>
      </c>
      <c r="I142" s="334">
        <f t="shared" si="10"/>
        <v>164368933</v>
      </c>
    </row>
    <row r="143" spans="1:9" ht="15.75" hidden="1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8"/>
        <v>0</v>
      </c>
      <c r="G143" s="327">
        <f>SUM(G144:G150)</f>
        <v>0</v>
      </c>
      <c r="H143" s="327">
        <f>SUM(H144:H150)</f>
        <v>0</v>
      </c>
      <c r="I143" s="328">
        <f t="shared" si="10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8"/>
        <v>0</v>
      </c>
      <c r="G144" s="329"/>
      <c r="H144" s="329"/>
      <c r="I144" s="330">
        <f t="shared" si="10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8"/>
        <v>0</v>
      </c>
      <c r="G145" s="329"/>
      <c r="H145" s="329"/>
      <c r="I145" s="330">
        <f t="shared" si="10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8"/>
        <v>0</v>
      </c>
      <c r="G147" s="329"/>
      <c r="H147" s="329"/>
      <c r="I147" s="330">
        <f t="shared" ref="I147:I150" si="11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8"/>
        <v>0</v>
      </c>
      <c r="G148" s="329"/>
      <c r="H148" s="329"/>
      <c r="I148" s="330">
        <f t="shared" si="11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8"/>
        <v>0</v>
      </c>
      <c r="G149" s="329"/>
      <c r="H149" s="329"/>
      <c r="I149" s="330">
        <f t="shared" si="11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8"/>
        <v>0</v>
      </c>
      <c r="G150" s="339"/>
      <c r="H150" s="331"/>
      <c r="I150" s="332">
        <f t="shared" si="11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138361606</v>
      </c>
      <c r="D151" s="333">
        <f>D143+D142</f>
        <v>163912042</v>
      </c>
      <c r="E151" s="340">
        <f>E143+E142</f>
        <v>0</v>
      </c>
      <c r="F151" s="341">
        <f>SUM(D151:E151)</f>
        <v>163912042</v>
      </c>
      <c r="G151" s="333">
        <f>G143+G142</f>
        <v>164368933</v>
      </c>
      <c r="H151" s="340">
        <f>H143+H142</f>
        <v>0</v>
      </c>
      <c r="I151" s="341">
        <f>SUM(G151:H151)</f>
        <v>164368933</v>
      </c>
    </row>
    <row r="152" spans="1:9" x14ac:dyDescent="0.25">
      <c r="E152" s="80"/>
      <c r="F152" s="80"/>
      <c r="H152" s="80"/>
      <c r="I152" s="80"/>
    </row>
    <row r="153" spans="1:9" x14ac:dyDescent="0.25">
      <c r="C153" s="213"/>
      <c r="D153" s="213"/>
      <c r="E153" s="213"/>
      <c r="F153" s="213">
        <f t="shared" ref="F153" si="12">F85-F151</f>
        <v>23058022</v>
      </c>
      <c r="G153" s="213"/>
      <c r="H153" s="213"/>
      <c r="I153" s="213">
        <f>I85-I151</f>
        <v>23058022</v>
      </c>
    </row>
    <row r="154" spans="1:9" x14ac:dyDescent="0.25">
      <c r="I154" s="213"/>
    </row>
  </sheetData>
  <mergeCells count="4">
    <mergeCell ref="D6:F6"/>
    <mergeCell ref="A1:F1"/>
    <mergeCell ref="A2:F2"/>
    <mergeCell ref="G6:I6"/>
  </mergeCells>
  <pageMargins left="0.55118110236220474" right="0.15748031496062992" top="0.27559055118110237" bottom="0.43307086614173229" header="0.31496062992125984" footer="0.31496062992125984"/>
  <pageSetup paperSize="9" scale="67" fitToHeight="0" orientation="portrait" horizontalDpi="300" verticalDpi="3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I153"/>
  <sheetViews>
    <sheetView zoomScaleNormal="100" workbookViewId="0">
      <pane ySplit="8" topLeftCell="A9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4" width="12.85546875" style="44" customWidth="1"/>
    <col min="5" max="5" width="9.140625" style="44"/>
    <col min="6" max="6" width="12.5703125" style="44" customWidth="1"/>
    <col min="7" max="7" width="12.85546875" style="245" customWidth="1"/>
    <col min="8" max="8" width="9.140625" style="245"/>
    <col min="9" max="9" width="12.5703125" style="245" customWidth="1"/>
    <col min="10" max="16384" width="9.140625" style="44"/>
  </cols>
  <sheetData>
    <row r="1" spans="1:9" s="245" customFormat="1" x14ac:dyDescent="0.25">
      <c r="A1" s="1028" t="s">
        <v>908</v>
      </c>
      <c r="B1" s="1028"/>
      <c r="C1" s="1028"/>
      <c r="D1" s="1028"/>
      <c r="E1" s="1028"/>
      <c r="F1" s="1028"/>
    </row>
    <row r="2" spans="1:9" s="245" customFormat="1" x14ac:dyDescent="0.25">
      <c r="A2" s="1028" t="s">
        <v>271</v>
      </c>
      <c r="B2" s="1028"/>
      <c r="C2" s="1028"/>
      <c r="D2" s="1028"/>
      <c r="E2" s="1028"/>
      <c r="F2" s="1028"/>
    </row>
    <row r="3" spans="1:9" ht="7.5" customHeight="1" x14ac:dyDescent="0.25">
      <c r="A3" s="82"/>
      <c r="B3" s="82"/>
      <c r="D3" s="82"/>
      <c r="E3" s="82"/>
      <c r="F3" s="82"/>
      <c r="G3" s="958"/>
      <c r="H3" s="958"/>
      <c r="I3" s="958"/>
    </row>
    <row r="4" spans="1:9" x14ac:dyDescent="0.25">
      <c r="A4" s="81" t="s">
        <v>270</v>
      </c>
      <c r="B4" s="82"/>
      <c r="D4" s="45" t="s">
        <v>1504</v>
      </c>
      <c r="E4" s="82"/>
      <c r="F4" s="82"/>
      <c r="G4" s="958"/>
      <c r="H4" s="958"/>
      <c r="I4" s="958"/>
    </row>
    <row r="5" spans="1:9" x14ac:dyDescent="0.25">
      <c r="A5" s="528" t="s">
        <v>905</v>
      </c>
      <c r="B5" s="529" t="s">
        <v>906</v>
      </c>
      <c r="D5" s="82"/>
      <c r="E5" s="82"/>
      <c r="F5" s="82"/>
      <c r="G5" s="958"/>
      <c r="H5" s="958"/>
      <c r="I5" s="958"/>
    </row>
    <row r="6" spans="1:9" x14ac:dyDescent="0.25">
      <c r="C6" s="773" t="s">
        <v>1300</v>
      </c>
      <c r="D6" s="954" t="s">
        <v>1466</v>
      </c>
      <c r="E6" s="491"/>
      <c r="F6" s="491"/>
      <c r="G6" s="956"/>
      <c r="H6" s="956"/>
      <c r="I6" s="956"/>
    </row>
    <row r="7" spans="1:9" ht="16.5" customHeight="1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</f>
        <v>0</v>
      </c>
      <c r="D74" s="327">
        <f t="shared" ref="D74:H74" si="2">D75</f>
        <v>0</v>
      </c>
      <c r="E74" s="327">
        <f t="shared" si="2"/>
        <v>0</v>
      </c>
      <c r="F74" s="328">
        <f t="shared" ref="F74:F85" si="3">SUM(D74:E74)</f>
        <v>0</v>
      </c>
      <c r="G74" s="327">
        <f t="shared" si="2"/>
        <v>0</v>
      </c>
      <c r="H74" s="327">
        <f t="shared" si="2"/>
        <v>0</v>
      </c>
      <c r="I74" s="328">
        <f t="shared" ref="I74:I81" si="4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5">SUM(D76:D77,D78,D79,D83,D82)</f>
        <v>0</v>
      </c>
      <c r="E75" s="329">
        <f t="shared" si="5"/>
        <v>0</v>
      </c>
      <c r="F75" s="330">
        <f t="shared" si="3"/>
        <v>0</v>
      </c>
      <c r="G75" s="329">
        <f t="shared" ref="G75:H75" si="6">SUM(G76:G77,G78,G79,G83,G82)</f>
        <v>0</v>
      </c>
      <c r="H75" s="329">
        <f t="shared" si="6"/>
        <v>0</v>
      </c>
      <c r="I75" s="330">
        <f t="shared" si="4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3"/>
        <v>0</v>
      </c>
      <c r="G76" s="329"/>
      <c r="H76" s="329"/>
      <c r="I76" s="330">
        <f t="shared" si="4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3"/>
        <v>0</v>
      </c>
      <c r="G77" s="329"/>
      <c r="H77" s="329"/>
      <c r="I77" s="330">
        <f t="shared" si="4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3"/>
        <v>0</v>
      </c>
      <c r="G78" s="329"/>
      <c r="H78" s="329"/>
      <c r="I78" s="330">
        <f t="shared" si="4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3"/>
        <v>0</v>
      </c>
      <c r="G79" s="329">
        <f>SUM(G80:G81)</f>
        <v>0</v>
      </c>
      <c r="H79" s="329">
        <f>SUM(H80:H81)</f>
        <v>0</v>
      </c>
      <c r="I79" s="330">
        <f t="shared" si="4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3"/>
        <v>0</v>
      </c>
      <c r="G80" s="329"/>
      <c r="H80" s="329"/>
      <c r="I80" s="330">
        <f t="shared" si="4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3"/>
        <v>0</v>
      </c>
      <c r="G81" s="329"/>
      <c r="H81" s="329"/>
      <c r="I81" s="330">
        <f t="shared" si="4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3"/>
        <v>0</v>
      </c>
      <c r="G83" s="329"/>
      <c r="H83" s="329"/>
      <c r="I83" s="330">
        <f t="shared" ref="I83:I85" si="7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3"/>
        <v>0</v>
      </c>
      <c r="G84" s="331"/>
      <c r="H84" s="331"/>
      <c r="I84" s="332">
        <f t="shared" si="7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3"/>
        <v>0</v>
      </c>
      <c r="G85" s="333">
        <f>G73+G74</f>
        <v>0</v>
      </c>
      <c r="H85" s="333">
        <f>H73+H74</f>
        <v>0</v>
      </c>
      <c r="I85" s="334">
        <f t="shared" si="7"/>
        <v>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15741947</v>
      </c>
      <c r="D88" s="327">
        <f>D89+D101</f>
        <v>19187445</v>
      </c>
      <c r="E88" s="327">
        <f>E89+E101</f>
        <v>0</v>
      </c>
      <c r="F88" s="336">
        <f>SUM(D88:E88)</f>
        <v>19187445</v>
      </c>
      <c r="G88" s="327">
        <f>G89+G101</f>
        <v>19187445</v>
      </c>
      <c r="H88" s="327">
        <f>H89+H101</f>
        <v>0</v>
      </c>
      <c r="I88" s="336">
        <f>SUM(G88:H88)</f>
        <v>19187445</v>
      </c>
    </row>
    <row r="89" spans="1:9" x14ac:dyDescent="0.25">
      <c r="A89" s="63" t="s">
        <v>161</v>
      </c>
      <c r="B89" s="64" t="s">
        <v>162</v>
      </c>
      <c r="C89" s="329">
        <f>SUM(C90:C100)</f>
        <v>15741947</v>
      </c>
      <c r="D89" s="329">
        <f>SUM(D90:D100)</f>
        <v>19187445</v>
      </c>
      <c r="E89" s="329">
        <f>SUM(E90:E100)</f>
        <v>0</v>
      </c>
      <c r="F89" s="330">
        <f t="shared" ref="F89:F150" si="8">SUM(D89:E89)</f>
        <v>19187445</v>
      </c>
      <c r="G89" s="329">
        <f>SUM(G90:G100)</f>
        <v>19187445</v>
      </c>
      <c r="H89" s="329">
        <f>SUM(H90:H100)</f>
        <v>0</v>
      </c>
      <c r="I89" s="330">
        <f t="shared" ref="I89:I90" si="9">SUM(G89:H89)</f>
        <v>19187445</v>
      </c>
    </row>
    <row r="90" spans="1:9" x14ac:dyDescent="0.25">
      <c r="A90" s="63" t="s">
        <v>163</v>
      </c>
      <c r="B90" s="64" t="s">
        <v>164</v>
      </c>
      <c r="C90" s="329">
        <v>12228478</v>
      </c>
      <c r="D90" s="329">
        <v>15653445</v>
      </c>
      <c r="E90" s="329"/>
      <c r="F90" s="330">
        <f t="shared" si="8"/>
        <v>15653445</v>
      </c>
      <c r="G90" s="329">
        <v>15653445</v>
      </c>
      <c r="H90" s="329"/>
      <c r="I90" s="330">
        <f t="shared" si="9"/>
        <v>15653445</v>
      </c>
    </row>
    <row r="91" spans="1:9" s="245" customFormat="1" x14ac:dyDescent="0.25">
      <c r="A91" s="256" t="s">
        <v>642</v>
      </c>
      <c r="B91" s="246" t="s">
        <v>643</v>
      </c>
      <c r="C91" s="329">
        <v>630000</v>
      </c>
      <c r="D91" s="329">
        <f>750000+574000</f>
        <v>1324000</v>
      </c>
      <c r="E91" s="329"/>
      <c r="F91" s="330"/>
      <c r="G91" s="329">
        <f>750000+574000</f>
        <v>1324000</v>
      </c>
      <c r="H91" s="329"/>
      <c r="I91" s="330"/>
    </row>
    <row r="92" spans="1:9" x14ac:dyDescent="0.25">
      <c r="A92" s="63" t="s">
        <v>165</v>
      </c>
      <c r="B92" s="64" t="s">
        <v>166</v>
      </c>
      <c r="C92" s="329">
        <v>1077855</v>
      </c>
      <c r="D92" s="329">
        <v>1000000</v>
      </c>
      <c r="E92" s="329"/>
      <c r="F92" s="330">
        <f t="shared" si="8"/>
        <v>1000000</v>
      </c>
      <c r="G92" s="329">
        <v>1000000</v>
      </c>
      <c r="H92" s="329"/>
      <c r="I92" s="330">
        <f t="shared" ref="I92:I145" si="10">SUM(G92:H92)</f>
        <v>1000000</v>
      </c>
    </row>
    <row r="93" spans="1:9" x14ac:dyDescent="0.25">
      <c r="A93" s="63" t="s">
        <v>167</v>
      </c>
      <c r="B93" s="64" t="s">
        <v>168</v>
      </c>
      <c r="C93" s="329">
        <v>282697</v>
      </c>
      <c r="D93" s="329"/>
      <c r="E93" s="329"/>
      <c r="F93" s="330">
        <f t="shared" si="8"/>
        <v>0</v>
      </c>
      <c r="G93" s="329"/>
      <c r="H93" s="329"/>
      <c r="I93" s="330">
        <f t="shared" si="10"/>
        <v>0</v>
      </c>
    </row>
    <row r="94" spans="1:9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8"/>
        <v>0</v>
      </c>
      <c r="G94" s="329"/>
      <c r="H94" s="329"/>
      <c r="I94" s="330">
        <f t="shared" si="10"/>
        <v>0</v>
      </c>
    </row>
    <row r="95" spans="1:9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8"/>
        <v>0</v>
      </c>
      <c r="G95" s="329"/>
      <c r="H95" s="329"/>
      <c r="I95" s="330">
        <f t="shared" si="10"/>
        <v>0</v>
      </c>
    </row>
    <row r="96" spans="1:9" x14ac:dyDescent="0.25">
      <c r="A96" s="63" t="s">
        <v>173</v>
      </c>
      <c r="B96" s="64" t="s">
        <v>174</v>
      </c>
      <c r="C96" s="329">
        <v>790834</v>
      </c>
      <c r="D96" s="329">
        <v>745000</v>
      </c>
      <c r="E96" s="329"/>
      <c r="F96" s="330">
        <f t="shared" si="8"/>
        <v>745000</v>
      </c>
      <c r="G96" s="329">
        <v>745000</v>
      </c>
      <c r="H96" s="329"/>
      <c r="I96" s="330">
        <f t="shared" si="10"/>
        <v>745000</v>
      </c>
    </row>
    <row r="97" spans="1:9" x14ac:dyDescent="0.25">
      <c r="A97" s="63" t="s">
        <v>175</v>
      </c>
      <c r="B97" s="64" t="s">
        <v>176</v>
      </c>
      <c r="C97" s="329">
        <v>337930</v>
      </c>
      <c r="D97" s="329">
        <v>465000</v>
      </c>
      <c r="E97" s="329"/>
      <c r="F97" s="330">
        <f t="shared" si="8"/>
        <v>465000</v>
      </c>
      <c r="G97" s="329">
        <v>465000</v>
      </c>
      <c r="H97" s="329"/>
      <c r="I97" s="330">
        <f t="shared" si="10"/>
        <v>465000</v>
      </c>
    </row>
    <row r="98" spans="1:9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8"/>
        <v>0</v>
      </c>
      <c r="G98" s="329"/>
      <c r="H98" s="329"/>
      <c r="I98" s="330">
        <f t="shared" si="10"/>
        <v>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8"/>
        <v>0</v>
      </c>
      <c r="G99" s="329"/>
      <c r="H99" s="329"/>
      <c r="I99" s="330">
        <f t="shared" si="10"/>
        <v>0</v>
      </c>
    </row>
    <row r="100" spans="1:9" x14ac:dyDescent="0.25">
      <c r="A100" s="63" t="s">
        <v>181</v>
      </c>
      <c r="B100" s="64" t="s">
        <v>182</v>
      </c>
      <c r="C100" s="329">
        <v>394153</v>
      </c>
      <c r="D100" s="329"/>
      <c r="E100" s="329"/>
      <c r="F100" s="330">
        <f t="shared" si="8"/>
        <v>0</v>
      </c>
      <c r="G100" s="329"/>
      <c r="H100" s="329"/>
      <c r="I100" s="330">
        <f t="shared" si="10"/>
        <v>0</v>
      </c>
    </row>
    <row r="101" spans="1:9" ht="15.75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8"/>
        <v>0</v>
      </c>
      <c r="G101" s="329">
        <f>SUM(G102:G104)</f>
        <v>0</v>
      </c>
      <c r="H101" s="329">
        <f>SUM(H102:H104)</f>
        <v>0</v>
      </c>
      <c r="I101" s="330">
        <f t="shared" si="10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8"/>
        <v>0</v>
      </c>
      <c r="G102" s="329"/>
      <c r="H102" s="329"/>
      <c r="I102" s="330">
        <f t="shared" si="10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8"/>
        <v>0</v>
      </c>
      <c r="G103" s="329"/>
      <c r="H103" s="329"/>
      <c r="I103" s="330">
        <f t="shared" si="10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8"/>
        <v>0</v>
      </c>
      <c r="G104" s="331"/>
      <c r="H104" s="331"/>
      <c r="I104" s="332">
        <f t="shared" si="10"/>
        <v>0</v>
      </c>
    </row>
    <row r="105" spans="1:9" x14ac:dyDescent="0.25">
      <c r="A105" s="62" t="s">
        <v>191</v>
      </c>
      <c r="B105" s="48" t="s">
        <v>192</v>
      </c>
      <c r="C105" s="327">
        <f>SUM(C106:C110)</f>
        <v>3222162</v>
      </c>
      <c r="D105" s="327">
        <f>SUM(D106:D110)</f>
        <v>3762627</v>
      </c>
      <c r="E105" s="327">
        <f>SUM(E106:E110)</f>
        <v>0</v>
      </c>
      <c r="F105" s="328">
        <f t="shared" si="8"/>
        <v>3762627</v>
      </c>
      <c r="G105" s="327">
        <f>SUM(G106:G110)</f>
        <v>3762627</v>
      </c>
      <c r="H105" s="327">
        <f>SUM(H106:H110)</f>
        <v>0</v>
      </c>
      <c r="I105" s="328">
        <f t="shared" si="10"/>
        <v>3762627</v>
      </c>
    </row>
    <row r="106" spans="1:9" x14ac:dyDescent="0.25">
      <c r="A106" s="63"/>
      <c r="B106" s="64" t="s">
        <v>193</v>
      </c>
      <c r="C106" s="329">
        <v>2857524</v>
      </c>
      <c r="D106" s="329">
        <f>3198672+195000+111930</f>
        <v>3505602</v>
      </c>
      <c r="E106" s="329"/>
      <c r="F106" s="330">
        <f t="shared" si="8"/>
        <v>3505602</v>
      </c>
      <c r="G106" s="329">
        <f>3198672+195000+111930</f>
        <v>3505602</v>
      </c>
      <c r="H106" s="329"/>
      <c r="I106" s="330">
        <f t="shared" si="10"/>
        <v>3505602</v>
      </c>
    </row>
    <row r="107" spans="1:9" x14ac:dyDescent="0.25">
      <c r="A107" s="63"/>
      <c r="B107" s="64" t="s">
        <v>194</v>
      </c>
      <c r="C107" s="329"/>
      <c r="D107" s="329"/>
      <c r="E107" s="329"/>
      <c r="F107" s="330">
        <f t="shared" si="8"/>
        <v>0</v>
      </c>
      <c r="G107" s="329"/>
      <c r="H107" s="329"/>
      <c r="I107" s="330">
        <f t="shared" si="10"/>
        <v>0</v>
      </c>
    </row>
    <row r="108" spans="1:9" x14ac:dyDescent="0.25">
      <c r="A108" s="65"/>
      <c r="B108" s="66" t="s">
        <v>195</v>
      </c>
      <c r="C108" s="329">
        <v>182893</v>
      </c>
      <c r="D108" s="329">
        <v>145275</v>
      </c>
      <c r="E108" s="329"/>
      <c r="F108" s="330">
        <f t="shared" si="8"/>
        <v>145275</v>
      </c>
      <c r="G108" s="329">
        <v>145275</v>
      </c>
      <c r="H108" s="329"/>
      <c r="I108" s="330">
        <f t="shared" si="10"/>
        <v>145275</v>
      </c>
    </row>
    <row r="109" spans="1:9" x14ac:dyDescent="0.25">
      <c r="A109" s="65"/>
      <c r="B109" s="66" t="s">
        <v>196</v>
      </c>
      <c r="C109" s="329"/>
      <c r="D109" s="329"/>
      <c r="E109" s="329"/>
      <c r="F109" s="330">
        <f t="shared" si="8"/>
        <v>0</v>
      </c>
      <c r="G109" s="329"/>
      <c r="H109" s="329"/>
      <c r="I109" s="330">
        <f t="shared" si="10"/>
        <v>0</v>
      </c>
    </row>
    <row r="110" spans="1:9" ht="15.75" thickBot="1" x14ac:dyDescent="0.3">
      <c r="A110" s="65"/>
      <c r="B110" s="66" t="s">
        <v>197</v>
      </c>
      <c r="C110" s="331">
        <v>181745</v>
      </c>
      <c r="D110" s="331">
        <v>111750</v>
      </c>
      <c r="E110" s="331"/>
      <c r="F110" s="332">
        <f t="shared" si="8"/>
        <v>111750</v>
      </c>
      <c r="G110" s="331">
        <v>111750</v>
      </c>
      <c r="H110" s="331"/>
      <c r="I110" s="332">
        <f t="shared" si="10"/>
        <v>111750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106680</v>
      </c>
      <c r="D111" s="327">
        <f>SUM(D112:D113,D114,D123,D122)</f>
        <v>107950</v>
      </c>
      <c r="E111" s="327">
        <f>SUM(E112:E113,E114,E123,E122)</f>
        <v>0</v>
      </c>
      <c r="F111" s="328">
        <f t="shared" si="8"/>
        <v>107950</v>
      </c>
      <c r="G111" s="327">
        <f>SUM(G112:G113,G114,G123,G122)</f>
        <v>107950</v>
      </c>
      <c r="H111" s="327">
        <f>SUM(H112:H113,H114,H123,H122)</f>
        <v>0</v>
      </c>
      <c r="I111" s="328">
        <f t="shared" si="10"/>
        <v>107950</v>
      </c>
    </row>
    <row r="112" spans="1:9" x14ac:dyDescent="0.25">
      <c r="A112" s="63" t="s">
        <v>199</v>
      </c>
      <c r="B112" s="64" t="s">
        <v>200</v>
      </c>
      <c r="C112" s="329">
        <v>84000</v>
      </c>
      <c r="D112" s="329">
        <v>85000</v>
      </c>
      <c r="E112" s="329"/>
      <c r="F112" s="330">
        <f t="shared" si="8"/>
        <v>85000</v>
      </c>
      <c r="G112" s="329">
        <v>85000</v>
      </c>
      <c r="H112" s="329"/>
      <c r="I112" s="330">
        <f t="shared" si="10"/>
        <v>85000</v>
      </c>
    </row>
    <row r="113" spans="1:9" x14ac:dyDescent="0.25">
      <c r="A113" s="63" t="s">
        <v>201</v>
      </c>
      <c r="B113" s="64" t="s">
        <v>202</v>
      </c>
      <c r="C113" s="329"/>
      <c r="D113" s="329"/>
      <c r="E113" s="329"/>
      <c r="F113" s="330">
        <f t="shared" si="8"/>
        <v>0</v>
      </c>
      <c r="G113" s="329"/>
      <c r="H113" s="329"/>
      <c r="I113" s="330">
        <f t="shared" si="10"/>
        <v>0</v>
      </c>
    </row>
    <row r="114" spans="1:9" x14ac:dyDescent="0.25">
      <c r="A114" s="63" t="s">
        <v>203</v>
      </c>
      <c r="B114" s="64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8"/>
        <v>0</v>
      </c>
      <c r="G114" s="329">
        <f>SUM(G115:G121)</f>
        <v>0</v>
      </c>
      <c r="H114" s="329">
        <f>SUM(H115:H121)</f>
        <v>0</v>
      </c>
      <c r="I114" s="330">
        <f t="shared" si="10"/>
        <v>0</v>
      </c>
    </row>
    <row r="115" spans="1:9" hidden="1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8"/>
        <v>0</v>
      </c>
      <c r="G115" s="329"/>
      <c r="H115" s="329"/>
      <c r="I115" s="330">
        <f t="shared" si="10"/>
        <v>0</v>
      </c>
    </row>
    <row r="116" spans="1:9" hidden="1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8"/>
        <v>0</v>
      </c>
      <c r="G116" s="329"/>
      <c r="H116" s="329"/>
      <c r="I116" s="330">
        <f t="shared" si="10"/>
        <v>0</v>
      </c>
    </row>
    <row r="117" spans="1:9" hidden="1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8"/>
        <v>0</v>
      </c>
      <c r="G117" s="329"/>
      <c r="H117" s="329"/>
      <c r="I117" s="330">
        <f t="shared" si="10"/>
        <v>0</v>
      </c>
    </row>
    <row r="118" spans="1:9" hidden="1" x14ac:dyDescent="0.25">
      <c r="A118" s="63" t="s">
        <v>211</v>
      </c>
      <c r="B118" s="64" t="s">
        <v>212</v>
      </c>
      <c r="C118" s="329"/>
      <c r="D118" s="329"/>
      <c r="E118" s="329"/>
      <c r="F118" s="330">
        <f t="shared" si="8"/>
        <v>0</v>
      </c>
      <c r="G118" s="329"/>
      <c r="H118" s="329"/>
      <c r="I118" s="330">
        <f t="shared" si="10"/>
        <v>0</v>
      </c>
    </row>
    <row r="119" spans="1:9" hidden="1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8"/>
        <v>0</v>
      </c>
      <c r="G119" s="329"/>
      <c r="H119" s="329"/>
      <c r="I119" s="330">
        <f t="shared" si="10"/>
        <v>0</v>
      </c>
    </row>
    <row r="120" spans="1:9" hidden="1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8"/>
        <v>0</v>
      </c>
      <c r="G120" s="329"/>
      <c r="H120" s="329"/>
      <c r="I120" s="330">
        <f t="shared" si="10"/>
        <v>0</v>
      </c>
    </row>
    <row r="121" spans="1:9" hidden="1" x14ac:dyDescent="0.25">
      <c r="A121" s="63" t="s">
        <v>217</v>
      </c>
      <c r="B121" s="64" t="s">
        <v>218</v>
      </c>
      <c r="C121" s="329"/>
      <c r="D121" s="329"/>
      <c r="E121" s="329"/>
      <c r="F121" s="330">
        <f t="shared" si="8"/>
        <v>0</v>
      </c>
      <c r="G121" s="329"/>
      <c r="H121" s="329"/>
      <c r="I121" s="330">
        <f t="shared" si="10"/>
        <v>0</v>
      </c>
    </row>
    <row r="122" spans="1:9" hidden="1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8"/>
        <v>0</v>
      </c>
      <c r="G122" s="329"/>
      <c r="H122" s="329"/>
      <c r="I122" s="330">
        <f t="shared" si="10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22680</v>
      </c>
      <c r="D123" s="329">
        <f>SUM(D124:D126)</f>
        <v>22950</v>
      </c>
      <c r="E123" s="329">
        <f>SUM(E124:E126)</f>
        <v>0</v>
      </c>
      <c r="F123" s="330">
        <f t="shared" si="8"/>
        <v>22950</v>
      </c>
      <c r="G123" s="329">
        <f>SUM(G124:G126)</f>
        <v>22950</v>
      </c>
      <c r="H123" s="329">
        <f>SUM(H124:H126)</f>
        <v>0</v>
      </c>
      <c r="I123" s="330">
        <f t="shared" si="10"/>
        <v>22950</v>
      </c>
    </row>
    <row r="124" spans="1:9" ht="15.75" thickBot="1" x14ac:dyDescent="0.3">
      <c r="A124" s="63"/>
      <c r="B124" s="64" t="s">
        <v>223</v>
      </c>
      <c r="C124" s="329">
        <v>22680</v>
      </c>
      <c r="D124" s="329">
        <f>85000*0.27</f>
        <v>22950</v>
      </c>
      <c r="E124" s="329"/>
      <c r="F124" s="330">
        <f t="shared" si="8"/>
        <v>22950</v>
      </c>
      <c r="G124" s="329">
        <f>85000*0.27</f>
        <v>22950</v>
      </c>
      <c r="H124" s="329"/>
      <c r="I124" s="330">
        <f t="shared" si="10"/>
        <v>22950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8"/>
        <v>0</v>
      </c>
      <c r="G125" s="329"/>
      <c r="H125" s="329"/>
      <c r="I125" s="330">
        <f t="shared" si="10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8"/>
        <v>0</v>
      </c>
      <c r="G126" s="331"/>
      <c r="H126" s="331"/>
      <c r="I126" s="332">
        <f t="shared" si="10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8"/>
        <v>0</v>
      </c>
      <c r="G127" s="333"/>
      <c r="H127" s="333"/>
      <c r="I127" s="334">
        <f t="shared" si="10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8"/>
        <v>0</v>
      </c>
      <c r="G128" s="327">
        <f>SUM(G129:G134)</f>
        <v>0</v>
      </c>
      <c r="H128" s="327">
        <f>SUM(H129:H134)</f>
        <v>0</v>
      </c>
      <c r="I128" s="328">
        <f t="shared" si="10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8"/>
        <v>0</v>
      </c>
      <c r="G129" s="329"/>
      <c r="H129" s="329"/>
      <c r="I129" s="330">
        <f t="shared" si="10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8"/>
        <v>0</v>
      </c>
      <c r="G130" s="329"/>
      <c r="H130" s="329"/>
      <c r="I130" s="330">
        <f t="shared" si="10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8"/>
        <v>0</v>
      </c>
      <c r="G131" s="329"/>
      <c r="H131" s="329"/>
      <c r="I131" s="330">
        <f t="shared" si="10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8"/>
        <v>0</v>
      </c>
      <c r="G132" s="329"/>
      <c r="H132" s="329"/>
      <c r="I132" s="330">
        <f t="shared" si="10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8"/>
        <v>0</v>
      </c>
      <c r="G133" s="329"/>
      <c r="H133" s="329"/>
      <c r="I133" s="330">
        <f t="shared" si="10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8"/>
        <v>0</v>
      </c>
      <c r="G134" s="329">
        <f>SUM(G135:G136)</f>
        <v>0</v>
      </c>
      <c r="H134" s="329">
        <f>SUM(H135:H136)</f>
        <v>0</v>
      </c>
      <c r="I134" s="330">
        <f t="shared" si="10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8"/>
        <v>0</v>
      </c>
      <c r="G135" s="329"/>
      <c r="H135" s="329"/>
      <c r="I135" s="330">
        <f t="shared" si="10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8"/>
        <v>0</v>
      </c>
      <c r="G136" s="331"/>
      <c r="H136" s="331"/>
      <c r="I136" s="332">
        <f t="shared" si="10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8"/>
        <v>0</v>
      </c>
      <c r="G137" s="327"/>
      <c r="H137" s="327"/>
      <c r="I137" s="328">
        <f t="shared" si="10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8"/>
        <v>0</v>
      </c>
      <c r="G138" s="331"/>
      <c r="H138" s="331"/>
      <c r="I138" s="332">
        <f t="shared" si="10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8"/>
        <v>0</v>
      </c>
      <c r="G139" s="327"/>
      <c r="H139" s="327"/>
      <c r="I139" s="328">
        <f t="shared" si="10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8"/>
        <v>0</v>
      </c>
      <c r="G140" s="331"/>
      <c r="H140" s="331"/>
      <c r="I140" s="332">
        <f t="shared" si="10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8"/>
        <v>0</v>
      </c>
      <c r="G141" s="337"/>
      <c r="H141" s="337"/>
      <c r="I141" s="338">
        <f t="shared" si="10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19070789</v>
      </c>
      <c r="D142" s="333">
        <f>D141+D140+D139+D138+D137+D128+D127+D111+D105+D88</f>
        <v>23058022</v>
      </c>
      <c r="E142" s="333">
        <f>E141+E140+E139+E138+E137+E128+E127+E111+E105+E88</f>
        <v>0</v>
      </c>
      <c r="F142" s="334">
        <f t="shared" si="8"/>
        <v>23058022</v>
      </c>
      <c r="G142" s="333">
        <f>G141+G140+G139+G138+G137+G128+G127+G111+G105+G88</f>
        <v>23058022</v>
      </c>
      <c r="H142" s="333">
        <f>H141+H140+H139+H138+H137+H128+H127+H111+H105+H88</f>
        <v>0</v>
      </c>
      <c r="I142" s="334">
        <f t="shared" si="10"/>
        <v>23058022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8"/>
        <v>0</v>
      </c>
      <c r="G143" s="327">
        <f>SUM(G144:G150)</f>
        <v>0</v>
      </c>
      <c r="H143" s="327">
        <f>SUM(H144:H150)</f>
        <v>0</v>
      </c>
      <c r="I143" s="328">
        <f t="shared" si="10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8"/>
        <v>0</v>
      </c>
      <c r="G144" s="329"/>
      <c r="H144" s="329"/>
      <c r="I144" s="330">
        <f t="shared" si="10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8"/>
        <v>0</v>
      </c>
      <c r="G145" s="329"/>
      <c r="H145" s="329"/>
      <c r="I145" s="330">
        <f t="shared" si="10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8"/>
        <v>0</v>
      </c>
      <c r="G147" s="329"/>
      <c r="H147" s="329"/>
      <c r="I147" s="330">
        <f t="shared" ref="I147:I150" si="11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8"/>
        <v>0</v>
      </c>
      <c r="G148" s="329"/>
      <c r="H148" s="329"/>
      <c r="I148" s="330">
        <f t="shared" si="11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8"/>
        <v>0</v>
      </c>
      <c r="G149" s="329"/>
      <c r="H149" s="329"/>
      <c r="I149" s="330">
        <f t="shared" si="11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8"/>
        <v>0</v>
      </c>
      <c r="G150" s="339"/>
      <c r="H150" s="331"/>
      <c r="I150" s="332">
        <f t="shared" si="11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19070789</v>
      </c>
      <c r="D151" s="333">
        <f>D143+D142</f>
        <v>23058022</v>
      </c>
      <c r="E151" s="340">
        <f>E143+E142</f>
        <v>0</v>
      </c>
      <c r="F151" s="341">
        <f>SUM(D151:E151)</f>
        <v>23058022</v>
      </c>
      <c r="G151" s="333">
        <f>G143+G142</f>
        <v>23058022</v>
      </c>
      <c r="H151" s="340">
        <f>H143+H142</f>
        <v>0</v>
      </c>
      <c r="I151" s="341">
        <f>SUM(G151:H151)</f>
        <v>23058022</v>
      </c>
    </row>
    <row r="152" spans="1:9" x14ac:dyDescent="0.25">
      <c r="E152" s="80"/>
      <c r="F152" s="80"/>
      <c r="H152" s="80"/>
      <c r="I152" s="80"/>
    </row>
    <row r="153" spans="1:9" x14ac:dyDescent="0.25">
      <c r="C153" s="213"/>
      <c r="D153" s="213"/>
      <c r="E153" s="213"/>
      <c r="F153" s="213">
        <f t="shared" ref="F153" si="12">F85-F151</f>
        <v>-23058022</v>
      </c>
      <c r="G153" s="213"/>
      <c r="H153" s="213"/>
      <c r="I153" s="213">
        <f t="shared" ref="I153" si="13">I85-I151</f>
        <v>-23058022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fitToHeight="0" orientation="portrait" horizontalDpi="300" verticalDpi="30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I153"/>
  <sheetViews>
    <sheetView zoomScaleNormal="100" workbookViewId="0">
      <selection activeCell="D4" sqref="D4"/>
    </sheetView>
  </sheetViews>
  <sheetFormatPr defaultRowHeight="15" x14ac:dyDescent="0.25"/>
  <cols>
    <col min="1" max="1" width="9.140625" style="245"/>
    <col min="2" max="2" width="59.140625" style="245" bestFit="1" customWidth="1"/>
    <col min="3" max="3" width="10.42578125" style="245" bestFit="1" customWidth="1"/>
    <col min="4" max="4" width="10.85546875" customWidth="1"/>
    <col min="6" max="6" width="11.5703125" style="245" customWidth="1"/>
    <col min="7" max="7" width="10.85546875" style="245" customWidth="1"/>
    <col min="8" max="8" width="9.140625" style="245"/>
    <col min="9" max="9" width="11.5703125" style="245" customWidth="1"/>
  </cols>
  <sheetData>
    <row r="1" spans="1:9" s="245" customFormat="1" x14ac:dyDescent="0.25">
      <c r="A1" s="1028" t="s">
        <v>908</v>
      </c>
      <c r="B1" s="1028"/>
      <c r="C1" s="1028"/>
      <c r="D1" s="1028"/>
      <c r="E1" s="1028"/>
      <c r="F1" s="1028"/>
    </row>
    <row r="2" spans="1:9" s="245" customFormat="1" x14ac:dyDescent="0.25">
      <c r="A2" s="1028" t="s">
        <v>271</v>
      </c>
      <c r="B2" s="1028"/>
      <c r="C2" s="1028"/>
      <c r="D2" s="1028"/>
      <c r="E2" s="1028"/>
      <c r="F2" s="1028"/>
    </row>
    <row r="3" spans="1:9" x14ac:dyDescent="0.25">
      <c r="F3" s="482"/>
      <c r="I3" s="958"/>
    </row>
    <row r="4" spans="1:9" x14ac:dyDescent="0.25">
      <c r="A4" s="81" t="s">
        <v>270</v>
      </c>
      <c r="D4" s="45" t="s">
        <v>1504</v>
      </c>
      <c r="F4" s="482"/>
      <c r="I4" s="958"/>
    </row>
    <row r="5" spans="1:9" x14ac:dyDescent="0.25">
      <c r="A5" s="326" t="s">
        <v>416</v>
      </c>
      <c r="B5" s="83" t="s">
        <v>417</v>
      </c>
      <c r="F5" s="482"/>
      <c r="I5" s="958"/>
    </row>
    <row r="6" spans="1:9" x14ac:dyDescent="0.25">
      <c r="B6" s="245" t="s">
        <v>1460</v>
      </c>
      <c r="C6" s="773" t="s">
        <v>1301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408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1471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 t="shared" ref="D9:E9" si="0">SUM(D10,D17,D18,D20,D21,D19)</f>
        <v>0</v>
      </c>
      <c r="E9" s="327">
        <f t="shared" si="0"/>
        <v>0</v>
      </c>
      <c r="F9" s="328">
        <f t="shared" ref="F9:F73" si="1">SUM(D9:E9)</f>
        <v>0</v>
      </c>
      <c r="G9" s="327">
        <f t="shared" ref="G9:H9" si="2">SUM(G10,G17,G18,G20,G21,G19)</f>
        <v>0</v>
      </c>
      <c r="H9" s="327">
        <f t="shared" si="2"/>
        <v>0</v>
      </c>
      <c r="I9" s="328">
        <f t="shared" ref="I9:I73" si="3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 t="shared" ref="D10:E10" si="4">SUM(D11:D16)</f>
        <v>0</v>
      </c>
      <c r="E10" s="329">
        <f t="shared" si="4"/>
        <v>0</v>
      </c>
      <c r="F10" s="330">
        <f t="shared" si="1"/>
        <v>0</v>
      </c>
      <c r="G10" s="329">
        <f t="shared" ref="G10:H10" si="5">SUM(G11:G16)</f>
        <v>0</v>
      </c>
      <c r="H10" s="329">
        <f t="shared" si="5"/>
        <v>0</v>
      </c>
      <c r="I10" s="330">
        <f t="shared" si="3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1"/>
        <v>0</v>
      </c>
      <c r="G11" s="329"/>
      <c r="H11" s="329"/>
      <c r="I11" s="330">
        <f t="shared" si="3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1"/>
        <v>0</v>
      </c>
      <c r="G12" s="329"/>
      <c r="H12" s="329"/>
      <c r="I12" s="330">
        <f t="shared" si="3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1"/>
        <v>0</v>
      </c>
      <c r="G13" s="329"/>
      <c r="H13" s="329"/>
      <c r="I13" s="330">
        <f t="shared" si="3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1"/>
        <v>0</v>
      </c>
      <c r="G14" s="329"/>
      <c r="H14" s="329"/>
      <c r="I14" s="330">
        <f t="shared" si="3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1"/>
        <v>0</v>
      </c>
      <c r="G15" s="329"/>
      <c r="H15" s="329"/>
      <c r="I15" s="330">
        <f t="shared" si="3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1"/>
        <v>0</v>
      </c>
      <c r="G16" s="329"/>
      <c r="H16" s="329"/>
      <c r="I16" s="330">
        <f t="shared" si="3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1"/>
        <v>0</v>
      </c>
      <c r="G17" s="329"/>
      <c r="H17" s="329"/>
      <c r="I17" s="330">
        <f t="shared" si="3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1"/>
        <v>0</v>
      </c>
      <c r="G18" s="329"/>
      <c r="H18" s="329"/>
      <c r="I18" s="330">
        <f t="shared" si="3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1"/>
        <v>0</v>
      </c>
      <c r="G19" s="329"/>
      <c r="H19" s="329"/>
      <c r="I19" s="330">
        <f t="shared" si="3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1"/>
        <v>0</v>
      </c>
      <c r="G20" s="329"/>
      <c r="H20" s="329"/>
      <c r="I20" s="330">
        <f t="shared" si="3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1"/>
        <v>0</v>
      </c>
      <c r="G21" s="331"/>
      <c r="H21" s="331"/>
      <c r="I21" s="332">
        <f t="shared" si="3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 t="shared" ref="D22:E22" si="6">SUM(D23:D24)</f>
        <v>0</v>
      </c>
      <c r="E22" s="327">
        <f t="shared" si="6"/>
        <v>0</v>
      </c>
      <c r="F22" s="328">
        <f t="shared" si="1"/>
        <v>0</v>
      </c>
      <c r="G22" s="327">
        <f t="shared" ref="G22:H22" si="7">SUM(G23:G24)</f>
        <v>0</v>
      </c>
      <c r="H22" s="327">
        <f t="shared" si="7"/>
        <v>0</v>
      </c>
      <c r="I22" s="328">
        <f t="shared" si="3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1"/>
        <v>0</v>
      </c>
      <c r="G23" s="329"/>
      <c r="H23" s="329"/>
      <c r="I23" s="330">
        <f t="shared" si="3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1"/>
        <v>0</v>
      </c>
      <c r="G24" s="331"/>
      <c r="H24" s="331"/>
      <c r="I24" s="332">
        <f t="shared" si="3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</f>
        <v>0</v>
      </c>
      <c r="D25" s="327">
        <f t="shared" ref="D25:E25" si="8">D26+D30+D38</f>
        <v>0</v>
      </c>
      <c r="E25" s="327">
        <f t="shared" si="8"/>
        <v>0</v>
      </c>
      <c r="F25" s="328">
        <f t="shared" si="1"/>
        <v>0</v>
      </c>
      <c r="G25" s="327">
        <f t="shared" ref="G25:H25" si="9">G26+G30+G38</f>
        <v>0</v>
      </c>
      <c r="H25" s="327">
        <f t="shared" si="9"/>
        <v>0</v>
      </c>
      <c r="I25" s="328">
        <f t="shared" si="3"/>
        <v>0</v>
      </c>
    </row>
    <row r="26" spans="1:9" ht="15.75" hidden="1" thickBot="1" x14ac:dyDescent="0.3">
      <c r="A26" s="250" t="s">
        <v>69</v>
      </c>
      <c r="B26" s="246" t="s">
        <v>70</v>
      </c>
      <c r="C26" s="329">
        <f>SUM(C27:C29)</f>
        <v>0</v>
      </c>
      <c r="D26" s="329">
        <f t="shared" ref="D26:E26" si="10">SUM(D27:D29)</f>
        <v>0</v>
      </c>
      <c r="E26" s="329">
        <f t="shared" si="10"/>
        <v>0</v>
      </c>
      <c r="F26" s="330">
        <f t="shared" si="1"/>
        <v>0</v>
      </c>
      <c r="G26" s="329">
        <f t="shared" ref="G26:H26" si="11">SUM(G27:G29)</f>
        <v>0</v>
      </c>
      <c r="H26" s="329">
        <f t="shared" si="11"/>
        <v>0</v>
      </c>
      <c r="I26" s="330">
        <f t="shared" si="3"/>
        <v>0</v>
      </c>
    </row>
    <row r="27" spans="1:9" ht="15.75" hidden="1" thickBot="1" x14ac:dyDescent="0.3">
      <c r="A27" s="250"/>
      <c r="B27" s="246" t="s">
        <v>71</v>
      </c>
      <c r="C27" s="329"/>
      <c r="D27" s="329"/>
      <c r="E27" s="329"/>
      <c r="F27" s="330">
        <f t="shared" si="1"/>
        <v>0</v>
      </c>
      <c r="G27" s="329"/>
      <c r="H27" s="329"/>
      <c r="I27" s="330">
        <f t="shared" si="3"/>
        <v>0</v>
      </c>
    </row>
    <row r="28" spans="1:9" ht="15.75" hidden="1" thickBot="1" x14ac:dyDescent="0.3">
      <c r="A28" s="250"/>
      <c r="B28" s="246" t="s">
        <v>72</v>
      </c>
      <c r="C28" s="329"/>
      <c r="D28" s="329"/>
      <c r="E28" s="329"/>
      <c r="F28" s="330">
        <f t="shared" si="1"/>
        <v>0</v>
      </c>
      <c r="G28" s="329"/>
      <c r="H28" s="329"/>
      <c r="I28" s="330">
        <f t="shared" si="3"/>
        <v>0</v>
      </c>
    </row>
    <row r="29" spans="1:9" ht="15.75" hidden="1" thickBot="1" x14ac:dyDescent="0.3">
      <c r="A29" s="250"/>
      <c r="B29" s="246" t="s">
        <v>73</v>
      </c>
      <c r="C29" s="329"/>
      <c r="D29" s="329"/>
      <c r="E29" s="329"/>
      <c r="F29" s="330">
        <f t="shared" si="1"/>
        <v>0</v>
      </c>
      <c r="G29" s="329"/>
      <c r="H29" s="329"/>
      <c r="I29" s="330">
        <f t="shared" si="3"/>
        <v>0</v>
      </c>
    </row>
    <row r="30" spans="1:9" ht="15.75" hidden="1" thickBot="1" x14ac:dyDescent="0.3">
      <c r="A30" s="250" t="s">
        <v>74</v>
      </c>
      <c r="B30" s="246" t="s">
        <v>75</v>
      </c>
      <c r="C30" s="329">
        <f>C31+C33+C34</f>
        <v>0</v>
      </c>
      <c r="D30" s="329">
        <f t="shared" ref="D30:E30" si="12">D31+D33+D34</f>
        <v>0</v>
      </c>
      <c r="E30" s="329">
        <f t="shared" si="12"/>
        <v>0</v>
      </c>
      <c r="F30" s="330">
        <f t="shared" si="1"/>
        <v>0</v>
      </c>
      <c r="G30" s="329">
        <f t="shared" ref="G30:H30" si="13">G31+G33+G34</f>
        <v>0</v>
      </c>
      <c r="H30" s="329">
        <f t="shared" si="13"/>
        <v>0</v>
      </c>
      <c r="I30" s="330">
        <f t="shared" si="3"/>
        <v>0</v>
      </c>
    </row>
    <row r="31" spans="1:9" ht="15.75" hidden="1" thickBot="1" x14ac:dyDescent="0.3">
      <c r="A31" s="250" t="s">
        <v>76</v>
      </c>
      <c r="B31" s="246" t="s">
        <v>77</v>
      </c>
      <c r="C31" s="329">
        <f>C32</f>
        <v>0</v>
      </c>
      <c r="D31" s="329">
        <f t="shared" ref="D31:H31" si="14">D32</f>
        <v>0</v>
      </c>
      <c r="E31" s="329">
        <f t="shared" si="14"/>
        <v>0</v>
      </c>
      <c r="F31" s="330">
        <f t="shared" si="1"/>
        <v>0</v>
      </c>
      <c r="G31" s="329">
        <f t="shared" si="14"/>
        <v>0</v>
      </c>
      <c r="H31" s="329">
        <f t="shared" si="14"/>
        <v>0</v>
      </c>
      <c r="I31" s="330">
        <f t="shared" si="3"/>
        <v>0</v>
      </c>
    </row>
    <row r="32" spans="1:9" ht="15.75" hidden="1" thickBot="1" x14ac:dyDescent="0.3">
      <c r="A32" s="250"/>
      <c r="B32" s="246" t="s">
        <v>78</v>
      </c>
      <c r="C32" s="329"/>
      <c r="D32" s="329"/>
      <c r="E32" s="329"/>
      <c r="F32" s="330">
        <f t="shared" si="1"/>
        <v>0</v>
      </c>
      <c r="G32" s="329"/>
      <c r="H32" s="329"/>
      <c r="I32" s="330">
        <f t="shared" si="3"/>
        <v>0</v>
      </c>
    </row>
    <row r="33" spans="1:9" ht="15.75" hidden="1" thickBot="1" x14ac:dyDescent="0.3">
      <c r="A33" s="250" t="s">
        <v>79</v>
      </c>
      <c r="B33" s="246" t="s">
        <v>80</v>
      </c>
      <c r="C33" s="329"/>
      <c r="D33" s="329"/>
      <c r="E33" s="329"/>
      <c r="F33" s="330">
        <f t="shared" si="1"/>
        <v>0</v>
      </c>
      <c r="G33" s="329"/>
      <c r="H33" s="329"/>
      <c r="I33" s="330">
        <f t="shared" si="3"/>
        <v>0</v>
      </c>
    </row>
    <row r="34" spans="1:9" ht="15.75" hidden="1" thickBot="1" x14ac:dyDescent="0.3">
      <c r="A34" s="250" t="s">
        <v>81</v>
      </c>
      <c r="B34" s="246" t="s">
        <v>82</v>
      </c>
      <c r="C34" s="329">
        <f>SUM(C35:C37)</f>
        <v>0</v>
      </c>
      <c r="D34" s="329">
        <f t="shared" ref="D34:E34" si="15">SUM(D35:D37)</f>
        <v>0</v>
      </c>
      <c r="E34" s="329">
        <f t="shared" si="15"/>
        <v>0</v>
      </c>
      <c r="F34" s="330">
        <f t="shared" si="1"/>
        <v>0</v>
      </c>
      <c r="G34" s="329">
        <f t="shared" ref="G34:H34" si="16">SUM(G35:G37)</f>
        <v>0</v>
      </c>
      <c r="H34" s="329">
        <f t="shared" si="16"/>
        <v>0</v>
      </c>
      <c r="I34" s="330">
        <f t="shared" si="3"/>
        <v>0</v>
      </c>
    </row>
    <row r="35" spans="1:9" ht="15.75" hidden="1" thickBot="1" x14ac:dyDescent="0.3">
      <c r="A35" s="250"/>
      <c r="B35" s="246" t="s">
        <v>83</v>
      </c>
      <c r="C35" s="329"/>
      <c r="D35" s="329"/>
      <c r="E35" s="329"/>
      <c r="F35" s="330">
        <f t="shared" si="1"/>
        <v>0</v>
      </c>
      <c r="G35" s="329"/>
      <c r="H35" s="329"/>
      <c r="I35" s="330">
        <f t="shared" si="3"/>
        <v>0</v>
      </c>
    </row>
    <row r="36" spans="1:9" ht="15.75" hidden="1" thickBot="1" x14ac:dyDescent="0.3">
      <c r="A36" s="250"/>
      <c r="B36" s="246" t="s">
        <v>84</v>
      </c>
      <c r="C36" s="329"/>
      <c r="D36" s="329"/>
      <c r="E36" s="329"/>
      <c r="F36" s="330">
        <f t="shared" si="1"/>
        <v>0</v>
      </c>
      <c r="G36" s="329"/>
      <c r="H36" s="329"/>
      <c r="I36" s="330">
        <f t="shared" si="3"/>
        <v>0</v>
      </c>
    </row>
    <row r="37" spans="1:9" ht="15.75" hidden="1" thickBot="1" x14ac:dyDescent="0.3">
      <c r="A37" s="250"/>
      <c r="B37" s="246" t="s">
        <v>85</v>
      </c>
      <c r="C37" s="329"/>
      <c r="D37" s="329"/>
      <c r="E37" s="329"/>
      <c r="F37" s="330">
        <f t="shared" si="1"/>
        <v>0</v>
      </c>
      <c r="G37" s="329"/>
      <c r="H37" s="329"/>
      <c r="I37" s="330">
        <f t="shared" si="3"/>
        <v>0</v>
      </c>
    </row>
    <row r="38" spans="1:9" ht="15.75" hidden="1" thickBot="1" x14ac:dyDescent="0.3">
      <c r="A38" s="250" t="s">
        <v>86</v>
      </c>
      <c r="B38" s="246" t="s">
        <v>87</v>
      </c>
      <c r="C38" s="329">
        <f>SUM(C39:C44)</f>
        <v>0</v>
      </c>
      <c r="D38" s="329">
        <f t="shared" ref="D38:E38" si="17">SUM(D39:D44)</f>
        <v>0</v>
      </c>
      <c r="E38" s="329">
        <f t="shared" si="17"/>
        <v>0</v>
      </c>
      <c r="F38" s="330">
        <f t="shared" si="1"/>
        <v>0</v>
      </c>
      <c r="G38" s="329">
        <f t="shared" ref="G38:H38" si="18">SUM(G39:G44)</f>
        <v>0</v>
      </c>
      <c r="H38" s="329">
        <f t="shared" si="18"/>
        <v>0</v>
      </c>
      <c r="I38" s="330">
        <f t="shared" si="3"/>
        <v>0</v>
      </c>
    </row>
    <row r="39" spans="1:9" ht="15.75" hidden="1" thickBot="1" x14ac:dyDescent="0.3">
      <c r="A39" s="250"/>
      <c r="B39" s="246" t="s">
        <v>88</v>
      </c>
      <c r="C39" s="329"/>
      <c r="D39" s="329"/>
      <c r="E39" s="329"/>
      <c r="F39" s="330">
        <f t="shared" si="1"/>
        <v>0</v>
      </c>
      <c r="G39" s="329"/>
      <c r="H39" s="329"/>
      <c r="I39" s="330">
        <f t="shared" si="3"/>
        <v>0</v>
      </c>
    </row>
    <row r="40" spans="1:9" ht="15.75" hidden="1" thickBot="1" x14ac:dyDescent="0.3">
      <c r="A40" s="250"/>
      <c r="B40" s="246" t="s">
        <v>89</v>
      </c>
      <c r="C40" s="329"/>
      <c r="D40" s="329"/>
      <c r="E40" s="329"/>
      <c r="F40" s="330">
        <f t="shared" si="1"/>
        <v>0</v>
      </c>
      <c r="G40" s="329"/>
      <c r="H40" s="329"/>
      <c r="I40" s="330">
        <f t="shared" si="3"/>
        <v>0</v>
      </c>
    </row>
    <row r="41" spans="1:9" ht="15.75" hidden="1" thickBot="1" x14ac:dyDescent="0.3">
      <c r="A41" s="250"/>
      <c r="B41" s="246" t="s">
        <v>90</v>
      </c>
      <c r="C41" s="329"/>
      <c r="D41" s="329"/>
      <c r="E41" s="329"/>
      <c r="F41" s="330">
        <f t="shared" si="1"/>
        <v>0</v>
      </c>
      <c r="G41" s="329"/>
      <c r="H41" s="329"/>
      <c r="I41" s="330">
        <f t="shared" si="3"/>
        <v>0</v>
      </c>
    </row>
    <row r="42" spans="1:9" ht="15.75" hidden="1" thickBot="1" x14ac:dyDescent="0.3">
      <c r="A42" s="250"/>
      <c r="B42" s="246" t="s">
        <v>91</v>
      </c>
      <c r="C42" s="329"/>
      <c r="D42" s="329"/>
      <c r="E42" s="329"/>
      <c r="F42" s="330">
        <f t="shared" si="1"/>
        <v>0</v>
      </c>
      <c r="G42" s="329"/>
      <c r="H42" s="329"/>
      <c r="I42" s="330">
        <f t="shared" si="3"/>
        <v>0</v>
      </c>
    </row>
    <row r="43" spans="1:9" ht="15.75" hidden="1" thickBot="1" x14ac:dyDescent="0.3">
      <c r="A43" s="250"/>
      <c r="B43" s="246" t="s">
        <v>92</v>
      </c>
      <c r="C43" s="329"/>
      <c r="D43" s="329"/>
      <c r="E43" s="329"/>
      <c r="F43" s="330">
        <f t="shared" si="1"/>
        <v>0</v>
      </c>
      <c r="G43" s="329"/>
      <c r="H43" s="329"/>
      <c r="I43" s="330">
        <f t="shared" si="3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1"/>
        <v>0</v>
      </c>
      <c r="G44" s="331"/>
      <c r="H44" s="331"/>
      <c r="I44" s="332">
        <f t="shared" si="3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 t="shared" ref="D45:E45" si="19">D46+D47+D48+D49+D54+D55+D56+D57+D58+D59+D60</f>
        <v>0</v>
      </c>
      <c r="E45" s="327">
        <f t="shared" si="19"/>
        <v>0</v>
      </c>
      <c r="F45" s="328">
        <f t="shared" si="1"/>
        <v>0</v>
      </c>
      <c r="G45" s="327">
        <f t="shared" ref="G45:H45" si="20">G46+G47+G48+G49+G54+G55+G56+G57+G58+G59+G60</f>
        <v>0</v>
      </c>
      <c r="H45" s="327">
        <f t="shared" si="20"/>
        <v>0</v>
      </c>
      <c r="I45" s="328">
        <f t="shared" si="3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1"/>
        <v>0</v>
      </c>
      <c r="G46" s="329"/>
      <c r="H46" s="329"/>
      <c r="I46" s="330">
        <f t="shared" si="3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1"/>
        <v>0</v>
      </c>
      <c r="G47" s="329"/>
      <c r="H47" s="329"/>
      <c r="I47" s="330">
        <f t="shared" si="3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1"/>
        <v>0</v>
      </c>
      <c r="G48" s="329"/>
      <c r="H48" s="329"/>
      <c r="I48" s="330">
        <f t="shared" si="3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 t="shared" ref="D49:E49" si="21">SUM(D50:D53)</f>
        <v>0</v>
      </c>
      <c r="E49" s="329">
        <f t="shared" si="21"/>
        <v>0</v>
      </c>
      <c r="F49" s="330">
        <f t="shared" si="1"/>
        <v>0</v>
      </c>
      <c r="G49" s="329">
        <f t="shared" ref="G49:H49" si="22">SUM(G50:G53)</f>
        <v>0</v>
      </c>
      <c r="H49" s="329">
        <f t="shared" si="22"/>
        <v>0</v>
      </c>
      <c r="I49" s="330">
        <f t="shared" si="3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1"/>
        <v>0</v>
      </c>
      <c r="G50" s="329"/>
      <c r="H50" s="329"/>
      <c r="I50" s="330">
        <f t="shared" si="3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1"/>
        <v>0</v>
      </c>
      <c r="G51" s="329"/>
      <c r="H51" s="329"/>
      <c r="I51" s="330">
        <f t="shared" si="3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1"/>
        <v>0</v>
      </c>
      <c r="G52" s="329"/>
      <c r="H52" s="329"/>
      <c r="I52" s="330">
        <f t="shared" si="3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1"/>
        <v>0</v>
      </c>
      <c r="G53" s="329"/>
      <c r="H53" s="329"/>
      <c r="I53" s="330">
        <f t="shared" si="3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1"/>
        <v>0</v>
      </c>
      <c r="G54" s="329"/>
      <c r="H54" s="329"/>
      <c r="I54" s="330">
        <f t="shared" si="3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1"/>
        <v>0</v>
      </c>
      <c r="G55" s="329"/>
      <c r="H55" s="329"/>
      <c r="I55" s="330">
        <f t="shared" si="3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1"/>
        <v>0</v>
      </c>
      <c r="G56" s="329"/>
      <c r="H56" s="329"/>
      <c r="I56" s="330">
        <f t="shared" si="3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1"/>
        <v>0</v>
      </c>
      <c r="G57" s="329"/>
      <c r="H57" s="329"/>
      <c r="I57" s="330">
        <f t="shared" si="3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1"/>
        <v>0</v>
      </c>
      <c r="G58" s="329"/>
      <c r="H58" s="329"/>
      <c r="I58" s="330">
        <f t="shared" si="3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1"/>
        <v>0</v>
      </c>
      <c r="G59" s="329"/>
      <c r="H59" s="329"/>
      <c r="I59" s="330">
        <f t="shared" si="3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1"/>
        <v>0</v>
      </c>
      <c r="G60" s="331"/>
      <c r="H60" s="331"/>
      <c r="I60" s="332">
        <f t="shared" si="3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 t="shared" ref="D61:E61" si="23">SUM(D62:D66)</f>
        <v>0</v>
      </c>
      <c r="E61" s="327">
        <f t="shared" si="23"/>
        <v>0</v>
      </c>
      <c r="F61" s="328">
        <f t="shared" si="1"/>
        <v>0</v>
      </c>
      <c r="G61" s="327">
        <f t="shared" ref="G61:H61" si="24">SUM(G62:G66)</f>
        <v>0</v>
      </c>
      <c r="H61" s="327">
        <f t="shared" si="24"/>
        <v>0</v>
      </c>
      <c r="I61" s="328">
        <f t="shared" si="3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1"/>
        <v>0</v>
      </c>
      <c r="G62" s="329"/>
      <c r="H62" s="329"/>
      <c r="I62" s="330">
        <f t="shared" si="3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1"/>
        <v>0</v>
      </c>
      <c r="G63" s="329"/>
      <c r="H63" s="329"/>
      <c r="I63" s="330">
        <f t="shared" si="3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1"/>
        <v>0</v>
      </c>
      <c r="G64" s="329"/>
      <c r="H64" s="329"/>
      <c r="I64" s="330">
        <f t="shared" si="3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1"/>
        <v>0</v>
      </c>
      <c r="G65" s="329"/>
      <c r="H65" s="329"/>
      <c r="I65" s="330">
        <f t="shared" si="3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1"/>
        <v>0</v>
      </c>
      <c r="G66" s="331"/>
      <c r="H66" s="331"/>
      <c r="I66" s="332">
        <f t="shared" si="3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 t="shared" ref="D67:E67" si="25">SUM(D68:D69)</f>
        <v>0</v>
      </c>
      <c r="E67" s="327">
        <f t="shared" si="25"/>
        <v>0</v>
      </c>
      <c r="F67" s="328">
        <f t="shared" si="1"/>
        <v>0</v>
      </c>
      <c r="G67" s="327">
        <f t="shared" ref="G67:H67" si="26">SUM(G68:G69)</f>
        <v>0</v>
      </c>
      <c r="H67" s="327">
        <f t="shared" si="26"/>
        <v>0</v>
      </c>
      <c r="I67" s="328">
        <f t="shared" si="3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1"/>
        <v>0</v>
      </c>
      <c r="G68" s="329"/>
      <c r="H68" s="329"/>
      <c r="I68" s="330">
        <f t="shared" si="3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1"/>
        <v>0</v>
      </c>
      <c r="G69" s="331"/>
      <c r="H69" s="331"/>
      <c r="I69" s="332">
        <f t="shared" si="3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 t="shared" ref="D70:H70" si="27">D71</f>
        <v>0</v>
      </c>
      <c r="E70" s="327">
        <f t="shared" si="27"/>
        <v>0</v>
      </c>
      <c r="F70" s="328">
        <f t="shared" si="1"/>
        <v>0</v>
      </c>
      <c r="G70" s="327">
        <f t="shared" si="27"/>
        <v>0</v>
      </c>
      <c r="H70" s="327">
        <f t="shared" si="27"/>
        <v>0</v>
      </c>
      <c r="I70" s="328">
        <f t="shared" si="3"/>
        <v>0</v>
      </c>
    </row>
    <row r="71" spans="1:9" ht="15.75" hidden="1" thickBot="1" x14ac:dyDescent="0.3">
      <c r="A71" s="251"/>
      <c r="B71" s="258" t="s">
        <v>140</v>
      </c>
      <c r="C71" s="331"/>
      <c r="D71" s="331"/>
      <c r="E71" s="331"/>
      <c r="F71" s="332">
        <f t="shared" si="1"/>
        <v>0</v>
      </c>
      <c r="G71" s="331"/>
      <c r="H71" s="331"/>
      <c r="I71" s="332">
        <f t="shared" si="3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3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 t="shared" ref="D73:E73" si="28">D9+D22+D25+D45+D61+D67+D70</f>
        <v>0</v>
      </c>
      <c r="E73" s="333">
        <f t="shared" si="28"/>
        <v>0</v>
      </c>
      <c r="F73" s="334">
        <f t="shared" si="1"/>
        <v>0</v>
      </c>
      <c r="G73" s="333">
        <f t="shared" ref="G73:H73" si="29">G9+G22+G25+G45+G61+G67+G70</f>
        <v>0</v>
      </c>
      <c r="H73" s="333">
        <f t="shared" si="29"/>
        <v>0</v>
      </c>
      <c r="I73" s="334">
        <f t="shared" si="3"/>
        <v>0</v>
      </c>
    </row>
    <row r="74" spans="1:9" x14ac:dyDescent="0.25">
      <c r="A74" s="253" t="s">
        <v>143</v>
      </c>
      <c r="B74" s="264" t="s">
        <v>144</v>
      </c>
      <c r="C74" s="327">
        <f t="shared" ref="C74" si="30">C75</f>
        <v>8942218</v>
      </c>
      <c r="D74" s="327">
        <f t="shared" ref="D74:H74" si="31">D75</f>
        <v>8926650</v>
      </c>
      <c r="E74" s="327">
        <f t="shared" si="31"/>
        <v>0</v>
      </c>
      <c r="F74" s="328">
        <f t="shared" ref="F74:F85" si="32">SUM(D74:E74)</f>
        <v>8926650</v>
      </c>
      <c r="G74" s="327">
        <f t="shared" si="31"/>
        <v>8926650</v>
      </c>
      <c r="H74" s="327">
        <f t="shared" si="31"/>
        <v>0</v>
      </c>
      <c r="I74" s="328">
        <f t="shared" ref="I74:I81" si="33">SUM(G74:H74)</f>
        <v>8926650</v>
      </c>
    </row>
    <row r="75" spans="1:9" x14ac:dyDescent="0.25">
      <c r="A75" s="250" t="s">
        <v>145</v>
      </c>
      <c r="B75" s="246" t="s">
        <v>146</v>
      </c>
      <c r="C75" s="329">
        <f t="shared" ref="C75" si="34">SUM(C76:C77,C78,C79,C83,C82)</f>
        <v>8942218</v>
      </c>
      <c r="D75" s="329">
        <f t="shared" ref="D75:E75" si="35">SUM(D76:D77,D78,D79,D83,D82)</f>
        <v>8926650</v>
      </c>
      <c r="E75" s="329">
        <f t="shared" si="35"/>
        <v>0</v>
      </c>
      <c r="F75" s="330">
        <f t="shared" si="32"/>
        <v>8926650</v>
      </c>
      <c r="G75" s="329">
        <f t="shared" ref="G75:H75" si="36">SUM(G76:G77,G78,G79,G83,G82)</f>
        <v>8926650</v>
      </c>
      <c r="H75" s="329">
        <f t="shared" si="36"/>
        <v>0</v>
      </c>
      <c r="I75" s="330">
        <f t="shared" si="33"/>
        <v>8926650</v>
      </c>
    </row>
    <row r="76" spans="1:9" hidden="1" x14ac:dyDescent="0.25">
      <c r="A76" s="250" t="s">
        <v>147</v>
      </c>
      <c r="B76" s="246" t="s">
        <v>148</v>
      </c>
      <c r="C76" s="329"/>
      <c r="D76" s="329"/>
      <c r="E76" s="329"/>
      <c r="F76" s="330">
        <f t="shared" si="32"/>
        <v>0</v>
      </c>
      <c r="G76" s="329"/>
      <c r="H76" s="329"/>
      <c r="I76" s="330">
        <f t="shared" si="33"/>
        <v>0</v>
      </c>
    </row>
    <row r="77" spans="1:9" hidden="1" x14ac:dyDescent="0.25">
      <c r="A77" s="250" t="s">
        <v>149</v>
      </c>
      <c r="B77" s="246" t="s">
        <v>150</v>
      </c>
      <c r="C77" s="329"/>
      <c r="D77" s="329"/>
      <c r="E77" s="329"/>
      <c r="F77" s="330">
        <f t="shared" si="32"/>
        <v>0</v>
      </c>
      <c r="G77" s="329"/>
      <c r="H77" s="329"/>
      <c r="I77" s="330">
        <f t="shared" si="33"/>
        <v>0</v>
      </c>
    </row>
    <row r="78" spans="1:9" hidden="1" x14ac:dyDescent="0.25">
      <c r="A78" s="250" t="s">
        <v>151</v>
      </c>
      <c r="B78" s="246" t="s">
        <v>152</v>
      </c>
      <c r="C78" s="329"/>
      <c r="D78" s="329"/>
      <c r="E78" s="329"/>
      <c r="F78" s="330">
        <f t="shared" si="32"/>
        <v>0</v>
      </c>
      <c r="G78" s="329"/>
      <c r="H78" s="329"/>
      <c r="I78" s="330">
        <f t="shared" si="33"/>
        <v>0</v>
      </c>
    </row>
    <row r="79" spans="1:9" x14ac:dyDescent="0.25">
      <c r="A79" s="250" t="s">
        <v>153</v>
      </c>
      <c r="B79" s="246" t="s">
        <v>154</v>
      </c>
      <c r="C79" s="329">
        <f>SUM(C80:C81)</f>
        <v>0</v>
      </c>
      <c r="D79" s="329">
        <f t="shared" ref="D79:E79" si="37">SUM(D80:D81)</f>
        <v>0</v>
      </c>
      <c r="E79" s="329">
        <f t="shared" si="37"/>
        <v>0</v>
      </c>
      <c r="F79" s="330">
        <f t="shared" si="32"/>
        <v>0</v>
      </c>
      <c r="G79" s="329">
        <f t="shared" ref="G79:H79" si="38">SUM(G80:G81)</f>
        <v>0</v>
      </c>
      <c r="H79" s="329">
        <f t="shared" si="38"/>
        <v>0</v>
      </c>
      <c r="I79" s="330">
        <f t="shared" si="33"/>
        <v>0</v>
      </c>
    </row>
    <row r="80" spans="1:9" x14ac:dyDescent="0.25">
      <c r="A80" s="250"/>
      <c r="B80" s="246" t="s">
        <v>29</v>
      </c>
      <c r="C80" s="329"/>
      <c r="D80" s="329"/>
      <c r="E80" s="329"/>
      <c r="F80" s="330">
        <f t="shared" si="32"/>
        <v>0</v>
      </c>
      <c r="G80" s="329"/>
      <c r="H80" s="329"/>
      <c r="I80" s="330">
        <f t="shared" si="33"/>
        <v>0</v>
      </c>
    </row>
    <row r="81" spans="1:9" x14ac:dyDescent="0.25">
      <c r="A81" s="250"/>
      <c r="B81" s="246" t="s">
        <v>30</v>
      </c>
      <c r="C81" s="329"/>
      <c r="D81" s="329"/>
      <c r="E81" s="329"/>
      <c r="F81" s="330">
        <f t="shared" si="32"/>
        <v>0</v>
      </c>
      <c r="G81" s="329"/>
      <c r="H81" s="329"/>
      <c r="I81" s="330">
        <f t="shared" si="33"/>
        <v>0</v>
      </c>
    </row>
    <row r="82" spans="1:9" x14ac:dyDescent="0.25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thickBot="1" x14ac:dyDescent="0.3">
      <c r="A83" s="250" t="s">
        <v>155</v>
      </c>
      <c r="B83" s="246" t="s">
        <v>156</v>
      </c>
      <c r="C83" s="329">
        <f>12697160-3754942</f>
        <v>8942218</v>
      </c>
      <c r="D83" s="329">
        <v>8926650</v>
      </c>
      <c r="E83" s="329"/>
      <c r="F83" s="330">
        <f t="shared" si="32"/>
        <v>8926650</v>
      </c>
      <c r="G83" s="329">
        <v>8926650</v>
      </c>
      <c r="H83" s="329"/>
      <c r="I83" s="330">
        <f t="shared" ref="I83:I85" si="39">SUM(G83:H83)</f>
        <v>8926650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32"/>
        <v>0</v>
      </c>
      <c r="G84" s="331"/>
      <c r="H84" s="331"/>
      <c r="I84" s="332">
        <f t="shared" si="39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8942218</v>
      </c>
      <c r="D85" s="333">
        <f t="shared" ref="D85:E85" si="40">D73+D74</f>
        <v>8926650</v>
      </c>
      <c r="E85" s="333">
        <f t="shared" si="40"/>
        <v>0</v>
      </c>
      <c r="F85" s="334">
        <f t="shared" si="32"/>
        <v>8926650</v>
      </c>
      <c r="G85" s="333">
        <f t="shared" ref="G85:H85" si="41">G73+G74</f>
        <v>8926650</v>
      </c>
      <c r="H85" s="333">
        <f t="shared" si="41"/>
        <v>0</v>
      </c>
      <c r="I85" s="334">
        <f t="shared" si="39"/>
        <v>8926650</v>
      </c>
    </row>
    <row r="86" spans="1:9" x14ac:dyDescent="0.25">
      <c r="A86" s="268"/>
      <c r="B86" s="269"/>
      <c r="C86" s="213"/>
      <c r="F86" s="213"/>
      <c r="I86" s="213"/>
    </row>
    <row r="87" spans="1:9" ht="15.75" thickBot="1" x14ac:dyDescent="0.3">
      <c r="A87" s="271"/>
      <c r="B87" s="272"/>
      <c r="C87" s="335"/>
      <c r="D87" s="530"/>
      <c r="E87" s="530"/>
      <c r="F87" s="335"/>
      <c r="G87" s="530"/>
      <c r="H87" s="530"/>
      <c r="I87" s="335"/>
    </row>
    <row r="88" spans="1:9" x14ac:dyDescent="0.25">
      <c r="A88" s="254" t="s">
        <v>160</v>
      </c>
      <c r="B88" s="255" t="s">
        <v>34</v>
      </c>
      <c r="C88" s="327">
        <f>C89+C101</f>
        <v>7470000</v>
      </c>
      <c r="D88" s="327">
        <f t="shared" ref="D88:E88" si="42">D89+D101</f>
        <v>7470000</v>
      </c>
      <c r="E88" s="327">
        <f t="shared" si="42"/>
        <v>0</v>
      </c>
      <c r="F88" s="336">
        <f t="shared" ref="F88:F150" si="43">SUM(D88:E88)</f>
        <v>7470000</v>
      </c>
      <c r="G88" s="327">
        <f t="shared" ref="G88:H88" si="44">G89+G101</f>
        <v>7470000</v>
      </c>
      <c r="H88" s="327">
        <f t="shared" si="44"/>
        <v>0</v>
      </c>
      <c r="I88" s="336">
        <f t="shared" ref="I88:I90" si="45">SUM(G88:H88)</f>
        <v>7470000</v>
      </c>
    </row>
    <row r="89" spans="1:9" x14ac:dyDescent="0.25">
      <c r="A89" s="256" t="s">
        <v>161</v>
      </c>
      <c r="B89" s="246" t="s">
        <v>162</v>
      </c>
      <c r="C89" s="329">
        <f>SUM(C90:C100)</f>
        <v>7470000</v>
      </c>
      <c r="D89" s="329">
        <f t="shared" ref="D89:E89" si="46">SUM(D90:D100)</f>
        <v>7470000</v>
      </c>
      <c r="E89" s="329">
        <f t="shared" si="46"/>
        <v>0</v>
      </c>
      <c r="F89" s="330">
        <f t="shared" si="43"/>
        <v>7470000</v>
      </c>
      <c r="G89" s="329">
        <f t="shared" ref="G89:H89" si="47">SUM(G90:G100)</f>
        <v>7470000</v>
      </c>
      <c r="H89" s="329">
        <f t="shared" si="47"/>
        <v>0</v>
      </c>
      <c r="I89" s="330">
        <f t="shared" si="45"/>
        <v>7470000</v>
      </c>
    </row>
    <row r="90" spans="1:9" x14ac:dyDescent="0.25">
      <c r="A90" s="256" t="s">
        <v>163</v>
      </c>
      <c r="B90" s="246" t="s">
        <v>164</v>
      </c>
      <c r="C90" s="329">
        <v>7470000</v>
      </c>
      <c r="D90" s="329">
        <v>7470000</v>
      </c>
      <c r="E90" s="329"/>
      <c r="F90" s="330">
        <f t="shared" si="43"/>
        <v>7470000</v>
      </c>
      <c r="G90" s="329">
        <v>7470000</v>
      </c>
      <c r="H90" s="329"/>
      <c r="I90" s="330">
        <f t="shared" si="45"/>
        <v>7470000</v>
      </c>
    </row>
    <row r="91" spans="1:9" x14ac:dyDescent="0.25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x14ac:dyDescent="0.25">
      <c r="A92" s="256" t="s">
        <v>165</v>
      </c>
      <c r="B92" s="246" t="s">
        <v>166</v>
      </c>
      <c r="C92" s="329"/>
      <c r="D92" s="329"/>
      <c r="E92" s="329"/>
      <c r="F92" s="330">
        <f t="shared" si="43"/>
        <v>0</v>
      </c>
      <c r="G92" s="329"/>
      <c r="H92" s="329"/>
      <c r="I92" s="330">
        <f t="shared" ref="I92:I145" si="48">SUM(G92:H92)</f>
        <v>0</v>
      </c>
    </row>
    <row r="93" spans="1:9" x14ac:dyDescent="0.25">
      <c r="A93" s="256" t="s">
        <v>167</v>
      </c>
      <c r="B93" s="246" t="s">
        <v>168</v>
      </c>
      <c r="C93" s="329"/>
      <c r="D93" s="329"/>
      <c r="E93" s="329"/>
      <c r="F93" s="330">
        <f t="shared" si="43"/>
        <v>0</v>
      </c>
      <c r="G93" s="329"/>
      <c r="H93" s="329"/>
      <c r="I93" s="330">
        <f t="shared" si="48"/>
        <v>0</v>
      </c>
    </row>
    <row r="94" spans="1:9" x14ac:dyDescent="0.25">
      <c r="A94" s="256" t="s">
        <v>169</v>
      </c>
      <c r="B94" s="246" t="s">
        <v>170</v>
      </c>
      <c r="C94" s="329"/>
      <c r="D94" s="329"/>
      <c r="E94" s="329"/>
      <c r="F94" s="330">
        <f t="shared" si="43"/>
        <v>0</v>
      </c>
      <c r="G94" s="329"/>
      <c r="H94" s="329"/>
      <c r="I94" s="330">
        <f t="shared" si="48"/>
        <v>0</v>
      </c>
    </row>
    <row r="95" spans="1:9" x14ac:dyDescent="0.25">
      <c r="A95" s="256" t="s">
        <v>171</v>
      </c>
      <c r="B95" s="246" t="s">
        <v>172</v>
      </c>
      <c r="C95" s="329"/>
      <c r="D95" s="329"/>
      <c r="E95" s="329"/>
      <c r="F95" s="330">
        <f t="shared" si="43"/>
        <v>0</v>
      </c>
      <c r="G95" s="329"/>
      <c r="H95" s="329"/>
      <c r="I95" s="330">
        <f t="shared" si="48"/>
        <v>0</v>
      </c>
    </row>
    <row r="96" spans="1:9" x14ac:dyDescent="0.25">
      <c r="A96" s="256" t="s">
        <v>173</v>
      </c>
      <c r="B96" s="246" t="s">
        <v>174</v>
      </c>
      <c r="C96" s="329"/>
      <c r="D96" s="329"/>
      <c r="E96" s="329"/>
      <c r="F96" s="330">
        <f t="shared" si="43"/>
        <v>0</v>
      </c>
      <c r="G96" s="329"/>
      <c r="H96" s="329"/>
      <c r="I96" s="330">
        <f t="shared" si="48"/>
        <v>0</v>
      </c>
    </row>
    <row r="97" spans="1:9" x14ac:dyDescent="0.25">
      <c r="A97" s="256" t="s">
        <v>175</v>
      </c>
      <c r="B97" s="246" t="s">
        <v>176</v>
      </c>
      <c r="C97" s="329"/>
      <c r="D97" s="329"/>
      <c r="E97" s="329"/>
      <c r="F97" s="330">
        <f t="shared" si="43"/>
        <v>0</v>
      </c>
      <c r="G97" s="329"/>
      <c r="H97" s="329"/>
      <c r="I97" s="330">
        <f t="shared" si="48"/>
        <v>0</v>
      </c>
    </row>
    <row r="98" spans="1:9" x14ac:dyDescent="0.25">
      <c r="A98" s="256" t="s">
        <v>177</v>
      </c>
      <c r="B98" s="246" t="s">
        <v>178</v>
      </c>
      <c r="C98" s="329"/>
      <c r="D98" s="329"/>
      <c r="E98" s="329"/>
      <c r="F98" s="330">
        <f t="shared" si="43"/>
        <v>0</v>
      </c>
      <c r="G98" s="329"/>
      <c r="H98" s="329"/>
      <c r="I98" s="330">
        <f t="shared" si="48"/>
        <v>0</v>
      </c>
    </row>
    <row r="99" spans="1:9" x14ac:dyDescent="0.25">
      <c r="A99" s="256" t="s">
        <v>179</v>
      </c>
      <c r="B99" s="246" t="s">
        <v>180</v>
      </c>
      <c r="C99" s="329"/>
      <c r="D99" s="329"/>
      <c r="E99" s="329"/>
      <c r="F99" s="330">
        <f t="shared" si="43"/>
        <v>0</v>
      </c>
      <c r="G99" s="329"/>
      <c r="H99" s="329"/>
      <c r="I99" s="330">
        <f t="shared" si="48"/>
        <v>0</v>
      </c>
    </row>
    <row r="100" spans="1:9" x14ac:dyDescent="0.25">
      <c r="A100" s="256" t="s">
        <v>181</v>
      </c>
      <c r="B100" s="246" t="s">
        <v>182</v>
      </c>
      <c r="C100" s="329"/>
      <c r="D100" s="329"/>
      <c r="E100" s="329"/>
      <c r="F100" s="330">
        <f t="shared" si="43"/>
        <v>0</v>
      </c>
      <c r="G100" s="329"/>
      <c r="H100" s="329"/>
      <c r="I100" s="330">
        <f t="shared" si="48"/>
        <v>0</v>
      </c>
    </row>
    <row r="101" spans="1:9" x14ac:dyDescent="0.25">
      <c r="A101" s="256" t="s">
        <v>183</v>
      </c>
      <c r="B101" s="246" t="s">
        <v>184</v>
      </c>
      <c r="C101" s="329">
        <f>SUM(C102:C104)</f>
        <v>0</v>
      </c>
      <c r="D101" s="329">
        <f t="shared" ref="D101:E101" si="49">SUM(D102:D104)</f>
        <v>0</v>
      </c>
      <c r="E101" s="329">
        <f t="shared" si="49"/>
        <v>0</v>
      </c>
      <c r="F101" s="330">
        <f t="shared" si="43"/>
        <v>0</v>
      </c>
      <c r="G101" s="329">
        <f t="shared" ref="G101:H101" si="50">SUM(G102:G104)</f>
        <v>0</v>
      </c>
      <c r="H101" s="329">
        <f t="shared" si="50"/>
        <v>0</v>
      </c>
      <c r="I101" s="330">
        <f t="shared" si="48"/>
        <v>0</v>
      </c>
    </row>
    <row r="102" spans="1:9" x14ac:dyDescent="0.25">
      <c r="A102" s="256" t="s">
        <v>185</v>
      </c>
      <c r="B102" s="246" t="s">
        <v>186</v>
      </c>
      <c r="C102" s="329"/>
      <c r="D102" s="329"/>
      <c r="E102" s="329"/>
      <c r="F102" s="330">
        <f t="shared" si="43"/>
        <v>0</v>
      </c>
      <c r="G102" s="329"/>
      <c r="H102" s="329"/>
      <c r="I102" s="330">
        <f t="shared" si="48"/>
        <v>0</v>
      </c>
    </row>
    <row r="103" spans="1:9" x14ac:dyDescent="0.25">
      <c r="A103" s="256" t="s">
        <v>187</v>
      </c>
      <c r="B103" s="246" t="s">
        <v>188</v>
      </c>
      <c r="C103" s="329"/>
      <c r="D103" s="329"/>
      <c r="E103" s="329"/>
      <c r="F103" s="330">
        <f t="shared" si="43"/>
        <v>0</v>
      </c>
      <c r="G103" s="329"/>
      <c r="H103" s="329"/>
      <c r="I103" s="330">
        <f t="shared" si="48"/>
        <v>0</v>
      </c>
    </row>
    <row r="104" spans="1:9" ht="15.75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43"/>
        <v>0</v>
      </c>
      <c r="G104" s="331"/>
      <c r="H104" s="331"/>
      <c r="I104" s="332">
        <f t="shared" si="48"/>
        <v>0</v>
      </c>
    </row>
    <row r="105" spans="1:9" x14ac:dyDescent="0.25">
      <c r="A105" s="254" t="s">
        <v>191</v>
      </c>
      <c r="B105" s="255" t="s">
        <v>192</v>
      </c>
      <c r="C105" s="327">
        <f>SUM(C106:C110)</f>
        <v>1472218</v>
      </c>
      <c r="D105" s="327">
        <f t="shared" ref="D105:E105" si="51">SUM(D106:D110)</f>
        <v>1456650</v>
      </c>
      <c r="E105" s="327">
        <f t="shared" si="51"/>
        <v>0</v>
      </c>
      <c r="F105" s="328">
        <f t="shared" si="43"/>
        <v>1456650</v>
      </c>
      <c r="G105" s="327">
        <f t="shared" ref="G105:H105" si="52">SUM(G106:G110)</f>
        <v>1456650</v>
      </c>
      <c r="H105" s="327">
        <f t="shared" si="52"/>
        <v>0</v>
      </c>
      <c r="I105" s="328">
        <f t="shared" si="48"/>
        <v>1456650</v>
      </c>
    </row>
    <row r="106" spans="1:9" ht="15.75" thickBot="1" x14ac:dyDescent="0.3">
      <c r="A106" s="256"/>
      <c r="B106" s="246" t="s">
        <v>193</v>
      </c>
      <c r="C106" s="329">
        <v>1472218</v>
      </c>
      <c r="D106" s="329">
        <v>1456650</v>
      </c>
      <c r="E106" s="329"/>
      <c r="F106" s="330">
        <f t="shared" si="43"/>
        <v>1456650</v>
      </c>
      <c r="G106" s="329">
        <v>1456650</v>
      </c>
      <c r="H106" s="329"/>
      <c r="I106" s="330">
        <f t="shared" si="48"/>
        <v>1456650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43"/>
        <v>0</v>
      </c>
      <c r="G107" s="329"/>
      <c r="H107" s="329"/>
      <c r="I107" s="330">
        <f t="shared" si="48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43"/>
        <v>0</v>
      </c>
      <c r="G108" s="329"/>
      <c r="H108" s="329"/>
      <c r="I108" s="330">
        <f t="shared" si="48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43"/>
        <v>0</v>
      </c>
      <c r="G109" s="329"/>
      <c r="H109" s="329"/>
      <c r="I109" s="330">
        <f t="shared" si="48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43"/>
        <v>0</v>
      </c>
      <c r="G110" s="331"/>
      <c r="H110" s="331"/>
      <c r="I110" s="332">
        <f t="shared" si="48"/>
        <v>0</v>
      </c>
    </row>
    <row r="111" spans="1:9" ht="15.75" thickBot="1" x14ac:dyDescent="0.3">
      <c r="A111" s="254" t="s">
        <v>198</v>
      </c>
      <c r="B111" s="255" t="s">
        <v>35</v>
      </c>
      <c r="C111" s="327">
        <f>SUM(C112:C113,C114,C123,C122)</f>
        <v>0</v>
      </c>
      <c r="D111" s="327">
        <f t="shared" ref="D111:E111" si="53">SUM(D112:D113,D114,D123,D122)</f>
        <v>0</v>
      </c>
      <c r="E111" s="327">
        <f t="shared" si="53"/>
        <v>0</v>
      </c>
      <c r="F111" s="328">
        <f t="shared" si="43"/>
        <v>0</v>
      </c>
      <c r="G111" s="327">
        <f t="shared" ref="G111:H111" si="54">SUM(G112:G113,G114,G123,G122)</f>
        <v>0</v>
      </c>
      <c r="H111" s="327">
        <f t="shared" si="54"/>
        <v>0</v>
      </c>
      <c r="I111" s="328">
        <f t="shared" si="48"/>
        <v>0</v>
      </c>
    </row>
    <row r="112" spans="1:9" ht="15.75" hidden="1" thickBot="1" x14ac:dyDescent="0.3">
      <c r="A112" s="256" t="s">
        <v>199</v>
      </c>
      <c r="B112" s="246" t="s">
        <v>200</v>
      </c>
      <c r="C112" s="329"/>
      <c r="D112" s="329"/>
      <c r="E112" s="329"/>
      <c r="F112" s="330">
        <f t="shared" si="43"/>
        <v>0</v>
      </c>
      <c r="G112" s="329"/>
      <c r="H112" s="329"/>
      <c r="I112" s="330">
        <f t="shared" si="48"/>
        <v>0</v>
      </c>
    </row>
    <row r="113" spans="1:9" ht="15.75" hidden="1" thickBot="1" x14ac:dyDescent="0.3">
      <c r="A113" s="256" t="s">
        <v>201</v>
      </c>
      <c r="B113" s="246" t="s">
        <v>202</v>
      </c>
      <c r="C113" s="329"/>
      <c r="D113" s="329"/>
      <c r="E113" s="329"/>
      <c r="F113" s="330">
        <f t="shared" si="43"/>
        <v>0</v>
      </c>
      <c r="G113" s="329"/>
      <c r="H113" s="329"/>
      <c r="I113" s="330">
        <f t="shared" si="48"/>
        <v>0</v>
      </c>
    </row>
    <row r="114" spans="1:9" ht="15.75" hidden="1" thickBot="1" x14ac:dyDescent="0.3">
      <c r="A114" s="256" t="s">
        <v>203</v>
      </c>
      <c r="B114" s="246" t="s">
        <v>204</v>
      </c>
      <c r="C114" s="329">
        <f>SUM(C115:C121)</f>
        <v>0</v>
      </c>
      <c r="D114" s="329">
        <f t="shared" ref="D114:E114" si="55">SUM(D115:D121)</f>
        <v>0</v>
      </c>
      <c r="E114" s="329">
        <f t="shared" si="55"/>
        <v>0</v>
      </c>
      <c r="F114" s="330">
        <f t="shared" si="43"/>
        <v>0</v>
      </c>
      <c r="G114" s="329">
        <f t="shared" ref="G114:H114" si="56">SUM(G115:G121)</f>
        <v>0</v>
      </c>
      <c r="H114" s="329">
        <f t="shared" si="56"/>
        <v>0</v>
      </c>
      <c r="I114" s="330">
        <f t="shared" si="48"/>
        <v>0</v>
      </c>
    </row>
    <row r="115" spans="1:9" ht="15.75" hidden="1" thickBot="1" x14ac:dyDescent="0.3">
      <c r="A115" s="256" t="s">
        <v>205</v>
      </c>
      <c r="B115" s="246" t="s">
        <v>206</v>
      </c>
      <c r="C115" s="329"/>
      <c r="D115" s="329"/>
      <c r="E115" s="329"/>
      <c r="F115" s="330">
        <f t="shared" si="43"/>
        <v>0</v>
      </c>
      <c r="G115" s="329"/>
      <c r="H115" s="329"/>
      <c r="I115" s="330">
        <f t="shared" si="48"/>
        <v>0</v>
      </c>
    </row>
    <row r="116" spans="1:9" ht="15.75" hidden="1" thickBot="1" x14ac:dyDescent="0.3">
      <c r="A116" s="256" t="s">
        <v>207</v>
      </c>
      <c r="B116" s="246" t="s">
        <v>208</v>
      </c>
      <c r="C116" s="329"/>
      <c r="D116" s="329"/>
      <c r="E116" s="329"/>
      <c r="F116" s="330">
        <f t="shared" si="43"/>
        <v>0</v>
      </c>
      <c r="G116" s="329"/>
      <c r="H116" s="329"/>
      <c r="I116" s="330">
        <f t="shared" si="48"/>
        <v>0</v>
      </c>
    </row>
    <row r="117" spans="1:9" ht="15.75" hidden="1" thickBot="1" x14ac:dyDescent="0.3">
      <c r="A117" s="256" t="s">
        <v>209</v>
      </c>
      <c r="B117" s="246" t="s">
        <v>210</v>
      </c>
      <c r="C117" s="329"/>
      <c r="D117" s="329"/>
      <c r="E117" s="329"/>
      <c r="F117" s="330">
        <f t="shared" si="43"/>
        <v>0</v>
      </c>
      <c r="G117" s="329"/>
      <c r="H117" s="329"/>
      <c r="I117" s="330">
        <f t="shared" si="48"/>
        <v>0</v>
      </c>
    </row>
    <row r="118" spans="1:9" ht="15.75" hidden="1" thickBot="1" x14ac:dyDescent="0.3">
      <c r="A118" s="256" t="s">
        <v>211</v>
      </c>
      <c r="B118" s="246" t="s">
        <v>212</v>
      </c>
      <c r="C118" s="329"/>
      <c r="D118" s="329"/>
      <c r="E118" s="329"/>
      <c r="F118" s="330">
        <f t="shared" si="43"/>
        <v>0</v>
      </c>
      <c r="G118" s="329"/>
      <c r="H118" s="329"/>
      <c r="I118" s="330">
        <f t="shared" si="48"/>
        <v>0</v>
      </c>
    </row>
    <row r="119" spans="1:9" ht="15.75" hidden="1" thickBot="1" x14ac:dyDescent="0.3">
      <c r="A119" s="256" t="s">
        <v>213</v>
      </c>
      <c r="B119" s="246" t="s">
        <v>214</v>
      </c>
      <c r="C119" s="329"/>
      <c r="D119" s="329"/>
      <c r="E119" s="329"/>
      <c r="F119" s="330">
        <f t="shared" si="43"/>
        <v>0</v>
      </c>
      <c r="G119" s="329"/>
      <c r="H119" s="329"/>
      <c r="I119" s="330">
        <f t="shared" si="48"/>
        <v>0</v>
      </c>
    </row>
    <row r="120" spans="1:9" ht="15.75" hidden="1" thickBot="1" x14ac:dyDescent="0.3">
      <c r="A120" s="256" t="s">
        <v>215</v>
      </c>
      <c r="B120" s="246" t="s">
        <v>216</v>
      </c>
      <c r="C120" s="329"/>
      <c r="D120" s="329"/>
      <c r="E120" s="329"/>
      <c r="F120" s="330">
        <f t="shared" si="43"/>
        <v>0</v>
      </c>
      <c r="G120" s="329"/>
      <c r="H120" s="329"/>
      <c r="I120" s="330">
        <f t="shared" si="48"/>
        <v>0</v>
      </c>
    </row>
    <row r="121" spans="1:9" ht="15.75" hidden="1" thickBot="1" x14ac:dyDescent="0.3">
      <c r="A121" s="256" t="s">
        <v>217</v>
      </c>
      <c r="B121" s="246" t="s">
        <v>218</v>
      </c>
      <c r="C121" s="329"/>
      <c r="D121" s="329"/>
      <c r="E121" s="329"/>
      <c r="F121" s="330">
        <f t="shared" si="43"/>
        <v>0</v>
      </c>
      <c r="G121" s="329"/>
      <c r="H121" s="329"/>
      <c r="I121" s="330">
        <f t="shared" si="48"/>
        <v>0</v>
      </c>
    </row>
    <row r="122" spans="1:9" ht="15.75" hidden="1" thickBot="1" x14ac:dyDescent="0.3">
      <c r="A122" s="256" t="s">
        <v>219</v>
      </c>
      <c r="B122" s="246" t="s">
        <v>220</v>
      </c>
      <c r="C122" s="329"/>
      <c r="D122" s="329"/>
      <c r="E122" s="329"/>
      <c r="F122" s="330">
        <f t="shared" si="43"/>
        <v>0</v>
      </c>
      <c r="G122" s="329"/>
      <c r="H122" s="329"/>
      <c r="I122" s="330">
        <f t="shared" si="48"/>
        <v>0</v>
      </c>
    </row>
    <row r="123" spans="1:9" ht="15.75" hidden="1" thickBot="1" x14ac:dyDescent="0.3">
      <c r="A123" s="256" t="s">
        <v>221</v>
      </c>
      <c r="B123" s="246" t="s">
        <v>222</v>
      </c>
      <c r="C123" s="329">
        <f>SUM(C124:C126)</f>
        <v>0</v>
      </c>
      <c r="D123" s="329">
        <f t="shared" ref="D123:E123" si="57">SUM(D124:D126)</f>
        <v>0</v>
      </c>
      <c r="E123" s="329">
        <f t="shared" si="57"/>
        <v>0</v>
      </c>
      <c r="F123" s="330">
        <f t="shared" si="43"/>
        <v>0</v>
      </c>
      <c r="G123" s="329">
        <f t="shared" ref="G123:H123" si="58">SUM(G124:G126)</f>
        <v>0</v>
      </c>
      <c r="H123" s="329">
        <f t="shared" si="58"/>
        <v>0</v>
      </c>
      <c r="I123" s="330">
        <f t="shared" si="48"/>
        <v>0</v>
      </c>
    </row>
    <row r="124" spans="1:9" ht="15.75" hidden="1" thickBot="1" x14ac:dyDescent="0.3">
      <c r="A124" s="256"/>
      <c r="B124" s="246" t="s">
        <v>223</v>
      </c>
      <c r="C124" s="329"/>
      <c r="D124" s="329"/>
      <c r="E124" s="329"/>
      <c r="F124" s="330">
        <f t="shared" si="43"/>
        <v>0</v>
      </c>
      <c r="G124" s="329"/>
      <c r="H124" s="329"/>
      <c r="I124" s="330">
        <f t="shared" si="48"/>
        <v>0</v>
      </c>
    </row>
    <row r="125" spans="1:9" ht="15.75" hidden="1" thickBot="1" x14ac:dyDescent="0.3">
      <c r="A125" s="257"/>
      <c r="B125" s="258" t="s">
        <v>224</v>
      </c>
      <c r="C125" s="329"/>
      <c r="D125" s="329"/>
      <c r="E125" s="329"/>
      <c r="F125" s="330">
        <f t="shared" si="43"/>
        <v>0</v>
      </c>
      <c r="G125" s="329"/>
      <c r="H125" s="329"/>
      <c r="I125" s="330">
        <f t="shared" si="48"/>
        <v>0</v>
      </c>
    </row>
    <row r="126" spans="1:9" ht="15.75" hidden="1" thickBot="1" x14ac:dyDescent="0.3">
      <c r="A126" s="257" t="s">
        <v>225</v>
      </c>
      <c r="B126" s="258" t="s">
        <v>226</v>
      </c>
      <c r="C126" s="331"/>
      <c r="D126" s="331"/>
      <c r="E126" s="331"/>
      <c r="F126" s="332">
        <f t="shared" si="43"/>
        <v>0</v>
      </c>
      <c r="G126" s="331"/>
      <c r="H126" s="331"/>
      <c r="I126" s="332">
        <f t="shared" si="48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43"/>
        <v>0</v>
      </c>
      <c r="G127" s="333"/>
      <c r="H127" s="333"/>
      <c r="I127" s="334">
        <f t="shared" si="48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 t="shared" ref="D128:E128" si="59">SUM(D129:D134)</f>
        <v>0</v>
      </c>
      <c r="E128" s="327">
        <f t="shared" si="59"/>
        <v>0</v>
      </c>
      <c r="F128" s="328">
        <f t="shared" si="43"/>
        <v>0</v>
      </c>
      <c r="G128" s="327">
        <f t="shared" ref="G128:H128" si="60">SUM(G129:G134)</f>
        <v>0</v>
      </c>
      <c r="H128" s="327">
        <f t="shared" si="60"/>
        <v>0</v>
      </c>
      <c r="I128" s="328">
        <f t="shared" si="48"/>
        <v>0</v>
      </c>
    </row>
    <row r="129" spans="1:9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43"/>
        <v>0</v>
      </c>
      <c r="G129" s="329"/>
      <c r="H129" s="329"/>
      <c r="I129" s="330">
        <f t="shared" si="48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43"/>
        <v>0</v>
      </c>
      <c r="G130" s="329"/>
      <c r="H130" s="329"/>
      <c r="I130" s="330">
        <f t="shared" si="48"/>
        <v>0</v>
      </c>
    </row>
    <row r="131" spans="1:9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43"/>
        <v>0</v>
      </c>
      <c r="G131" s="329"/>
      <c r="H131" s="329"/>
      <c r="I131" s="330">
        <f t="shared" si="48"/>
        <v>0</v>
      </c>
    </row>
    <row r="132" spans="1:9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43"/>
        <v>0</v>
      </c>
      <c r="G132" s="329"/>
      <c r="H132" s="329"/>
      <c r="I132" s="330">
        <f t="shared" si="48"/>
        <v>0</v>
      </c>
    </row>
    <row r="133" spans="1:9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43"/>
        <v>0</v>
      </c>
      <c r="G133" s="329"/>
      <c r="H133" s="329"/>
      <c r="I133" s="330">
        <f t="shared" si="48"/>
        <v>0</v>
      </c>
    </row>
    <row r="134" spans="1:9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 t="shared" ref="D134:E134" si="61">SUM(D135:D136)</f>
        <v>0</v>
      </c>
      <c r="E134" s="329">
        <f t="shared" si="61"/>
        <v>0</v>
      </c>
      <c r="F134" s="330">
        <f t="shared" si="43"/>
        <v>0</v>
      </c>
      <c r="G134" s="329">
        <f t="shared" ref="G134:H134" si="62">SUM(G135:G136)</f>
        <v>0</v>
      </c>
      <c r="H134" s="329">
        <f t="shared" si="62"/>
        <v>0</v>
      </c>
      <c r="I134" s="330">
        <f t="shared" si="48"/>
        <v>0</v>
      </c>
    </row>
    <row r="135" spans="1:9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43"/>
        <v>0</v>
      </c>
      <c r="G135" s="329"/>
      <c r="H135" s="329"/>
      <c r="I135" s="330">
        <f t="shared" si="48"/>
        <v>0</v>
      </c>
    </row>
    <row r="136" spans="1:9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43"/>
        <v>0</v>
      </c>
      <c r="G136" s="331"/>
      <c r="H136" s="331"/>
      <c r="I136" s="332">
        <f t="shared" si="48"/>
        <v>0</v>
      </c>
    </row>
    <row r="137" spans="1:9" x14ac:dyDescent="0.25">
      <c r="A137" s="254" t="s">
        <v>241</v>
      </c>
      <c r="B137" s="255" t="s">
        <v>38</v>
      </c>
      <c r="C137" s="327"/>
      <c r="D137" s="327"/>
      <c r="E137" s="327"/>
      <c r="F137" s="328">
        <f t="shared" si="43"/>
        <v>0</v>
      </c>
      <c r="G137" s="327"/>
      <c r="H137" s="327"/>
      <c r="I137" s="328">
        <f t="shared" si="48"/>
        <v>0</v>
      </c>
    </row>
    <row r="138" spans="1:9" ht="15.75" thickBot="1" x14ac:dyDescent="0.3">
      <c r="A138" s="257" t="s">
        <v>242</v>
      </c>
      <c r="B138" s="258" t="s">
        <v>243</v>
      </c>
      <c r="C138" s="331"/>
      <c r="D138" s="331"/>
      <c r="E138" s="331"/>
      <c r="F138" s="332">
        <f t="shared" si="43"/>
        <v>0</v>
      </c>
      <c r="G138" s="331"/>
      <c r="H138" s="331"/>
      <c r="I138" s="332">
        <f t="shared" si="48"/>
        <v>0</v>
      </c>
    </row>
    <row r="139" spans="1:9" x14ac:dyDescent="0.25">
      <c r="A139" s="254" t="s">
        <v>244</v>
      </c>
      <c r="B139" s="255" t="s">
        <v>39</v>
      </c>
      <c r="C139" s="327"/>
      <c r="D139" s="327"/>
      <c r="E139" s="327"/>
      <c r="F139" s="328">
        <f t="shared" si="43"/>
        <v>0</v>
      </c>
      <c r="G139" s="327"/>
      <c r="H139" s="327"/>
      <c r="I139" s="328">
        <f t="shared" si="48"/>
        <v>0</v>
      </c>
    </row>
    <row r="140" spans="1:9" ht="15.75" thickBot="1" x14ac:dyDescent="0.3">
      <c r="A140" s="257" t="s">
        <v>245</v>
      </c>
      <c r="B140" s="258" t="s">
        <v>246</v>
      </c>
      <c r="C140" s="331"/>
      <c r="D140" s="331"/>
      <c r="E140" s="331"/>
      <c r="F140" s="332">
        <f t="shared" si="43"/>
        <v>0</v>
      </c>
      <c r="G140" s="331"/>
      <c r="H140" s="331"/>
      <c r="I140" s="332">
        <f t="shared" si="48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43"/>
        <v>0</v>
      </c>
      <c r="G141" s="337"/>
      <c r="H141" s="337"/>
      <c r="I141" s="338">
        <f t="shared" si="48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8942218</v>
      </c>
      <c r="D142" s="333">
        <f t="shared" ref="D142:E142" si="63">D141+D140+D139+D138+D137+D128+D127+D111+D105+D88</f>
        <v>8926650</v>
      </c>
      <c r="E142" s="333">
        <f t="shared" si="63"/>
        <v>0</v>
      </c>
      <c r="F142" s="334">
        <f t="shared" si="43"/>
        <v>8926650</v>
      </c>
      <c r="G142" s="333">
        <f t="shared" ref="G142:H142" si="64">G141+G140+G139+G138+G137+G128+G127+G111+G105+G88</f>
        <v>8926650</v>
      </c>
      <c r="H142" s="333">
        <f t="shared" si="64"/>
        <v>0</v>
      </c>
      <c r="I142" s="334">
        <f t="shared" si="48"/>
        <v>8926650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 t="shared" ref="D143:E143" si="65">SUM(D144:D150)</f>
        <v>0</v>
      </c>
      <c r="E143" s="327">
        <f t="shared" si="65"/>
        <v>0</v>
      </c>
      <c r="F143" s="328">
        <f t="shared" si="43"/>
        <v>0</v>
      </c>
      <c r="G143" s="327">
        <f t="shared" ref="G143:H143" si="66">SUM(G144:G150)</f>
        <v>0</v>
      </c>
      <c r="H143" s="327">
        <f t="shared" si="66"/>
        <v>0</v>
      </c>
      <c r="I143" s="328">
        <f t="shared" si="48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43"/>
        <v>0</v>
      </c>
      <c r="G144" s="329"/>
      <c r="H144" s="329"/>
      <c r="I144" s="330">
        <f t="shared" si="48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43"/>
        <v>0</v>
      </c>
      <c r="G145" s="329"/>
      <c r="H145" s="329"/>
      <c r="I145" s="330">
        <f t="shared" si="48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43"/>
        <v>0</v>
      </c>
      <c r="G147" s="329"/>
      <c r="H147" s="329"/>
      <c r="I147" s="330">
        <f t="shared" ref="I147:I150" si="67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43"/>
        <v>0</v>
      </c>
      <c r="G148" s="329"/>
      <c r="H148" s="329"/>
      <c r="I148" s="330">
        <f t="shared" si="67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43"/>
        <v>0</v>
      </c>
      <c r="G149" s="329"/>
      <c r="H149" s="329"/>
      <c r="I149" s="330">
        <f t="shared" si="67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9"/>
      <c r="F150" s="332">
        <f t="shared" si="43"/>
        <v>0</v>
      </c>
      <c r="G150" s="339"/>
      <c r="H150" s="339"/>
      <c r="I150" s="332">
        <f t="shared" si="67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8942218</v>
      </c>
      <c r="D151" s="333">
        <f t="shared" ref="D151:E151" si="68">D143+D142</f>
        <v>8926650</v>
      </c>
      <c r="E151" s="333">
        <f t="shared" si="68"/>
        <v>0</v>
      </c>
      <c r="F151" s="341">
        <f>SUM(D151:E151)</f>
        <v>8926650</v>
      </c>
      <c r="G151" s="333">
        <f t="shared" ref="G151:H151" si="69">G143+G142</f>
        <v>8926650</v>
      </c>
      <c r="H151" s="333">
        <f t="shared" si="69"/>
        <v>0</v>
      </c>
      <c r="I151" s="341">
        <f>SUM(G151:H151)</f>
        <v>8926650</v>
      </c>
    </row>
    <row r="152" spans="1:9" x14ac:dyDescent="0.25">
      <c r="F152" s="80"/>
      <c r="I152" s="80"/>
    </row>
    <row r="153" spans="1:9" x14ac:dyDescent="0.25">
      <c r="C153" s="213"/>
      <c r="D153" s="213"/>
      <c r="E153" s="213"/>
      <c r="F153" s="213">
        <f t="shared" ref="F153" si="70">F85-F151</f>
        <v>0</v>
      </c>
      <c r="G153" s="213"/>
      <c r="H153" s="213"/>
      <c r="I153" s="213">
        <f t="shared" ref="I153" si="71">I85-I151</f>
        <v>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9" fitToHeight="0" orientation="portrait" horizontalDpi="300" verticalDpi="30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I153"/>
  <sheetViews>
    <sheetView workbookViewId="0">
      <selection activeCell="D3" sqref="D3"/>
    </sheetView>
  </sheetViews>
  <sheetFormatPr defaultRowHeight="15" x14ac:dyDescent="0.25"/>
  <cols>
    <col min="1" max="1" width="9.140625" style="245"/>
    <col min="2" max="2" width="59.140625" style="245" bestFit="1" customWidth="1"/>
    <col min="3" max="3" width="10.42578125" style="245" bestFit="1" customWidth="1"/>
    <col min="4" max="4" width="10.85546875" style="245" customWidth="1"/>
    <col min="5" max="5" width="9.140625" style="245"/>
    <col min="6" max="6" width="11.5703125" style="245" customWidth="1"/>
    <col min="7" max="7" width="10.85546875" style="245" customWidth="1"/>
    <col min="8" max="8" width="9.140625" style="245"/>
    <col min="9" max="9" width="11.5703125" style="245" customWidth="1"/>
    <col min="10" max="16384" width="9.140625" style="245"/>
  </cols>
  <sheetData>
    <row r="1" spans="1:9" x14ac:dyDescent="0.25">
      <c r="A1" s="1028" t="s">
        <v>908</v>
      </c>
      <c r="B1" s="1028"/>
      <c r="C1" s="1028"/>
      <c r="D1" s="1028"/>
      <c r="E1" s="1028"/>
      <c r="F1" s="1028"/>
    </row>
    <row r="2" spans="1:9" x14ac:dyDescent="0.25">
      <c r="A2" s="1028" t="s">
        <v>271</v>
      </c>
      <c r="B2" s="1028"/>
      <c r="C2" s="1028"/>
      <c r="D2" s="1028"/>
      <c r="E2" s="1028"/>
      <c r="F2" s="1028"/>
    </row>
    <row r="3" spans="1:9" x14ac:dyDescent="0.25">
      <c r="D3" s="45" t="s">
        <v>1504</v>
      </c>
      <c r="F3" s="968"/>
      <c r="I3" s="968"/>
    </row>
    <row r="4" spans="1:9" x14ac:dyDescent="0.25">
      <c r="A4" s="81" t="s">
        <v>270</v>
      </c>
      <c r="F4" s="968"/>
      <c r="I4" s="968"/>
    </row>
    <row r="5" spans="1:9" x14ac:dyDescent="0.25">
      <c r="A5" s="326" t="s">
        <v>1481</v>
      </c>
      <c r="B5" s="969" t="s">
        <v>1482</v>
      </c>
      <c r="F5" s="968"/>
      <c r="I5" s="968"/>
    </row>
    <row r="6" spans="1:9" x14ac:dyDescent="0.25">
      <c r="D6" s="45"/>
      <c r="E6" s="45"/>
      <c r="F6" s="773" t="s">
        <v>1480</v>
      </c>
      <c r="G6" s="1003" t="s">
        <v>1466</v>
      </c>
      <c r="H6" s="1003"/>
      <c r="I6" s="1003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483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1471</v>
      </c>
    </row>
    <row r="9" spans="1:9" x14ac:dyDescent="0.25">
      <c r="A9" s="249" t="s">
        <v>43</v>
      </c>
      <c r="B9" s="255" t="s">
        <v>44</v>
      </c>
      <c r="C9" s="327">
        <f>SUM(C10,C17,C18,C20,C21,C19)</f>
        <v>0</v>
      </c>
      <c r="D9" s="327">
        <f t="shared" ref="D9:H9" si="0">SUM(D10,D17,D18,D20,D21,D19)</f>
        <v>0</v>
      </c>
      <c r="E9" s="327">
        <f t="shared" si="0"/>
        <v>0</v>
      </c>
      <c r="F9" s="328">
        <f>SUM(D9:E9)</f>
        <v>0</v>
      </c>
      <c r="G9" s="327">
        <f t="shared" si="0"/>
        <v>2206049</v>
      </c>
      <c r="H9" s="327">
        <f t="shared" si="0"/>
        <v>0</v>
      </c>
      <c r="I9" s="328">
        <f>SUM(G9:H9)</f>
        <v>2206049</v>
      </c>
    </row>
    <row r="10" spans="1:9" hidden="1" x14ac:dyDescent="0.25">
      <c r="A10" s="250" t="s">
        <v>45</v>
      </c>
      <c r="B10" s="246" t="s">
        <v>46</v>
      </c>
      <c r="C10" s="329">
        <f>SUM(C11:C16)</f>
        <v>0</v>
      </c>
      <c r="D10" s="329">
        <f t="shared" ref="D10:E10" si="1">SUM(D11:D16)</f>
        <v>0</v>
      </c>
      <c r="E10" s="329">
        <f t="shared" si="1"/>
        <v>0</v>
      </c>
      <c r="F10" s="330">
        <f t="shared" ref="F10:F73" si="2">SUM(D10:E10)</f>
        <v>0</v>
      </c>
      <c r="G10" s="329">
        <f t="shared" ref="G10:H10" si="3">SUM(G11:G16)</f>
        <v>0</v>
      </c>
      <c r="H10" s="329">
        <f t="shared" si="3"/>
        <v>0</v>
      </c>
      <c r="I10" s="330">
        <f>SUM(G10:H10)</f>
        <v>0</v>
      </c>
    </row>
    <row r="11" spans="1:9" hidden="1" x14ac:dyDescent="0.25">
      <c r="A11" s="250" t="s">
        <v>47</v>
      </c>
      <c r="B11" s="246" t="s">
        <v>48</v>
      </c>
      <c r="C11" s="329"/>
      <c r="D11" s="329"/>
      <c r="E11" s="329"/>
      <c r="F11" s="330">
        <f t="shared" si="2"/>
        <v>0</v>
      </c>
      <c r="G11" s="329"/>
      <c r="H11" s="329"/>
      <c r="I11" s="330">
        <f t="shared" ref="I11:I73" si="4">SUM(G11:H11)</f>
        <v>0</v>
      </c>
    </row>
    <row r="12" spans="1:9" hidden="1" x14ac:dyDescent="0.25">
      <c r="A12" s="250" t="s">
        <v>49</v>
      </c>
      <c r="B12" s="246" t="s">
        <v>50</v>
      </c>
      <c r="C12" s="329"/>
      <c r="D12" s="329"/>
      <c r="E12" s="329"/>
      <c r="F12" s="330">
        <f t="shared" si="2"/>
        <v>0</v>
      </c>
      <c r="G12" s="329"/>
      <c r="H12" s="329"/>
      <c r="I12" s="330">
        <f t="shared" si="4"/>
        <v>0</v>
      </c>
    </row>
    <row r="13" spans="1:9" hidden="1" x14ac:dyDescent="0.25">
      <c r="A13" s="250" t="s">
        <v>51</v>
      </c>
      <c r="B13" s="246" t="s">
        <v>52</v>
      </c>
      <c r="C13" s="329"/>
      <c r="D13" s="329"/>
      <c r="E13" s="329"/>
      <c r="F13" s="330">
        <f t="shared" si="2"/>
        <v>0</v>
      </c>
      <c r="G13" s="329"/>
      <c r="H13" s="329"/>
      <c r="I13" s="330">
        <f t="shared" si="4"/>
        <v>0</v>
      </c>
    </row>
    <row r="14" spans="1:9" hidden="1" x14ac:dyDescent="0.25">
      <c r="A14" s="250" t="s">
        <v>53</v>
      </c>
      <c r="B14" s="246" t="s">
        <v>54</v>
      </c>
      <c r="C14" s="329"/>
      <c r="D14" s="329"/>
      <c r="E14" s="329"/>
      <c r="F14" s="330">
        <f t="shared" si="2"/>
        <v>0</v>
      </c>
      <c r="G14" s="329"/>
      <c r="H14" s="329"/>
      <c r="I14" s="330">
        <f t="shared" si="4"/>
        <v>0</v>
      </c>
    </row>
    <row r="15" spans="1:9" hidden="1" x14ac:dyDescent="0.25">
      <c r="A15" s="250" t="s">
        <v>55</v>
      </c>
      <c r="B15" s="246" t="s">
        <v>56</v>
      </c>
      <c r="C15" s="329"/>
      <c r="D15" s="329"/>
      <c r="E15" s="329"/>
      <c r="F15" s="330">
        <f t="shared" si="2"/>
        <v>0</v>
      </c>
      <c r="G15" s="329"/>
      <c r="H15" s="329"/>
      <c r="I15" s="330">
        <f t="shared" si="4"/>
        <v>0</v>
      </c>
    </row>
    <row r="16" spans="1:9" hidden="1" x14ac:dyDescent="0.25">
      <c r="A16" s="250" t="s">
        <v>57</v>
      </c>
      <c r="B16" s="246" t="s">
        <v>58</v>
      </c>
      <c r="C16" s="329"/>
      <c r="D16" s="329"/>
      <c r="E16" s="329"/>
      <c r="F16" s="330">
        <f t="shared" si="2"/>
        <v>0</v>
      </c>
      <c r="G16" s="329"/>
      <c r="H16" s="329"/>
      <c r="I16" s="330">
        <f t="shared" si="4"/>
        <v>0</v>
      </c>
    </row>
    <row r="17" spans="1:9" hidden="1" x14ac:dyDescent="0.25">
      <c r="A17" s="250" t="s">
        <v>59</v>
      </c>
      <c r="B17" s="246" t="s">
        <v>60</v>
      </c>
      <c r="C17" s="329"/>
      <c r="D17" s="329"/>
      <c r="E17" s="329"/>
      <c r="F17" s="330">
        <f t="shared" si="2"/>
        <v>0</v>
      </c>
      <c r="G17" s="329"/>
      <c r="H17" s="329"/>
      <c r="I17" s="330">
        <f t="shared" si="4"/>
        <v>0</v>
      </c>
    </row>
    <row r="18" spans="1:9" hidden="1" x14ac:dyDescent="0.25">
      <c r="A18" s="250" t="s">
        <v>61</v>
      </c>
      <c r="B18" s="246" t="s">
        <v>62</v>
      </c>
      <c r="C18" s="329"/>
      <c r="D18" s="329"/>
      <c r="E18" s="329"/>
      <c r="F18" s="330">
        <f t="shared" si="2"/>
        <v>0</v>
      </c>
      <c r="G18" s="329"/>
      <c r="H18" s="329"/>
      <c r="I18" s="330">
        <f t="shared" si="4"/>
        <v>0</v>
      </c>
    </row>
    <row r="19" spans="1:9" hidden="1" x14ac:dyDescent="0.25">
      <c r="A19" s="251" t="s">
        <v>266</v>
      </c>
      <c r="B19" s="258" t="s">
        <v>267</v>
      </c>
      <c r="C19" s="329"/>
      <c r="D19" s="329"/>
      <c r="E19" s="329"/>
      <c r="F19" s="330">
        <f t="shared" si="2"/>
        <v>0</v>
      </c>
      <c r="G19" s="329"/>
      <c r="H19" s="329"/>
      <c r="I19" s="330">
        <f t="shared" si="4"/>
        <v>0</v>
      </c>
    </row>
    <row r="20" spans="1:9" hidden="1" x14ac:dyDescent="0.25">
      <c r="A20" s="251" t="s">
        <v>63</v>
      </c>
      <c r="B20" s="258" t="s">
        <v>64</v>
      </c>
      <c r="C20" s="329"/>
      <c r="D20" s="329"/>
      <c r="E20" s="329"/>
      <c r="F20" s="330">
        <f t="shared" si="2"/>
        <v>0</v>
      </c>
      <c r="G20" s="329"/>
      <c r="H20" s="329"/>
      <c r="I20" s="330">
        <f t="shared" si="4"/>
        <v>0</v>
      </c>
    </row>
    <row r="21" spans="1:9" ht="15.75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2"/>
        <v>0</v>
      </c>
      <c r="G21" s="331">
        <v>2206049</v>
      </c>
      <c r="H21" s="331"/>
      <c r="I21" s="332">
        <f t="shared" si="4"/>
        <v>2206049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 t="shared" ref="D22:E22" si="5">SUM(D23:D24)</f>
        <v>0</v>
      </c>
      <c r="E22" s="327">
        <f t="shared" si="5"/>
        <v>0</v>
      </c>
      <c r="F22" s="328">
        <f t="shared" si="2"/>
        <v>0</v>
      </c>
      <c r="G22" s="327">
        <f t="shared" ref="G22:H22" si="6">SUM(G23:G24)</f>
        <v>0</v>
      </c>
      <c r="H22" s="327">
        <f t="shared" si="6"/>
        <v>0</v>
      </c>
      <c r="I22" s="328">
        <f t="shared" si="4"/>
        <v>0</v>
      </c>
    </row>
    <row r="23" spans="1:9" x14ac:dyDescent="0.25">
      <c r="A23" s="78"/>
      <c r="B23" s="267" t="s">
        <v>268</v>
      </c>
      <c r="C23" s="329"/>
      <c r="D23" s="329"/>
      <c r="E23" s="329"/>
      <c r="F23" s="330">
        <f t="shared" si="2"/>
        <v>0</v>
      </c>
      <c r="G23" s="329"/>
      <c r="H23" s="329"/>
      <c r="I23" s="330">
        <f t="shared" si="4"/>
        <v>0</v>
      </c>
    </row>
    <row r="24" spans="1:9" ht="15.75" thickBot="1" x14ac:dyDescent="0.3">
      <c r="A24" s="79"/>
      <c r="B24" s="274" t="s">
        <v>269</v>
      </c>
      <c r="C24" s="331"/>
      <c r="D24" s="331"/>
      <c r="E24" s="331"/>
      <c r="F24" s="332">
        <f t="shared" si="2"/>
        <v>0</v>
      </c>
      <c r="G24" s="331"/>
      <c r="H24" s="331"/>
      <c r="I24" s="332">
        <f t="shared" si="4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</f>
        <v>0</v>
      </c>
      <c r="D25" s="327">
        <f t="shared" ref="D25:E25" si="7">D26+D30+D38</f>
        <v>0</v>
      </c>
      <c r="E25" s="327">
        <f t="shared" si="7"/>
        <v>0</v>
      </c>
      <c r="F25" s="328">
        <f t="shared" si="2"/>
        <v>0</v>
      </c>
      <c r="G25" s="327">
        <f t="shared" ref="G25:H25" si="8">G26+G30+G38</f>
        <v>0</v>
      </c>
      <c r="H25" s="327">
        <f t="shared" si="8"/>
        <v>0</v>
      </c>
      <c r="I25" s="328">
        <f t="shared" si="4"/>
        <v>0</v>
      </c>
    </row>
    <row r="26" spans="1:9" hidden="1" x14ac:dyDescent="0.25">
      <c r="A26" s="250" t="s">
        <v>69</v>
      </c>
      <c r="B26" s="246" t="s">
        <v>70</v>
      </c>
      <c r="C26" s="329">
        <f>SUM(C27:C29)</f>
        <v>0</v>
      </c>
      <c r="D26" s="329">
        <f t="shared" ref="D26:E26" si="9">SUM(D27:D29)</f>
        <v>0</v>
      </c>
      <c r="E26" s="329">
        <f t="shared" si="9"/>
        <v>0</v>
      </c>
      <c r="F26" s="330">
        <f t="shared" si="2"/>
        <v>0</v>
      </c>
      <c r="G26" s="329">
        <f t="shared" ref="G26:H26" si="10">SUM(G27:G29)</f>
        <v>0</v>
      </c>
      <c r="H26" s="329">
        <f t="shared" si="10"/>
        <v>0</v>
      </c>
      <c r="I26" s="330">
        <f t="shared" si="4"/>
        <v>0</v>
      </c>
    </row>
    <row r="27" spans="1:9" hidden="1" x14ac:dyDescent="0.25">
      <c r="A27" s="250"/>
      <c r="B27" s="246" t="s">
        <v>71</v>
      </c>
      <c r="C27" s="329"/>
      <c r="D27" s="329"/>
      <c r="E27" s="329"/>
      <c r="F27" s="330">
        <f t="shared" si="2"/>
        <v>0</v>
      </c>
      <c r="G27" s="329"/>
      <c r="H27" s="329"/>
      <c r="I27" s="330">
        <f t="shared" si="4"/>
        <v>0</v>
      </c>
    </row>
    <row r="28" spans="1:9" hidden="1" x14ac:dyDescent="0.25">
      <c r="A28" s="250"/>
      <c r="B28" s="246" t="s">
        <v>72</v>
      </c>
      <c r="C28" s="329"/>
      <c r="D28" s="329"/>
      <c r="E28" s="329"/>
      <c r="F28" s="330">
        <f t="shared" si="2"/>
        <v>0</v>
      </c>
      <c r="G28" s="329"/>
      <c r="H28" s="329"/>
      <c r="I28" s="330">
        <f t="shared" si="4"/>
        <v>0</v>
      </c>
    </row>
    <row r="29" spans="1:9" hidden="1" x14ac:dyDescent="0.25">
      <c r="A29" s="250"/>
      <c r="B29" s="246" t="s">
        <v>73</v>
      </c>
      <c r="C29" s="329"/>
      <c r="D29" s="329"/>
      <c r="E29" s="329"/>
      <c r="F29" s="330">
        <f t="shared" si="2"/>
        <v>0</v>
      </c>
      <c r="G29" s="329"/>
      <c r="H29" s="329"/>
      <c r="I29" s="330">
        <f t="shared" si="4"/>
        <v>0</v>
      </c>
    </row>
    <row r="30" spans="1:9" hidden="1" x14ac:dyDescent="0.25">
      <c r="A30" s="250" t="s">
        <v>74</v>
      </c>
      <c r="B30" s="246" t="s">
        <v>75</v>
      </c>
      <c r="C30" s="329">
        <f>C31+C33+C34</f>
        <v>0</v>
      </c>
      <c r="D30" s="329">
        <f t="shared" ref="D30:E30" si="11">D31+D33+D34</f>
        <v>0</v>
      </c>
      <c r="E30" s="329">
        <f t="shared" si="11"/>
        <v>0</v>
      </c>
      <c r="F30" s="330">
        <f t="shared" si="2"/>
        <v>0</v>
      </c>
      <c r="G30" s="329">
        <f t="shared" ref="G30:H30" si="12">G31+G33+G34</f>
        <v>0</v>
      </c>
      <c r="H30" s="329">
        <f t="shared" si="12"/>
        <v>0</v>
      </c>
      <c r="I30" s="330">
        <f t="shared" si="4"/>
        <v>0</v>
      </c>
    </row>
    <row r="31" spans="1:9" hidden="1" x14ac:dyDescent="0.25">
      <c r="A31" s="250" t="s">
        <v>76</v>
      </c>
      <c r="B31" s="246" t="s">
        <v>77</v>
      </c>
      <c r="C31" s="329">
        <f>C32</f>
        <v>0</v>
      </c>
      <c r="D31" s="329">
        <f t="shared" ref="D31:H31" si="13">D32</f>
        <v>0</v>
      </c>
      <c r="E31" s="329">
        <f t="shared" si="13"/>
        <v>0</v>
      </c>
      <c r="F31" s="330">
        <f t="shared" si="2"/>
        <v>0</v>
      </c>
      <c r="G31" s="329">
        <f t="shared" si="13"/>
        <v>0</v>
      </c>
      <c r="H31" s="329">
        <f t="shared" si="13"/>
        <v>0</v>
      </c>
      <c r="I31" s="330">
        <f t="shared" si="4"/>
        <v>0</v>
      </c>
    </row>
    <row r="32" spans="1:9" hidden="1" x14ac:dyDescent="0.25">
      <c r="A32" s="250"/>
      <c r="B32" s="246" t="s">
        <v>78</v>
      </c>
      <c r="C32" s="329"/>
      <c r="D32" s="329"/>
      <c r="E32" s="329"/>
      <c r="F32" s="330">
        <f t="shared" si="2"/>
        <v>0</v>
      </c>
      <c r="G32" s="329"/>
      <c r="H32" s="329"/>
      <c r="I32" s="330">
        <f t="shared" si="4"/>
        <v>0</v>
      </c>
    </row>
    <row r="33" spans="1:9" hidden="1" x14ac:dyDescent="0.25">
      <c r="A33" s="250" t="s">
        <v>79</v>
      </c>
      <c r="B33" s="246" t="s">
        <v>80</v>
      </c>
      <c r="C33" s="329"/>
      <c r="D33" s="329"/>
      <c r="E33" s="329"/>
      <c r="F33" s="330">
        <f t="shared" si="2"/>
        <v>0</v>
      </c>
      <c r="G33" s="329"/>
      <c r="H33" s="329"/>
      <c r="I33" s="330">
        <f t="shared" si="4"/>
        <v>0</v>
      </c>
    </row>
    <row r="34" spans="1:9" hidden="1" x14ac:dyDescent="0.25">
      <c r="A34" s="250" t="s">
        <v>81</v>
      </c>
      <c r="B34" s="246" t="s">
        <v>82</v>
      </c>
      <c r="C34" s="329">
        <f>SUM(C35:C37)</f>
        <v>0</v>
      </c>
      <c r="D34" s="329">
        <f t="shared" ref="D34:E34" si="14">SUM(D35:D37)</f>
        <v>0</v>
      </c>
      <c r="E34" s="329">
        <f t="shared" si="14"/>
        <v>0</v>
      </c>
      <c r="F34" s="330">
        <f t="shared" si="2"/>
        <v>0</v>
      </c>
      <c r="G34" s="329">
        <f t="shared" ref="G34:H34" si="15">SUM(G35:G37)</f>
        <v>0</v>
      </c>
      <c r="H34" s="329">
        <f t="shared" si="15"/>
        <v>0</v>
      </c>
      <c r="I34" s="330">
        <f t="shared" si="4"/>
        <v>0</v>
      </c>
    </row>
    <row r="35" spans="1:9" hidden="1" x14ac:dyDescent="0.25">
      <c r="A35" s="250"/>
      <c r="B35" s="246" t="s">
        <v>83</v>
      </c>
      <c r="C35" s="329"/>
      <c r="D35" s="329"/>
      <c r="E35" s="329"/>
      <c r="F35" s="330">
        <f t="shared" si="2"/>
        <v>0</v>
      </c>
      <c r="G35" s="329"/>
      <c r="H35" s="329"/>
      <c r="I35" s="330">
        <f t="shared" si="4"/>
        <v>0</v>
      </c>
    </row>
    <row r="36" spans="1:9" hidden="1" x14ac:dyDescent="0.25">
      <c r="A36" s="250"/>
      <c r="B36" s="246" t="s">
        <v>84</v>
      </c>
      <c r="C36" s="329"/>
      <c r="D36" s="329"/>
      <c r="E36" s="329"/>
      <c r="F36" s="330">
        <f t="shared" si="2"/>
        <v>0</v>
      </c>
      <c r="G36" s="329"/>
      <c r="H36" s="329"/>
      <c r="I36" s="330">
        <f t="shared" si="4"/>
        <v>0</v>
      </c>
    </row>
    <row r="37" spans="1:9" hidden="1" x14ac:dyDescent="0.25">
      <c r="A37" s="250"/>
      <c r="B37" s="246" t="s">
        <v>85</v>
      </c>
      <c r="C37" s="329"/>
      <c r="D37" s="329"/>
      <c r="E37" s="329"/>
      <c r="F37" s="330">
        <f t="shared" si="2"/>
        <v>0</v>
      </c>
      <c r="G37" s="329"/>
      <c r="H37" s="329"/>
      <c r="I37" s="330">
        <f t="shared" si="4"/>
        <v>0</v>
      </c>
    </row>
    <row r="38" spans="1:9" hidden="1" x14ac:dyDescent="0.25">
      <c r="A38" s="250" t="s">
        <v>86</v>
      </c>
      <c r="B38" s="246" t="s">
        <v>87</v>
      </c>
      <c r="C38" s="329">
        <f>SUM(C39:C44)</f>
        <v>0</v>
      </c>
      <c r="D38" s="329">
        <f t="shared" ref="D38:E38" si="16">SUM(D39:D44)</f>
        <v>0</v>
      </c>
      <c r="E38" s="329">
        <f t="shared" si="16"/>
        <v>0</v>
      </c>
      <c r="F38" s="330">
        <f t="shared" si="2"/>
        <v>0</v>
      </c>
      <c r="G38" s="329">
        <f t="shared" ref="G38:H38" si="17">SUM(G39:G44)</f>
        <v>0</v>
      </c>
      <c r="H38" s="329">
        <f t="shared" si="17"/>
        <v>0</v>
      </c>
      <c r="I38" s="330">
        <f t="shared" si="4"/>
        <v>0</v>
      </c>
    </row>
    <row r="39" spans="1:9" hidden="1" x14ac:dyDescent="0.25">
      <c r="A39" s="250"/>
      <c r="B39" s="246" t="s">
        <v>88</v>
      </c>
      <c r="C39" s="329"/>
      <c r="D39" s="329"/>
      <c r="E39" s="329"/>
      <c r="F39" s="330">
        <f t="shared" si="2"/>
        <v>0</v>
      </c>
      <c r="G39" s="329"/>
      <c r="H39" s="329"/>
      <c r="I39" s="330">
        <f t="shared" si="4"/>
        <v>0</v>
      </c>
    </row>
    <row r="40" spans="1:9" hidden="1" x14ac:dyDescent="0.25">
      <c r="A40" s="250"/>
      <c r="B40" s="246" t="s">
        <v>89</v>
      </c>
      <c r="C40" s="329"/>
      <c r="D40" s="329"/>
      <c r="E40" s="329"/>
      <c r="F40" s="330">
        <f t="shared" si="2"/>
        <v>0</v>
      </c>
      <c r="G40" s="329"/>
      <c r="H40" s="329"/>
      <c r="I40" s="330">
        <f t="shared" si="4"/>
        <v>0</v>
      </c>
    </row>
    <row r="41" spans="1:9" hidden="1" x14ac:dyDescent="0.25">
      <c r="A41" s="250"/>
      <c r="B41" s="246" t="s">
        <v>90</v>
      </c>
      <c r="C41" s="329"/>
      <c r="D41" s="329"/>
      <c r="E41" s="329"/>
      <c r="F41" s="330">
        <f t="shared" si="2"/>
        <v>0</v>
      </c>
      <c r="G41" s="329"/>
      <c r="H41" s="329"/>
      <c r="I41" s="330">
        <f t="shared" si="4"/>
        <v>0</v>
      </c>
    </row>
    <row r="42" spans="1:9" hidden="1" x14ac:dyDescent="0.25">
      <c r="A42" s="250"/>
      <c r="B42" s="246" t="s">
        <v>91</v>
      </c>
      <c r="C42" s="329"/>
      <c r="D42" s="329"/>
      <c r="E42" s="329"/>
      <c r="F42" s="330">
        <f t="shared" si="2"/>
        <v>0</v>
      </c>
      <c r="G42" s="329"/>
      <c r="H42" s="329"/>
      <c r="I42" s="330">
        <f t="shared" si="4"/>
        <v>0</v>
      </c>
    </row>
    <row r="43" spans="1:9" hidden="1" x14ac:dyDescent="0.25">
      <c r="A43" s="250"/>
      <c r="B43" s="246" t="s">
        <v>92</v>
      </c>
      <c r="C43" s="329"/>
      <c r="D43" s="329"/>
      <c r="E43" s="329"/>
      <c r="F43" s="330">
        <f t="shared" si="2"/>
        <v>0</v>
      </c>
      <c r="G43" s="329"/>
      <c r="H43" s="329"/>
      <c r="I43" s="330">
        <f t="shared" si="4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2"/>
        <v>0</v>
      </c>
      <c r="G44" s="331"/>
      <c r="H44" s="331"/>
      <c r="I44" s="332">
        <f t="shared" si="4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 t="shared" ref="D45:E45" si="18">D46+D47+D48+D49+D54+D55+D56+D57+D58+D59+D60</f>
        <v>0</v>
      </c>
      <c r="E45" s="327">
        <f t="shared" si="18"/>
        <v>0</v>
      </c>
      <c r="F45" s="328">
        <f t="shared" si="2"/>
        <v>0</v>
      </c>
      <c r="G45" s="327">
        <f t="shared" ref="G45:H45" si="19">G46+G47+G48+G49+G54+G55+G56+G57+G58+G59+G60</f>
        <v>0</v>
      </c>
      <c r="H45" s="327">
        <f t="shared" si="19"/>
        <v>0</v>
      </c>
      <c r="I45" s="328">
        <f t="shared" si="4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2"/>
        <v>0</v>
      </c>
      <c r="G46" s="329"/>
      <c r="H46" s="329"/>
      <c r="I46" s="330">
        <f t="shared" si="4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2"/>
        <v>0</v>
      </c>
      <c r="G47" s="329"/>
      <c r="H47" s="329"/>
      <c r="I47" s="330">
        <f t="shared" si="4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2"/>
        <v>0</v>
      </c>
      <c r="G48" s="329"/>
      <c r="H48" s="329"/>
      <c r="I48" s="330">
        <f t="shared" si="4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 t="shared" ref="D49:E49" si="20">SUM(D50:D53)</f>
        <v>0</v>
      </c>
      <c r="E49" s="329">
        <f t="shared" si="20"/>
        <v>0</v>
      </c>
      <c r="F49" s="330">
        <f t="shared" si="2"/>
        <v>0</v>
      </c>
      <c r="G49" s="329">
        <f t="shared" ref="G49:H49" si="21">SUM(G50:G53)</f>
        <v>0</v>
      </c>
      <c r="H49" s="329">
        <f t="shared" si="21"/>
        <v>0</v>
      </c>
      <c r="I49" s="330">
        <f t="shared" si="4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2"/>
        <v>0</v>
      </c>
      <c r="G50" s="329"/>
      <c r="H50" s="329"/>
      <c r="I50" s="330">
        <f t="shared" si="4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2"/>
        <v>0</v>
      </c>
      <c r="G51" s="329"/>
      <c r="H51" s="329"/>
      <c r="I51" s="330">
        <f t="shared" si="4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2"/>
        <v>0</v>
      </c>
      <c r="G52" s="329"/>
      <c r="H52" s="329"/>
      <c r="I52" s="330">
        <f t="shared" si="4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2"/>
        <v>0</v>
      </c>
      <c r="G53" s="329"/>
      <c r="H53" s="329"/>
      <c r="I53" s="330">
        <f t="shared" si="4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2"/>
        <v>0</v>
      </c>
      <c r="G54" s="329"/>
      <c r="H54" s="329"/>
      <c r="I54" s="330">
        <f t="shared" si="4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2"/>
        <v>0</v>
      </c>
      <c r="G55" s="329"/>
      <c r="H55" s="329"/>
      <c r="I55" s="330">
        <f t="shared" si="4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2"/>
        <v>0</v>
      </c>
      <c r="G56" s="329"/>
      <c r="H56" s="329"/>
      <c r="I56" s="330">
        <f t="shared" si="4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2"/>
        <v>0</v>
      </c>
      <c r="G57" s="329"/>
      <c r="H57" s="329"/>
      <c r="I57" s="330">
        <f t="shared" si="4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2"/>
        <v>0</v>
      </c>
      <c r="G58" s="329"/>
      <c r="H58" s="329"/>
      <c r="I58" s="330">
        <f t="shared" si="4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2"/>
        <v>0</v>
      </c>
      <c r="G59" s="329"/>
      <c r="H59" s="329"/>
      <c r="I59" s="330">
        <f t="shared" si="4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2"/>
        <v>0</v>
      </c>
      <c r="G60" s="331"/>
      <c r="H60" s="331"/>
      <c r="I60" s="332">
        <f t="shared" si="4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 t="shared" ref="D61:E61" si="22">SUM(D62:D66)</f>
        <v>0</v>
      </c>
      <c r="E61" s="327">
        <f t="shared" si="22"/>
        <v>0</v>
      </c>
      <c r="F61" s="328">
        <f t="shared" si="2"/>
        <v>0</v>
      </c>
      <c r="G61" s="327">
        <f t="shared" ref="G61:H61" si="23">SUM(G62:G66)</f>
        <v>0</v>
      </c>
      <c r="H61" s="327">
        <f t="shared" si="23"/>
        <v>0</v>
      </c>
      <c r="I61" s="328">
        <f t="shared" si="4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2"/>
        <v>0</v>
      </c>
      <c r="G62" s="329"/>
      <c r="H62" s="329"/>
      <c r="I62" s="330">
        <f t="shared" si="4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2"/>
        <v>0</v>
      </c>
      <c r="G63" s="329"/>
      <c r="H63" s="329"/>
      <c r="I63" s="330">
        <f t="shared" si="4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2"/>
        <v>0</v>
      </c>
      <c r="G64" s="329"/>
      <c r="H64" s="329"/>
      <c r="I64" s="330">
        <f t="shared" si="4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2"/>
        <v>0</v>
      </c>
      <c r="G65" s="329"/>
      <c r="H65" s="329"/>
      <c r="I65" s="330">
        <f t="shared" si="4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2"/>
        <v>0</v>
      </c>
      <c r="G66" s="331"/>
      <c r="H66" s="331"/>
      <c r="I66" s="332">
        <f t="shared" si="4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 t="shared" ref="D67:E67" si="24">SUM(D68:D69)</f>
        <v>0</v>
      </c>
      <c r="E67" s="327">
        <f t="shared" si="24"/>
        <v>0</v>
      </c>
      <c r="F67" s="328">
        <f t="shared" si="2"/>
        <v>0</v>
      </c>
      <c r="G67" s="327">
        <f t="shared" ref="G67:H67" si="25">SUM(G68:G69)</f>
        <v>0</v>
      </c>
      <c r="H67" s="327">
        <f t="shared" si="25"/>
        <v>0</v>
      </c>
      <c r="I67" s="328">
        <f t="shared" si="4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2"/>
        <v>0</v>
      </c>
      <c r="G68" s="329"/>
      <c r="H68" s="329"/>
      <c r="I68" s="330">
        <f t="shared" si="4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2"/>
        <v>0</v>
      </c>
      <c r="G69" s="331"/>
      <c r="H69" s="331"/>
      <c r="I69" s="332">
        <f t="shared" si="4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 t="shared" ref="D70:H70" si="26">D71</f>
        <v>0</v>
      </c>
      <c r="E70" s="327">
        <f t="shared" si="26"/>
        <v>0</v>
      </c>
      <c r="F70" s="328">
        <f t="shared" si="2"/>
        <v>0</v>
      </c>
      <c r="G70" s="327">
        <f t="shared" si="26"/>
        <v>0</v>
      </c>
      <c r="H70" s="327">
        <f t="shared" si="26"/>
        <v>0</v>
      </c>
      <c r="I70" s="328">
        <f t="shared" si="4"/>
        <v>0</v>
      </c>
    </row>
    <row r="71" spans="1:9" ht="15.75" hidden="1" thickBot="1" x14ac:dyDescent="0.3">
      <c r="A71" s="251"/>
      <c r="B71" s="258" t="s">
        <v>140</v>
      </c>
      <c r="C71" s="331"/>
      <c r="D71" s="331"/>
      <c r="E71" s="331"/>
      <c r="F71" s="332">
        <f t="shared" si="2"/>
        <v>0</v>
      </c>
      <c r="G71" s="331"/>
      <c r="H71" s="331"/>
      <c r="I71" s="332">
        <f t="shared" si="4"/>
        <v>0</v>
      </c>
    </row>
    <row r="72" spans="1:9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4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 t="shared" ref="D73:E73" si="27">D9+D22+D25+D45+D61+D67+D70</f>
        <v>0</v>
      </c>
      <c r="E73" s="333">
        <f t="shared" si="27"/>
        <v>0</v>
      </c>
      <c r="F73" s="334">
        <f t="shared" si="2"/>
        <v>0</v>
      </c>
      <c r="G73" s="333">
        <f t="shared" ref="G73:H73" si="28">G9+G22+G25+G45+G61+G67+G70</f>
        <v>2206049</v>
      </c>
      <c r="H73" s="333">
        <f t="shared" si="28"/>
        <v>0</v>
      </c>
      <c r="I73" s="334">
        <f t="shared" si="4"/>
        <v>2206049</v>
      </c>
    </row>
    <row r="74" spans="1:9" x14ac:dyDescent="0.25">
      <c r="A74" s="253" t="s">
        <v>143</v>
      </c>
      <c r="B74" s="264" t="s">
        <v>144</v>
      </c>
      <c r="C74" s="327">
        <f t="shared" ref="C74:H74" si="29">C75</f>
        <v>0</v>
      </c>
      <c r="D74" s="327">
        <f t="shared" si="29"/>
        <v>0</v>
      </c>
      <c r="E74" s="327">
        <f t="shared" si="29"/>
        <v>0</v>
      </c>
      <c r="F74" s="328">
        <f t="shared" ref="F74:F85" si="30">SUM(D74:E74)</f>
        <v>0</v>
      </c>
      <c r="G74" s="327">
        <f t="shared" si="29"/>
        <v>0</v>
      </c>
      <c r="H74" s="327">
        <f t="shared" si="29"/>
        <v>0</v>
      </c>
      <c r="I74" s="328">
        <f t="shared" ref="I74:I81" si="31">SUM(G74:H74)</f>
        <v>0</v>
      </c>
    </row>
    <row r="75" spans="1:9" x14ac:dyDescent="0.25">
      <c r="A75" s="250" t="s">
        <v>145</v>
      </c>
      <c r="B75" s="246" t="s">
        <v>146</v>
      </c>
      <c r="C75" s="329">
        <f t="shared" ref="C75:E75" si="32">SUM(C76:C77,C78,C79,C83,C82)</f>
        <v>0</v>
      </c>
      <c r="D75" s="329">
        <f t="shared" si="32"/>
        <v>0</v>
      </c>
      <c r="E75" s="329">
        <f t="shared" si="32"/>
        <v>0</v>
      </c>
      <c r="F75" s="330">
        <f t="shared" si="30"/>
        <v>0</v>
      </c>
      <c r="G75" s="329">
        <f t="shared" ref="G75:H75" si="33">SUM(G76:G77,G78,G79,G83,G82)</f>
        <v>0</v>
      </c>
      <c r="H75" s="329">
        <f t="shared" si="33"/>
        <v>0</v>
      </c>
      <c r="I75" s="330">
        <f t="shared" si="31"/>
        <v>0</v>
      </c>
    </row>
    <row r="76" spans="1:9" hidden="1" x14ac:dyDescent="0.25">
      <c r="A76" s="250" t="s">
        <v>147</v>
      </c>
      <c r="B76" s="246" t="s">
        <v>148</v>
      </c>
      <c r="C76" s="329"/>
      <c r="D76" s="329"/>
      <c r="E76" s="329"/>
      <c r="F76" s="330">
        <f t="shared" si="30"/>
        <v>0</v>
      </c>
      <c r="G76" s="329"/>
      <c r="H76" s="329"/>
      <c r="I76" s="330">
        <f t="shared" si="31"/>
        <v>0</v>
      </c>
    </row>
    <row r="77" spans="1:9" hidden="1" x14ac:dyDescent="0.25">
      <c r="A77" s="250" t="s">
        <v>149</v>
      </c>
      <c r="B77" s="246" t="s">
        <v>150</v>
      </c>
      <c r="C77" s="329"/>
      <c r="D77" s="329"/>
      <c r="E77" s="329"/>
      <c r="F77" s="330">
        <f t="shared" si="30"/>
        <v>0</v>
      </c>
      <c r="G77" s="329"/>
      <c r="H77" s="329"/>
      <c r="I77" s="330">
        <f t="shared" si="31"/>
        <v>0</v>
      </c>
    </row>
    <row r="78" spans="1:9" hidden="1" x14ac:dyDescent="0.25">
      <c r="A78" s="250" t="s">
        <v>151</v>
      </c>
      <c r="B78" s="246" t="s">
        <v>152</v>
      </c>
      <c r="C78" s="329"/>
      <c r="D78" s="329"/>
      <c r="E78" s="329"/>
      <c r="F78" s="330">
        <f t="shared" si="30"/>
        <v>0</v>
      </c>
      <c r="G78" s="329"/>
      <c r="H78" s="329"/>
      <c r="I78" s="330">
        <f t="shared" si="31"/>
        <v>0</v>
      </c>
    </row>
    <row r="79" spans="1:9" x14ac:dyDescent="0.25">
      <c r="A79" s="250" t="s">
        <v>153</v>
      </c>
      <c r="B79" s="246" t="s">
        <v>154</v>
      </c>
      <c r="C79" s="329">
        <f>SUM(C80:C81)</f>
        <v>0</v>
      </c>
      <c r="D79" s="329">
        <f t="shared" ref="D79:E79" si="34">SUM(D80:D81)</f>
        <v>0</v>
      </c>
      <c r="E79" s="329">
        <f t="shared" si="34"/>
        <v>0</v>
      </c>
      <c r="F79" s="330">
        <f t="shared" si="30"/>
        <v>0</v>
      </c>
      <c r="G79" s="329">
        <f t="shared" ref="G79:H79" si="35">SUM(G80:G81)</f>
        <v>0</v>
      </c>
      <c r="H79" s="329">
        <f t="shared" si="35"/>
        <v>0</v>
      </c>
      <c r="I79" s="330">
        <f t="shared" si="31"/>
        <v>0</v>
      </c>
    </row>
    <row r="80" spans="1:9" x14ac:dyDescent="0.25">
      <c r="A80" s="250"/>
      <c r="B80" s="246" t="s">
        <v>29</v>
      </c>
      <c r="C80" s="329"/>
      <c r="D80" s="329"/>
      <c r="E80" s="329"/>
      <c r="F80" s="330">
        <f t="shared" si="30"/>
        <v>0</v>
      </c>
      <c r="G80" s="329"/>
      <c r="H80" s="329"/>
      <c r="I80" s="330">
        <f t="shared" si="31"/>
        <v>0</v>
      </c>
    </row>
    <row r="81" spans="1:9" x14ac:dyDescent="0.25">
      <c r="A81" s="250"/>
      <c r="B81" s="246" t="s">
        <v>30</v>
      </c>
      <c r="C81" s="329"/>
      <c r="D81" s="329"/>
      <c r="E81" s="329"/>
      <c r="F81" s="330">
        <f t="shared" si="30"/>
        <v>0</v>
      </c>
      <c r="G81" s="329"/>
      <c r="H81" s="329"/>
      <c r="I81" s="330">
        <f t="shared" si="31"/>
        <v>0</v>
      </c>
    </row>
    <row r="82" spans="1:9" x14ac:dyDescent="0.25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thickBot="1" x14ac:dyDescent="0.3">
      <c r="A83" s="250" t="s">
        <v>155</v>
      </c>
      <c r="B83" s="246" t="s">
        <v>156</v>
      </c>
      <c r="C83" s="329"/>
      <c r="D83" s="329"/>
      <c r="E83" s="329"/>
      <c r="F83" s="330">
        <f t="shared" si="30"/>
        <v>0</v>
      </c>
      <c r="G83" s="329"/>
      <c r="H83" s="329"/>
      <c r="I83" s="330">
        <f t="shared" ref="I83:I85" si="36">SUM(G83:H83)</f>
        <v>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30"/>
        <v>0</v>
      </c>
      <c r="G84" s="331"/>
      <c r="H84" s="331"/>
      <c r="I84" s="332">
        <f t="shared" si="36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0</v>
      </c>
      <c r="D85" s="333">
        <f t="shared" ref="D85:E85" si="37">D73+D74</f>
        <v>0</v>
      </c>
      <c r="E85" s="333">
        <f t="shared" si="37"/>
        <v>0</v>
      </c>
      <c r="F85" s="334">
        <f t="shared" si="30"/>
        <v>0</v>
      </c>
      <c r="G85" s="333">
        <f t="shared" ref="G85:H85" si="38">G73+G74</f>
        <v>2206049</v>
      </c>
      <c r="H85" s="333">
        <f t="shared" si="38"/>
        <v>0</v>
      </c>
      <c r="I85" s="334">
        <f t="shared" si="36"/>
        <v>2206049</v>
      </c>
    </row>
    <row r="86" spans="1:9" x14ac:dyDescent="0.25">
      <c r="A86" s="268"/>
      <c r="B86" s="269"/>
      <c r="C86" s="213"/>
      <c r="F86" s="213"/>
      <c r="I86" s="213"/>
    </row>
    <row r="87" spans="1:9" ht="15.75" thickBot="1" x14ac:dyDescent="0.3">
      <c r="A87" s="271"/>
      <c r="B87" s="272"/>
      <c r="C87" s="335"/>
      <c r="D87" s="530"/>
      <c r="E87" s="530"/>
      <c r="F87" s="335"/>
      <c r="G87" s="530"/>
      <c r="H87" s="530"/>
      <c r="I87" s="335"/>
    </row>
    <row r="88" spans="1:9" x14ac:dyDescent="0.25">
      <c r="A88" s="254" t="s">
        <v>160</v>
      </c>
      <c r="B88" s="255" t="s">
        <v>34</v>
      </c>
      <c r="C88" s="327">
        <f>C89+C101</f>
        <v>0</v>
      </c>
      <c r="D88" s="327">
        <f t="shared" ref="D88:E88" si="39">D89+D101</f>
        <v>0</v>
      </c>
      <c r="E88" s="327">
        <f t="shared" si="39"/>
        <v>0</v>
      </c>
      <c r="F88" s="336">
        <f t="shared" ref="F88:F150" si="40">SUM(D88:E88)</f>
        <v>0</v>
      </c>
      <c r="G88" s="327">
        <f t="shared" ref="G88:H88" si="41">G89+G101</f>
        <v>1751413</v>
      </c>
      <c r="H88" s="327">
        <f t="shared" si="41"/>
        <v>0</v>
      </c>
      <c r="I88" s="336">
        <f t="shared" ref="I88:I90" si="42">SUM(G88:H88)</f>
        <v>1751413</v>
      </c>
    </row>
    <row r="89" spans="1:9" x14ac:dyDescent="0.25">
      <c r="A89" s="256" t="s">
        <v>161</v>
      </c>
      <c r="B89" s="246" t="s">
        <v>162</v>
      </c>
      <c r="C89" s="329">
        <f>SUM(C90:C100)</f>
        <v>0</v>
      </c>
      <c r="D89" s="329">
        <f t="shared" ref="D89:E89" si="43">SUM(D90:D100)</f>
        <v>0</v>
      </c>
      <c r="E89" s="329">
        <f t="shared" si="43"/>
        <v>0</v>
      </c>
      <c r="F89" s="330">
        <f t="shared" si="40"/>
        <v>0</v>
      </c>
      <c r="G89" s="329">
        <f t="shared" ref="G89:H89" si="44">SUM(G90:G100)</f>
        <v>483000</v>
      </c>
      <c r="H89" s="329">
        <f t="shared" si="44"/>
        <v>0</v>
      </c>
      <c r="I89" s="330">
        <f t="shared" si="42"/>
        <v>483000</v>
      </c>
    </row>
    <row r="90" spans="1:9" x14ac:dyDescent="0.25">
      <c r="A90" s="256" t="s">
        <v>163</v>
      </c>
      <c r="B90" s="246" t="s">
        <v>164</v>
      </c>
      <c r="C90" s="329"/>
      <c r="D90" s="329"/>
      <c r="E90" s="329"/>
      <c r="F90" s="330">
        <f t="shared" si="40"/>
        <v>0</v>
      </c>
      <c r="G90" s="329"/>
      <c r="H90" s="329"/>
      <c r="I90" s="330">
        <f t="shared" si="42"/>
        <v>0</v>
      </c>
    </row>
    <row r="91" spans="1:9" x14ac:dyDescent="0.25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x14ac:dyDescent="0.25">
      <c r="A92" s="256" t="s">
        <v>165</v>
      </c>
      <c r="B92" s="246" t="s">
        <v>166</v>
      </c>
      <c r="C92" s="329"/>
      <c r="D92" s="329"/>
      <c r="E92" s="329"/>
      <c r="F92" s="330">
        <f t="shared" si="40"/>
        <v>0</v>
      </c>
      <c r="G92" s="329">
        <v>483000</v>
      </c>
      <c r="H92" s="329"/>
      <c r="I92" s="330">
        <f t="shared" ref="I92:I145" si="45">SUM(G92:H92)</f>
        <v>483000</v>
      </c>
    </row>
    <row r="93" spans="1:9" hidden="1" x14ac:dyDescent="0.25">
      <c r="A93" s="256" t="s">
        <v>167</v>
      </c>
      <c r="B93" s="246" t="s">
        <v>168</v>
      </c>
      <c r="C93" s="329"/>
      <c r="D93" s="329"/>
      <c r="E93" s="329"/>
      <c r="F93" s="330">
        <f t="shared" si="40"/>
        <v>0</v>
      </c>
      <c r="G93" s="329"/>
      <c r="H93" s="329"/>
      <c r="I93" s="330">
        <f t="shared" si="45"/>
        <v>0</v>
      </c>
    </row>
    <row r="94" spans="1:9" hidden="1" x14ac:dyDescent="0.25">
      <c r="A94" s="256" t="s">
        <v>169</v>
      </c>
      <c r="B94" s="246" t="s">
        <v>170</v>
      </c>
      <c r="C94" s="329"/>
      <c r="D94" s="329"/>
      <c r="E94" s="329"/>
      <c r="F94" s="330">
        <f t="shared" si="40"/>
        <v>0</v>
      </c>
      <c r="G94" s="329"/>
      <c r="H94" s="329"/>
      <c r="I94" s="330">
        <f t="shared" si="45"/>
        <v>0</v>
      </c>
    </row>
    <row r="95" spans="1:9" hidden="1" x14ac:dyDescent="0.25">
      <c r="A95" s="256" t="s">
        <v>171</v>
      </c>
      <c r="B95" s="246" t="s">
        <v>172</v>
      </c>
      <c r="C95" s="329"/>
      <c r="D95" s="329"/>
      <c r="E95" s="329"/>
      <c r="F95" s="330">
        <f t="shared" si="40"/>
        <v>0</v>
      </c>
      <c r="G95" s="329"/>
      <c r="H95" s="329"/>
      <c r="I95" s="330">
        <f t="shared" si="45"/>
        <v>0</v>
      </c>
    </row>
    <row r="96" spans="1:9" hidden="1" x14ac:dyDescent="0.25">
      <c r="A96" s="256" t="s">
        <v>173</v>
      </c>
      <c r="B96" s="246" t="s">
        <v>174</v>
      </c>
      <c r="C96" s="329"/>
      <c r="D96" s="329"/>
      <c r="E96" s="329"/>
      <c r="F96" s="330">
        <f t="shared" si="40"/>
        <v>0</v>
      </c>
      <c r="G96" s="329"/>
      <c r="H96" s="329"/>
      <c r="I96" s="330">
        <f t="shared" si="45"/>
        <v>0</v>
      </c>
    </row>
    <row r="97" spans="1:9" hidden="1" x14ac:dyDescent="0.25">
      <c r="A97" s="256" t="s">
        <v>175</v>
      </c>
      <c r="B97" s="246" t="s">
        <v>176</v>
      </c>
      <c r="C97" s="329"/>
      <c r="D97" s="329"/>
      <c r="E97" s="329"/>
      <c r="F97" s="330">
        <f t="shared" si="40"/>
        <v>0</v>
      </c>
      <c r="G97" s="329"/>
      <c r="H97" s="329"/>
      <c r="I97" s="330">
        <f t="shared" si="45"/>
        <v>0</v>
      </c>
    </row>
    <row r="98" spans="1:9" hidden="1" x14ac:dyDescent="0.25">
      <c r="A98" s="256" t="s">
        <v>177</v>
      </c>
      <c r="B98" s="246" t="s">
        <v>178</v>
      </c>
      <c r="C98" s="329"/>
      <c r="D98" s="329"/>
      <c r="E98" s="329"/>
      <c r="F98" s="330">
        <f t="shared" si="40"/>
        <v>0</v>
      </c>
      <c r="G98" s="329"/>
      <c r="H98" s="329"/>
      <c r="I98" s="330">
        <f t="shared" si="45"/>
        <v>0</v>
      </c>
    </row>
    <row r="99" spans="1:9" hidden="1" x14ac:dyDescent="0.25">
      <c r="A99" s="256" t="s">
        <v>179</v>
      </c>
      <c r="B99" s="246" t="s">
        <v>180</v>
      </c>
      <c r="C99" s="329"/>
      <c r="D99" s="329"/>
      <c r="E99" s="329"/>
      <c r="F99" s="330">
        <f t="shared" si="40"/>
        <v>0</v>
      </c>
      <c r="G99" s="329"/>
      <c r="H99" s="329"/>
      <c r="I99" s="330">
        <f t="shared" si="45"/>
        <v>0</v>
      </c>
    </row>
    <row r="100" spans="1:9" hidden="1" x14ac:dyDescent="0.25">
      <c r="A100" s="256" t="s">
        <v>181</v>
      </c>
      <c r="B100" s="246" t="s">
        <v>182</v>
      </c>
      <c r="C100" s="329"/>
      <c r="D100" s="329"/>
      <c r="E100" s="329"/>
      <c r="F100" s="330">
        <f t="shared" si="40"/>
        <v>0</v>
      </c>
      <c r="G100" s="329"/>
      <c r="H100" s="329"/>
      <c r="I100" s="330">
        <f t="shared" si="45"/>
        <v>0</v>
      </c>
    </row>
    <row r="101" spans="1:9" x14ac:dyDescent="0.25">
      <c r="A101" s="256" t="s">
        <v>183</v>
      </c>
      <c r="B101" s="246" t="s">
        <v>184</v>
      </c>
      <c r="C101" s="329">
        <f>SUM(C102:C104)</f>
        <v>0</v>
      </c>
      <c r="D101" s="329">
        <f t="shared" ref="D101:E101" si="46">SUM(D102:D104)</f>
        <v>0</v>
      </c>
      <c r="E101" s="329">
        <f t="shared" si="46"/>
        <v>0</v>
      </c>
      <c r="F101" s="330">
        <f t="shared" si="40"/>
        <v>0</v>
      </c>
      <c r="G101" s="329">
        <f t="shared" ref="G101:H101" si="47">SUM(G102:G104)</f>
        <v>1268413</v>
      </c>
      <c r="H101" s="329">
        <f t="shared" si="47"/>
        <v>0</v>
      </c>
      <c r="I101" s="330">
        <f t="shared" si="45"/>
        <v>1268413</v>
      </c>
    </row>
    <row r="102" spans="1:9" x14ac:dyDescent="0.25">
      <c r="A102" s="256" t="s">
        <v>185</v>
      </c>
      <c r="B102" s="246" t="s">
        <v>186</v>
      </c>
      <c r="C102" s="329"/>
      <c r="D102" s="329"/>
      <c r="E102" s="329"/>
      <c r="F102" s="330">
        <f t="shared" si="40"/>
        <v>0</v>
      </c>
      <c r="G102" s="329"/>
      <c r="H102" s="329"/>
      <c r="I102" s="330">
        <f t="shared" si="45"/>
        <v>0</v>
      </c>
    </row>
    <row r="103" spans="1:9" x14ac:dyDescent="0.25">
      <c r="A103" s="256" t="s">
        <v>187</v>
      </c>
      <c r="B103" s="246" t="s">
        <v>188</v>
      </c>
      <c r="C103" s="329"/>
      <c r="D103" s="329"/>
      <c r="E103" s="329"/>
      <c r="F103" s="330">
        <f t="shared" si="40"/>
        <v>0</v>
      </c>
      <c r="G103" s="329"/>
      <c r="H103" s="329"/>
      <c r="I103" s="330">
        <f t="shared" si="45"/>
        <v>0</v>
      </c>
    </row>
    <row r="104" spans="1:9" ht="15.75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40"/>
        <v>0</v>
      </c>
      <c r="G104" s="331">
        <v>1268413</v>
      </c>
      <c r="H104" s="331"/>
      <c r="I104" s="332">
        <f t="shared" si="45"/>
        <v>1268413</v>
      </c>
    </row>
    <row r="105" spans="1:9" x14ac:dyDescent="0.25">
      <c r="A105" s="254" t="s">
        <v>191</v>
      </c>
      <c r="B105" s="255" t="s">
        <v>192</v>
      </c>
      <c r="C105" s="327">
        <f>SUM(C106:C110)</f>
        <v>0</v>
      </c>
      <c r="D105" s="327">
        <f t="shared" ref="D105:E105" si="48">SUM(D106:D110)</f>
        <v>0</v>
      </c>
      <c r="E105" s="327">
        <f t="shared" si="48"/>
        <v>0</v>
      </c>
      <c r="F105" s="328">
        <f t="shared" si="40"/>
        <v>0</v>
      </c>
      <c r="G105" s="327">
        <f t="shared" ref="G105:H105" si="49">SUM(G106:G110)</f>
        <v>365909</v>
      </c>
      <c r="H105" s="327">
        <f t="shared" si="49"/>
        <v>0</v>
      </c>
      <c r="I105" s="328">
        <f t="shared" si="45"/>
        <v>365909</v>
      </c>
    </row>
    <row r="106" spans="1:9" ht="15.75" thickBot="1" x14ac:dyDescent="0.3">
      <c r="A106" s="256"/>
      <c r="B106" s="246" t="s">
        <v>193</v>
      </c>
      <c r="C106" s="329"/>
      <c r="D106" s="329"/>
      <c r="E106" s="329"/>
      <c r="F106" s="330">
        <f t="shared" si="40"/>
        <v>0</v>
      </c>
      <c r="G106" s="329">
        <v>365909</v>
      </c>
      <c r="H106" s="329"/>
      <c r="I106" s="330">
        <f t="shared" si="45"/>
        <v>365909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40"/>
        <v>0</v>
      </c>
      <c r="G107" s="329"/>
      <c r="H107" s="329"/>
      <c r="I107" s="330">
        <f t="shared" si="45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40"/>
        <v>0</v>
      </c>
      <c r="G108" s="329"/>
      <c r="H108" s="329"/>
      <c r="I108" s="330">
        <f t="shared" si="45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40"/>
        <v>0</v>
      </c>
      <c r="G109" s="329"/>
      <c r="H109" s="329"/>
      <c r="I109" s="330">
        <f t="shared" si="45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40"/>
        <v>0</v>
      </c>
      <c r="G110" s="331"/>
      <c r="H110" s="331"/>
      <c r="I110" s="332">
        <f t="shared" si="45"/>
        <v>0</v>
      </c>
    </row>
    <row r="111" spans="1:9" x14ac:dyDescent="0.25">
      <c r="A111" s="254" t="s">
        <v>198</v>
      </c>
      <c r="B111" s="255" t="s">
        <v>35</v>
      </c>
      <c r="C111" s="327">
        <f>SUM(C112:C113,C114,C123,C122)</f>
        <v>0</v>
      </c>
      <c r="D111" s="327">
        <f t="shared" ref="D111:E111" si="50">SUM(D112:D113,D114,D123,D122)</f>
        <v>0</v>
      </c>
      <c r="E111" s="327">
        <f t="shared" si="50"/>
        <v>0</v>
      </c>
      <c r="F111" s="328">
        <f t="shared" si="40"/>
        <v>0</v>
      </c>
      <c r="G111" s="327">
        <f t="shared" ref="G111:H111" si="51">SUM(G112:G113,G114,G123,G122)</f>
        <v>88727</v>
      </c>
      <c r="H111" s="327">
        <f t="shared" si="51"/>
        <v>0</v>
      </c>
      <c r="I111" s="328">
        <f t="shared" si="45"/>
        <v>88727</v>
      </c>
    </row>
    <row r="112" spans="1:9" x14ac:dyDescent="0.25">
      <c r="A112" s="256" t="s">
        <v>199</v>
      </c>
      <c r="B112" s="246" t="s">
        <v>200</v>
      </c>
      <c r="C112" s="329"/>
      <c r="D112" s="329"/>
      <c r="E112" s="329"/>
      <c r="F112" s="330">
        <f t="shared" si="40"/>
        <v>0</v>
      </c>
      <c r="G112" s="329">
        <v>68900</v>
      </c>
      <c r="H112" s="329"/>
      <c r="I112" s="330">
        <f t="shared" si="45"/>
        <v>68900</v>
      </c>
    </row>
    <row r="113" spans="1:9" hidden="1" x14ac:dyDescent="0.25">
      <c r="A113" s="256" t="s">
        <v>201</v>
      </c>
      <c r="B113" s="246" t="s">
        <v>202</v>
      </c>
      <c r="C113" s="329"/>
      <c r="D113" s="329"/>
      <c r="E113" s="329"/>
      <c r="F113" s="330">
        <f t="shared" si="40"/>
        <v>0</v>
      </c>
      <c r="G113" s="329"/>
      <c r="H113" s="329"/>
      <c r="I113" s="330">
        <f t="shared" si="45"/>
        <v>0</v>
      </c>
    </row>
    <row r="114" spans="1:9" hidden="1" x14ac:dyDescent="0.25">
      <c r="A114" s="256" t="s">
        <v>203</v>
      </c>
      <c r="B114" s="246" t="s">
        <v>204</v>
      </c>
      <c r="C114" s="329">
        <f>SUM(C115:C121)</f>
        <v>0</v>
      </c>
      <c r="D114" s="329">
        <f t="shared" ref="D114:E114" si="52">SUM(D115:D121)</f>
        <v>0</v>
      </c>
      <c r="E114" s="329">
        <f t="shared" si="52"/>
        <v>0</v>
      </c>
      <c r="F114" s="330">
        <f t="shared" si="40"/>
        <v>0</v>
      </c>
      <c r="G114" s="329">
        <f t="shared" ref="G114:H114" si="53">SUM(G115:G121)</f>
        <v>0</v>
      </c>
      <c r="H114" s="329">
        <f t="shared" si="53"/>
        <v>0</v>
      </c>
      <c r="I114" s="330">
        <f t="shared" si="45"/>
        <v>0</v>
      </c>
    </row>
    <row r="115" spans="1:9" hidden="1" x14ac:dyDescent="0.25">
      <c r="A115" s="256" t="s">
        <v>205</v>
      </c>
      <c r="B115" s="246" t="s">
        <v>206</v>
      </c>
      <c r="C115" s="329"/>
      <c r="D115" s="329"/>
      <c r="E115" s="329"/>
      <c r="F115" s="330">
        <f t="shared" si="40"/>
        <v>0</v>
      </c>
      <c r="G115" s="329"/>
      <c r="H115" s="329"/>
      <c r="I115" s="330">
        <f t="shared" si="45"/>
        <v>0</v>
      </c>
    </row>
    <row r="116" spans="1:9" hidden="1" x14ac:dyDescent="0.25">
      <c r="A116" s="256" t="s">
        <v>207</v>
      </c>
      <c r="B116" s="246" t="s">
        <v>208</v>
      </c>
      <c r="C116" s="329"/>
      <c r="D116" s="329"/>
      <c r="E116" s="329"/>
      <c r="F116" s="330">
        <f t="shared" si="40"/>
        <v>0</v>
      </c>
      <c r="G116" s="329"/>
      <c r="H116" s="329"/>
      <c r="I116" s="330">
        <f t="shared" si="45"/>
        <v>0</v>
      </c>
    </row>
    <row r="117" spans="1:9" hidden="1" x14ac:dyDescent="0.25">
      <c r="A117" s="256" t="s">
        <v>209</v>
      </c>
      <c r="B117" s="246" t="s">
        <v>210</v>
      </c>
      <c r="C117" s="329"/>
      <c r="D117" s="329"/>
      <c r="E117" s="329"/>
      <c r="F117" s="330">
        <f t="shared" si="40"/>
        <v>0</v>
      </c>
      <c r="G117" s="329"/>
      <c r="H117" s="329"/>
      <c r="I117" s="330">
        <f t="shared" si="45"/>
        <v>0</v>
      </c>
    </row>
    <row r="118" spans="1:9" hidden="1" x14ac:dyDescent="0.25">
      <c r="A118" s="256" t="s">
        <v>211</v>
      </c>
      <c r="B118" s="246" t="s">
        <v>212</v>
      </c>
      <c r="C118" s="329"/>
      <c r="D118" s="329"/>
      <c r="E118" s="329"/>
      <c r="F118" s="330">
        <f t="shared" si="40"/>
        <v>0</v>
      </c>
      <c r="G118" s="329"/>
      <c r="H118" s="329"/>
      <c r="I118" s="330">
        <f t="shared" si="45"/>
        <v>0</v>
      </c>
    </row>
    <row r="119" spans="1:9" hidden="1" x14ac:dyDescent="0.25">
      <c r="A119" s="256" t="s">
        <v>213</v>
      </c>
      <c r="B119" s="246" t="s">
        <v>214</v>
      </c>
      <c r="C119" s="329"/>
      <c r="D119" s="329"/>
      <c r="E119" s="329"/>
      <c r="F119" s="330">
        <f t="shared" si="40"/>
        <v>0</v>
      </c>
      <c r="G119" s="329"/>
      <c r="H119" s="329"/>
      <c r="I119" s="330">
        <f t="shared" si="45"/>
        <v>0</v>
      </c>
    </row>
    <row r="120" spans="1:9" hidden="1" x14ac:dyDescent="0.25">
      <c r="A120" s="256" t="s">
        <v>215</v>
      </c>
      <c r="B120" s="246" t="s">
        <v>216</v>
      </c>
      <c r="C120" s="329"/>
      <c r="D120" s="329"/>
      <c r="E120" s="329"/>
      <c r="F120" s="330">
        <f t="shared" si="40"/>
        <v>0</v>
      </c>
      <c r="G120" s="329"/>
      <c r="H120" s="329"/>
      <c r="I120" s="330">
        <f t="shared" si="45"/>
        <v>0</v>
      </c>
    </row>
    <row r="121" spans="1:9" hidden="1" x14ac:dyDescent="0.25">
      <c r="A121" s="256" t="s">
        <v>217</v>
      </c>
      <c r="B121" s="246" t="s">
        <v>218</v>
      </c>
      <c r="C121" s="329"/>
      <c r="D121" s="329"/>
      <c r="E121" s="329"/>
      <c r="F121" s="330">
        <f t="shared" si="40"/>
        <v>0</v>
      </c>
      <c r="G121" s="329"/>
      <c r="H121" s="329"/>
      <c r="I121" s="330">
        <f t="shared" si="45"/>
        <v>0</v>
      </c>
    </row>
    <row r="122" spans="1:9" hidden="1" x14ac:dyDescent="0.25">
      <c r="A122" s="256" t="s">
        <v>219</v>
      </c>
      <c r="B122" s="246" t="s">
        <v>220</v>
      </c>
      <c r="C122" s="329"/>
      <c r="D122" s="329"/>
      <c r="E122" s="329"/>
      <c r="F122" s="330">
        <f t="shared" si="40"/>
        <v>0</v>
      </c>
      <c r="G122" s="329"/>
      <c r="H122" s="329"/>
      <c r="I122" s="330">
        <f t="shared" si="45"/>
        <v>0</v>
      </c>
    </row>
    <row r="123" spans="1:9" x14ac:dyDescent="0.25">
      <c r="A123" s="256" t="s">
        <v>221</v>
      </c>
      <c r="B123" s="246" t="s">
        <v>222</v>
      </c>
      <c r="C123" s="329">
        <f>SUM(C124:C126)</f>
        <v>0</v>
      </c>
      <c r="D123" s="329">
        <f t="shared" ref="D123:E123" si="54">SUM(D124:D126)</f>
        <v>0</v>
      </c>
      <c r="E123" s="329">
        <f t="shared" si="54"/>
        <v>0</v>
      </c>
      <c r="F123" s="330">
        <f t="shared" si="40"/>
        <v>0</v>
      </c>
      <c r="G123" s="329">
        <f t="shared" ref="G123:H123" si="55">SUM(G124:G126)</f>
        <v>19827</v>
      </c>
      <c r="H123" s="329">
        <f t="shared" si="55"/>
        <v>0</v>
      </c>
      <c r="I123" s="330">
        <f t="shared" si="45"/>
        <v>19827</v>
      </c>
    </row>
    <row r="124" spans="1:9" x14ac:dyDescent="0.25">
      <c r="A124" s="256"/>
      <c r="B124" s="246" t="s">
        <v>223</v>
      </c>
      <c r="C124" s="329"/>
      <c r="D124" s="329"/>
      <c r="E124" s="329"/>
      <c r="F124" s="330">
        <f t="shared" si="40"/>
        <v>0</v>
      </c>
      <c r="G124" s="329">
        <v>19827</v>
      </c>
      <c r="H124" s="329"/>
      <c r="I124" s="330">
        <f t="shared" si="45"/>
        <v>19827</v>
      </c>
    </row>
    <row r="125" spans="1:9" x14ac:dyDescent="0.25">
      <c r="A125" s="257"/>
      <c r="B125" s="258" t="s">
        <v>224</v>
      </c>
      <c r="C125" s="329"/>
      <c r="D125" s="329"/>
      <c r="E125" s="329"/>
      <c r="F125" s="330">
        <f t="shared" si="40"/>
        <v>0</v>
      </c>
      <c r="G125" s="329"/>
      <c r="H125" s="329"/>
      <c r="I125" s="330">
        <f t="shared" si="45"/>
        <v>0</v>
      </c>
    </row>
    <row r="126" spans="1:9" ht="15.75" thickBot="1" x14ac:dyDescent="0.3">
      <c r="A126" s="257" t="s">
        <v>225</v>
      </c>
      <c r="B126" s="258" t="s">
        <v>226</v>
      </c>
      <c r="C126" s="331"/>
      <c r="D126" s="331"/>
      <c r="E126" s="331"/>
      <c r="F126" s="332">
        <f t="shared" si="40"/>
        <v>0</v>
      </c>
      <c r="G126" s="331"/>
      <c r="H126" s="331"/>
      <c r="I126" s="332">
        <f t="shared" si="45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40"/>
        <v>0</v>
      </c>
      <c r="G127" s="333"/>
      <c r="H127" s="333"/>
      <c r="I127" s="334">
        <f t="shared" si="45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 t="shared" ref="D128:E128" si="56">SUM(D129:D134)</f>
        <v>0</v>
      </c>
      <c r="E128" s="327">
        <f t="shared" si="56"/>
        <v>0</v>
      </c>
      <c r="F128" s="328">
        <f t="shared" si="40"/>
        <v>0</v>
      </c>
      <c r="G128" s="327">
        <f t="shared" ref="G128:H128" si="57">SUM(G129:G134)</f>
        <v>0</v>
      </c>
      <c r="H128" s="327">
        <f t="shared" si="57"/>
        <v>0</v>
      </c>
      <c r="I128" s="328">
        <f t="shared" si="45"/>
        <v>0</v>
      </c>
    </row>
    <row r="129" spans="1:9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40"/>
        <v>0</v>
      </c>
      <c r="G129" s="329"/>
      <c r="H129" s="329"/>
      <c r="I129" s="330">
        <f t="shared" si="45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40"/>
        <v>0</v>
      </c>
      <c r="G130" s="329"/>
      <c r="H130" s="329"/>
      <c r="I130" s="330">
        <f t="shared" si="45"/>
        <v>0</v>
      </c>
    </row>
    <row r="131" spans="1:9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40"/>
        <v>0</v>
      </c>
      <c r="G131" s="329"/>
      <c r="H131" s="329"/>
      <c r="I131" s="330">
        <f t="shared" si="45"/>
        <v>0</v>
      </c>
    </row>
    <row r="132" spans="1:9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40"/>
        <v>0</v>
      </c>
      <c r="G132" s="329"/>
      <c r="H132" s="329"/>
      <c r="I132" s="330">
        <f t="shared" si="45"/>
        <v>0</v>
      </c>
    </row>
    <row r="133" spans="1:9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40"/>
        <v>0</v>
      </c>
      <c r="G133" s="329"/>
      <c r="H133" s="329"/>
      <c r="I133" s="330">
        <f t="shared" si="45"/>
        <v>0</v>
      </c>
    </row>
    <row r="134" spans="1:9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 t="shared" ref="D134:E134" si="58">SUM(D135:D136)</f>
        <v>0</v>
      </c>
      <c r="E134" s="329">
        <f t="shared" si="58"/>
        <v>0</v>
      </c>
      <c r="F134" s="330">
        <f t="shared" si="40"/>
        <v>0</v>
      </c>
      <c r="G134" s="329">
        <f t="shared" ref="G134:H134" si="59">SUM(G135:G136)</f>
        <v>0</v>
      </c>
      <c r="H134" s="329">
        <f t="shared" si="59"/>
        <v>0</v>
      </c>
      <c r="I134" s="330">
        <f t="shared" si="45"/>
        <v>0</v>
      </c>
    </row>
    <row r="135" spans="1:9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40"/>
        <v>0</v>
      </c>
      <c r="G135" s="329"/>
      <c r="H135" s="329"/>
      <c r="I135" s="330">
        <f t="shared" si="45"/>
        <v>0</v>
      </c>
    </row>
    <row r="136" spans="1:9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40"/>
        <v>0</v>
      </c>
      <c r="G136" s="331"/>
      <c r="H136" s="331"/>
      <c r="I136" s="332">
        <f t="shared" si="45"/>
        <v>0</v>
      </c>
    </row>
    <row r="137" spans="1:9" x14ac:dyDescent="0.25">
      <c r="A137" s="254" t="s">
        <v>241</v>
      </c>
      <c r="B137" s="255" t="s">
        <v>38</v>
      </c>
      <c r="C137" s="327"/>
      <c r="D137" s="327"/>
      <c r="E137" s="327"/>
      <c r="F137" s="328">
        <f t="shared" si="40"/>
        <v>0</v>
      </c>
      <c r="G137" s="327"/>
      <c r="H137" s="327"/>
      <c r="I137" s="328">
        <f t="shared" si="45"/>
        <v>0</v>
      </c>
    </row>
    <row r="138" spans="1:9" ht="15.75" thickBot="1" x14ac:dyDescent="0.3">
      <c r="A138" s="257" t="s">
        <v>242</v>
      </c>
      <c r="B138" s="258" t="s">
        <v>243</v>
      </c>
      <c r="C138" s="331"/>
      <c r="D138" s="331"/>
      <c r="E138" s="331"/>
      <c r="F138" s="332">
        <f t="shared" si="40"/>
        <v>0</v>
      </c>
      <c r="G138" s="331"/>
      <c r="H138" s="331"/>
      <c r="I138" s="332">
        <f t="shared" si="45"/>
        <v>0</v>
      </c>
    </row>
    <row r="139" spans="1:9" x14ac:dyDescent="0.25">
      <c r="A139" s="254" t="s">
        <v>244</v>
      </c>
      <c r="B139" s="255" t="s">
        <v>39</v>
      </c>
      <c r="C139" s="327"/>
      <c r="D139" s="327"/>
      <c r="E139" s="327"/>
      <c r="F139" s="328">
        <f t="shared" si="40"/>
        <v>0</v>
      </c>
      <c r="G139" s="327"/>
      <c r="H139" s="327"/>
      <c r="I139" s="328">
        <f t="shared" si="45"/>
        <v>0</v>
      </c>
    </row>
    <row r="140" spans="1:9" ht="15.75" thickBot="1" x14ac:dyDescent="0.3">
      <c r="A140" s="257" t="s">
        <v>245</v>
      </c>
      <c r="B140" s="258" t="s">
        <v>246</v>
      </c>
      <c r="C140" s="331"/>
      <c r="D140" s="331"/>
      <c r="E140" s="331"/>
      <c r="F140" s="332">
        <f t="shared" si="40"/>
        <v>0</v>
      </c>
      <c r="G140" s="331"/>
      <c r="H140" s="331"/>
      <c r="I140" s="332">
        <f t="shared" si="45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40"/>
        <v>0</v>
      </c>
      <c r="G141" s="337"/>
      <c r="H141" s="337"/>
      <c r="I141" s="338">
        <f t="shared" si="45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0</v>
      </c>
      <c r="D142" s="333">
        <f t="shared" ref="D142:E142" si="60">D141+D140+D139+D138+D137+D128+D127+D111+D105+D88</f>
        <v>0</v>
      </c>
      <c r="E142" s="333">
        <f t="shared" si="60"/>
        <v>0</v>
      </c>
      <c r="F142" s="334">
        <f t="shared" si="40"/>
        <v>0</v>
      </c>
      <c r="G142" s="333">
        <f t="shared" ref="G142:H142" si="61">G141+G140+G139+G138+G137+G128+G127+G111+G105+G88</f>
        <v>2206049</v>
      </c>
      <c r="H142" s="333">
        <f t="shared" si="61"/>
        <v>0</v>
      </c>
      <c r="I142" s="334">
        <f t="shared" si="45"/>
        <v>2206049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 t="shared" ref="D143:E143" si="62">SUM(D144:D150)</f>
        <v>0</v>
      </c>
      <c r="E143" s="327">
        <f t="shared" si="62"/>
        <v>0</v>
      </c>
      <c r="F143" s="328">
        <f t="shared" si="40"/>
        <v>0</v>
      </c>
      <c r="G143" s="327">
        <f t="shared" ref="G143:H143" si="63">SUM(G144:G150)</f>
        <v>0</v>
      </c>
      <c r="H143" s="327">
        <f t="shared" si="63"/>
        <v>0</v>
      </c>
      <c r="I143" s="328">
        <f t="shared" si="45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40"/>
        <v>0</v>
      </c>
      <c r="G144" s="329"/>
      <c r="H144" s="329"/>
      <c r="I144" s="330">
        <f t="shared" si="45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40"/>
        <v>0</v>
      </c>
      <c r="G145" s="329"/>
      <c r="H145" s="329"/>
      <c r="I145" s="330">
        <f t="shared" si="45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40"/>
        <v>0</v>
      </c>
      <c r="G147" s="329"/>
      <c r="H147" s="329"/>
      <c r="I147" s="330">
        <f t="shared" ref="I147:I150" si="64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40"/>
        <v>0</v>
      </c>
      <c r="G148" s="329"/>
      <c r="H148" s="329"/>
      <c r="I148" s="330">
        <f t="shared" si="64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40"/>
        <v>0</v>
      </c>
      <c r="G149" s="329"/>
      <c r="H149" s="329"/>
      <c r="I149" s="330">
        <f t="shared" si="64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9"/>
      <c r="F150" s="332">
        <f t="shared" si="40"/>
        <v>0</v>
      </c>
      <c r="G150" s="339"/>
      <c r="H150" s="339"/>
      <c r="I150" s="332">
        <f t="shared" si="64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0</v>
      </c>
      <c r="D151" s="333">
        <f t="shared" ref="D151:E151" si="65">D143+D142</f>
        <v>0</v>
      </c>
      <c r="E151" s="333">
        <f t="shared" si="65"/>
        <v>0</v>
      </c>
      <c r="F151" s="341">
        <f>SUM(D151:E151)</f>
        <v>0</v>
      </c>
      <c r="G151" s="333">
        <f t="shared" ref="G151:H151" si="66">G143+G142</f>
        <v>2206049</v>
      </c>
      <c r="H151" s="333">
        <f t="shared" si="66"/>
        <v>0</v>
      </c>
      <c r="I151" s="341">
        <f>SUM(G151:H151)</f>
        <v>2206049</v>
      </c>
    </row>
    <row r="152" spans="1:9" x14ac:dyDescent="0.25">
      <c r="F152" s="80"/>
      <c r="I152" s="80"/>
    </row>
    <row r="153" spans="1:9" x14ac:dyDescent="0.25">
      <c r="C153" s="213"/>
      <c r="D153" s="213"/>
      <c r="E153" s="213"/>
      <c r="F153" s="213"/>
      <c r="G153" s="213"/>
      <c r="H153" s="213"/>
      <c r="I153" s="213">
        <f t="shared" ref="I153" si="67">I85-I151</f>
        <v>0</v>
      </c>
    </row>
  </sheetData>
  <mergeCells count="3">
    <mergeCell ref="A1:F1"/>
    <mergeCell ref="A2:F2"/>
    <mergeCell ref="G6:I6"/>
  </mergeCells>
  <pageMargins left="0.45" right="0.21" top="0.18" bottom="0.38" header="0.22" footer="0.3"/>
  <pageSetup paperSize="9" scale="69" fitToHeight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O153"/>
  <sheetViews>
    <sheetView zoomScaleNormal="100" workbookViewId="0">
      <pane ySplit="8" topLeftCell="A48" activePane="bottomLeft" state="frozen"/>
      <selection activeCell="AB159" sqref="AB159"/>
      <selection pane="bottomLeft" activeCell="E4" sqref="E4"/>
    </sheetView>
  </sheetViews>
  <sheetFormatPr defaultRowHeight="15" x14ac:dyDescent="0.25"/>
  <cols>
    <col min="1" max="1" width="9.140625" style="44"/>
    <col min="2" max="2" width="53.42578125" style="44" customWidth="1"/>
    <col min="3" max="3" width="10.42578125" style="44" bestFit="1" customWidth="1"/>
    <col min="4" max="4" width="14" style="44" customWidth="1"/>
    <col min="5" max="5" width="9.140625" style="44"/>
    <col min="6" max="6" width="14.5703125" style="44" customWidth="1"/>
    <col min="7" max="7" width="14" style="245" customWidth="1"/>
    <col min="8" max="8" width="9.140625" style="245"/>
    <col min="9" max="9" width="14.5703125" style="245" customWidth="1"/>
    <col min="10" max="10" width="10.7109375" style="211" customWidth="1"/>
    <col min="11" max="11" width="10.85546875" style="211" customWidth="1"/>
    <col min="12" max="13" width="9.140625" style="211"/>
  </cols>
  <sheetData>
    <row r="1" spans="1:13" s="44" customFormat="1" x14ac:dyDescent="0.25">
      <c r="A1" s="1028" t="s">
        <v>1451</v>
      </c>
      <c r="B1" s="1028"/>
      <c r="C1" s="1028"/>
      <c r="D1" s="1028"/>
      <c r="E1" s="1028"/>
      <c r="F1" s="1028"/>
      <c r="J1" s="211"/>
      <c r="K1" s="211"/>
      <c r="L1" s="211"/>
      <c r="M1" s="211"/>
    </row>
    <row r="2" spans="1:13" s="44" customFormat="1" x14ac:dyDescent="0.25">
      <c r="A2" s="1028" t="s">
        <v>271</v>
      </c>
      <c r="B2" s="1028"/>
      <c r="C2" s="1028"/>
      <c r="D2" s="1028"/>
      <c r="E2" s="1028"/>
      <c r="F2" s="1028"/>
      <c r="J2" s="211"/>
      <c r="K2" s="211"/>
      <c r="L2" s="211"/>
      <c r="M2" s="211"/>
    </row>
    <row r="3" spans="1:13" s="44" customFormat="1" x14ac:dyDescent="0.25">
      <c r="G3" s="245"/>
      <c r="H3" s="245"/>
      <c r="I3" s="245"/>
      <c r="J3" s="211"/>
      <c r="K3" s="211"/>
      <c r="L3" s="211"/>
      <c r="M3" s="211"/>
    </row>
    <row r="4" spans="1:13" x14ac:dyDescent="0.25">
      <c r="E4" s="45" t="s">
        <v>1504</v>
      </c>
    </row>
    <row r="6" spans="1:13" x14ac:dyDescent="0.25">
      <c r="C6" s="773" t="s">
        <v>1404</v>
      </c>
      <c r="D6" s="1003" t="s">
        <v>1466</v>
      </c>
      <c r="E6" s="1003"/>
      <c r="F6" s="1003"/>
      <c r="G6" s="1003"/>
      <c r="H6" s="1003"/>
      <c r="I6" s="1003"/>
    </row>
    <row r="7" spans="1:13" ht="15.75" thickBot="1" x14ac:dyDescent="0.3"/>
    <row r="8" spans="1:13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13" x14ac:dyDescent="0.25">
      <c r="A9" s="54" t="s">
        <v>43</v>
      </c>
      <c r="B9" s="48" t="s">
        <v>44</v>
      </c>
      <c r="C9" s="329">
        <f>'6.1 műv ház'!C9+'6.2 HH'!C9+'6.3 könyvtár'!C9+'6.4 sportcsarnok'!C9+'6.5 pályázat_1'!C9</f>
        <v>215698</v>
      </c>
      <c r="D9" s="329">
        <f>'6.1 műv ház'!D9+'6.2 HH'!D9+'6.3 könyvtár'!D9+'6.4 sportcsarnok'!D9+'6.5 pályázat_1'!D9</f>
        <v>1932315</v>
      </c>
      <c r="E9" s="329">
        <f>'6.1 műv ház'!E9+'6.2 HH'!E9+'6.3 könyvtár'!E9+'6.4 sportcsarnok'!E9+'6.5 pályázat_1'!E9</f>
        <v>0</v>
      </c>
      <c r="F9" s="329">
        <f>'6.1 műv ház'!F9+'6.2 HH'!F9+'6.3 könyvtár'!F9+'6.4 sportcsarnok'!F9+'6.5 pályázat_1'!F9</f>
        <v>1932315</v>
      </c>
      <c r="G9" s="329">
        <f>'6.1 műv ház'!G9+'6.2 HH'!G9+'6.3 könyvtár'!G9+'6.4 sportcsarnok'!G9+'6.5 pályázat_1'!G9</f>
        <v>4030501</v>
      </c>
      <c r="H9" s="329">
        <f>'6.1 műv ház'!H9+'6.2 HH'!H9+'6.3 könyvtár'!H9+'6.4 sportcsarnok'!H9+'6.5 pályázat_1'!H9</f>
        <v>0</v>
      </c>
      <c r="I9" s="329">
        <f>'6.1 műv ház'!I9+'6.2 HH'!I9+'6.3 könyvtár'!I9+'6.4 sportcsarnok'!I9+'6.5 pályázat_1'!I9</f>
        <v>4030501</v>
      </c>
      <c r="J9" s="978"/>
    </row>
    <row r="10" spans="1:13" x14ac:dyDescent="0.25">
      <c r="A10" s="55" t="s">
        <v>45</v>
      </c>
      <c r="B10" s="64" t="s">
        <v>46</v>
      </c>
      <c r="C10" s="329">
        <f>'6.1 műv ház'!C10+'6.2 HH'!C10+'6.3 könyvtár'!C10+'6.4 sportcsarnok'!C10+'6.5 pályázat_1'!C10</f>
        <v>0</v>
      </c>
      <c r="D10" s="329">
        <f>'6.1 műv ház'!D10+'6.2 HH'!D10+'6.3 könyvtár'!D10+'6.4 sportcsarnok'!D10+'6.5 pályázat_1'!D10</f>
        <v>0</v>
      </c>
      <c r="E10" s="329">
        <f>'6.1 műv ház'!E10+'6.2 HH'!E10+'6.3 könyvtár'!E10+'6.4 sportcsarnok'!E10+'6.5 pályázat_1'!E10</f>
        <v>0</v>
      </c>
      <c r="F10" s="329">
        <f>'6.1 műv ház'!F10+'6.2 HH'!F10+'6.3 könyvtár'!F10+'6.4 sportcsarnok'!F10+'6.5 pályázat_1'!F10</f>
        <v>0</v>
      </c>
      <c r="G10" s="329">
        <f>'6.1 műv ház'!G10+'6.2 HH'!G10+'6.3 könyvtár'!G10+'6.4 sportcsarnok'!G10+'6.5 pályázat_1'!G10</f>
        <v>2098186</v>
      </c>
      <c r="H10" s="329">
        <f>'6.1 műv ház'!H10+'6.2 HH'!H10+'6.3 könyvtár'!H10+'6.4 sportcsarnok'!H10+'6.5 pályázat_1'!H10</f>
        <v>0</v>
      </c>
      <c r="I10" s="329">
        <f>'6.1 műv ház'!I10+'6.2 HH'!I10+'6.3 könyvtár'!I10+'6.4 sportcsarnok'!I10+'6.5 pályázat_1'!I10</f>
        <v>2098186</v>
      </c>
      <c r="J10" s="978"/>
    </row>
    <row r="11" spans="1:13" x14ac:dyDescent="0.25">
      <c r="A11" s="55" t="s">
        <v>47</v>
      </c>
      <c r="B11" s="64" t="s">
        <v>48</v>
      </c>
      <c r="C11" s="329">
        <f>'6.1 műv ház'!C11+'6.2 HH'!C11+'6.3 könyvtár'!C11+'6.4 sportcsarnok'!C11+'6.5 pályázat_1'!C11</f>
        <v>0</v>
      </c>
      <c r="D11" s="329">
        <f>'6.1 műv ház'!D11+'6.2 HH'!D11+'6.3 könyvtár'!D11+'6.4 sportcsarnok'!D11+'6.5 pályázat_1'!D11</f>
        <v>0</v>
      </c>
      <c r="E11" s="329">
        <f>'6.1 műv ház'!E11+'6.2 HH'!E11+'6.3 könyvtár'!E11+'6.4 sportcsarnok'!E11+'6.5 pályázat_1'!E11</f>
        <v>0</v>
      </c>
      <c r="F11" s="329">
        <f>'6.1 műv ház'!F11+'6.2 HH'!F11+'6.3 könyvtár'!F11+'6.4 sportcsarnok'!F11+'6.5 pályázat_1'!F11</f>
        <v>0</v>
      </c>
      <c r="G11" s="329">
        <f>'6.1 műv ház'!G11+'6.2 HH'!G11+'6.3 könyvtár'!G11+'6.4 sportcsarnok'!G11+'6.5 pályázat_1'!G11</f>
        <v>358</v>
      </c>
      <c r="H11" s="329">
        <f>'6.1 műv ház'!H11+'6.2 HH'!H11+'6.3 könyvtár'!H11+'6.4 sportcsarnok'!H11+'6.5 pályázat_1'!H11</f>
        <v>0</v>
      </c>
      <c r="I11" s="329">
        <f>'6.1 műv ház'!I11+'6.2 HH'!I11+'6.3 könyvtár'!I11+'6.4 sportcsarnok'!I11+'6.5 pályázat_1'!I11</f>
        <v>358</v>
      </c>
      <c r="J11" s="978"/>
    </row>
    <row r="12" spans="1:13" x14ac:dyDescent="0.25">
      <c r="A12" s="55" t="s">
        <v>49</v>
      </c>
      <c r="B12" s="64" t="s">
        <v>50</v>
      </c>
      <c r="C12" s="329">
        <f>'6.1 műv ház'!C12+'6.2 HH'!C12+'6.3 könyvtár'!C12+'6.4 sportcsarnok'!C12+'6.5 pályázat_1'!C12</f>
        <v>0</v>
      </c>
      <c r="D12" s="329">
        <f>'6.1 műv ház'!D12+'6.2 HH'!D12+'6.3 könyvtár'!D12+'6.4 sportcsarnok'!D12+'6.5 pályázat_1'!D12</f>
        <v>0</v>
      </c>
      <c r="E12" s="329">
        <f>'6.1 műv ház'!E12+'6.2 HH'!E12+'6.3 könyvtár'!E12+'6.4 sportcsarnok'!E12+'6.5 pályázat_1'!E12</f>
        <v>0</v>
      </c>
      <c r="F12" s="329">
        <f>'6.1 műv ház'!F12+'6.2 HH'!F12+'6.3 könyvtár'!F12+'6.4 sportcsarnok'!F12+'6.5 pályázat_1'!F12</f>
        <v>0</v>
      </c>
      <c r="G12" s="329">
        <f>'6.1 műv ház'!G12+'6.2 HH'!G12+'6.3 könyvtár'!G12+'6.4 sportcsarnok'!G12+'6.5 pályázat_1'!G12</f>
        <v>0</v>
      </c>
      <c r="H12" s="329">
        <f>'6.1 műv ház'!H12+'6.2 HH'!H12+'6.3 könyvtár'!H12+'6.4 sportcsarnok'!H12+'6.5 pályázat_1'!H12</f>
        <v>0</v>
      </c>
      <c r="I12" s="329">
        <f>'6.1 műv ház'!I12+'6.2 HH'!I12+'6.3 könyvtár'!I12+'6.4 sportcsarnok'!I12+'6.5 pályázat_1'!I12</f>
        <v>0</v>
      </c>
      <c r="J12" s="978"/>
    </row>
    <row r="13" spans="1:13" x14ac:dyDescent="0.25">
      <c r="A13" s="55" t="s">
        <v>51</v>
      </c>
      <c r="B13" s="64" t="s">
        <v>52</v>
      </c>
      <c r="C13" s="329">
        <f>'6.1 műv ház'!C13+'6.2 HH'!C13+'6.3 könyvtár'!C13+'6.4 sportcsarnok'!C13+'6.5 pályázat_1'!C13</f>
        <v>0</v>
      </c>
      <c r="D13" s="329">
        <f>'6.1 műv ház'!D13+'6.2 HH'!D13+'6.3 könyvtár'!D13+'6.4 sportcsarnok'!D13+'6.5 pályázat_1'!D13</f>
        <v>0</v>
      </c>
      <c r="E13" s="329">
        <f>'6.1 műv ház'!E13+'6.2 HH'!E13+'6.3 könyvtár'!E13+'6.4 sportcsarnok'!E13+'6.5 pályázat_1'!E13</f>
        <v>0</v>
      </c>
      <c r="F13" s="329">
        <f>'6.1 műv ház'!F13+'6.2 HH'!F13+'6.3 könyvtár'!F13+'6.4 sportcsarnok'!F13+'6.5 pályázat_1'!F13</f>
        <v>0</v>
      </c>
      <c r="G13" s="329">
        <f>'6.1 műv ház'!G13+'6.2 HH'!G13+'6.3 könyvtár'!G13+'6.4 sportcsarnok'!G13+'6.5 pályázat_1'!G13</f>
        <v>0</v>
      </c>
      <c r="H13" s="329">
        <f>'6.1 műv ház'!H13+'6.2 HH'!H13+'6.3 könyvtár'!H13+'6.4 sportcsarnok'!H13+'6.5 pályázat_1'!H13</f>
        <v>0</v>
      </c>
      <c r="I13" s="329">
        <f>'6.1 műv ház'!I13+'6.2 HH'!I13+'6.3 könyvtár'!I13+'6.4 sportcsarnok'!I13+'6.5 pályázat_1'!I13</f>
        <v>0</v>
      </c>
      <c r="J13" s="978"/>
    </row>
    <row r="14" spans="1:13" x14ac:dyDescent="0.25">
      <c r="A14" s="55" t="s">
        <v>53</v>
      </c>
      <c r="B14" s="64" t="s">
        <v>54</v>
      </c>
      <c r="C14" s="329">
        <f>'6.1 műv ház'!C14+'6.2 HH'!C14+'6.3 könyvtár'!C14+'6.4 sportcsarnok'!C14+'6.5 pályázat_1'!C14</f>
        <v>0</v>
      </c>
      <c r="D14" s="329">
        <f>'6.1 műv ház'!D14+'6.2 HH'!D14+'6.3 könyvtár'!D14+'6.4 sportcsarnok'!D14+'6.5 pályázat_1'!D14</f>
        <v>0</v>
      </c>
      <c r="E14" s="329">
        <f>'6.1 műv ház'!E14+'6.2 HH'!E14+'6.3 könyvtár'!E14+'6.4 sportcsarnok'!E14+'6.5 pályázat_1'!E14</f>
        <v>0</v>
      </c>
      <c r="F14" s="329">
        <f>'6.1 műv ház'!F14+'6.2 HH'!F14+'6.3 könyvtár'!F14+'6.4 sportcsarnok'!F14+'6.5 pályázat_1'!F14</f>
        <v>0</v>
      </c>
      <c r="G14" s="329">
        <f>'6.1 műv ház'!G14+'6.2 HH'!G14+'6.3 könyvtár'!G14+'6.4 sportcsarnok'!G14+'6.5 pályázat_1'!G14</f>
        <v>2097828</v>
      </c>
      <c r="H14" s="329">
        <f>'6.1 műv ház'!H14+'6.2 HH'!H14+'6.3 könyvtár'!H14+'6.4 sportcsarnok'!H14+'6.5 pályázat_1'!H14</f>
        <v>0</v>
      </c>
      <c r="I14" s="329">
        <f>'6.1 műv ház'!I14+'6.2 HH'!I14+'6.3 könyvtár'!I14+'6.4 sportcsarnok'!I14+'6.5 pályázat_1'!I14</f>
        <v>2097828</v>
      </c>
      <c r="J14" s="978"/>
    </row>
    <row r="15" spans="1:13" x14ac:dyDescent="0.25">
      <c r="A15" s="55" t="s">
        <v>55</v>
      </c>
      <c r="B15" s="64" t="s">
        <v>56</v>
      </c>
      <c r="C15" s="329">
        <f>'6.1 műv ház'!C15+'6.2 HH'!C15+'6.3 könyvtár'!C15+'6.4 sportcsarnok'!C15+'6.5 pályázat_1'!C15</f>
        <v>0</v>
      </c>
      <c r="D15" s="329">
        <f>'6.1 műv ház'!D15+'6.2 HH'!D15+'6.3 könyvtár'!D15+'6.4 sportcsarnok'!D15+'6.5 pályázat_1'!D15</f>
        <v>0</v>
      </c>
      <c r="E15" s="329">
        <f>'6.1 műv ház'!E15+'6.2 HH'!E15+'6.3 könyvtár'!E15+'6.4 sportcsarnok'!E15+'6.5 pályázat_1'!E15</f>
        <v>0</v>
      </c>
      <c r="F15" s="329">
        <f>'6.1 műv ház'!F15+'6.2 HH'!F15+'6.3 könyvtár'!F15+'6.4 sportcsarnok'!F15+'6.5 pályázat_1'!F15</f>
        <v>0</v>
      </c>
      <c r="G15" s="329">
        <f>'6.1 műv ház'!G15+'6.2 HH'!G15+'6.3 könyvtár'!G15+'6.4 sportcsarnok'!G15+'6.5 pályázat_1'!G15</f>
        <v>0</v>
      </c>
      <c r="H15" s="329">
        <f>'6.1 műv ház'!H15+'6.2 HH'!H15+'6.3 könyvtár'!H15+'6.4 sportcsarnok'!H15+'6.5 pályázat_1'!H15</f>
        <v>0</v>
      </c>
      <c r="I15" s="329">
        <f>'6.1 műv ház'!I15+'6.2 HH'!I15+'6.3 könyvtár'!I15+'6.4 sportcsarnok'!I15+'6.5 pályázat_1'!I15</f>
        <v>0</v>
      </c>
      <c r="J15" s="978"/>
    </row>
    <row r="16" spans="1:13" x14ac:dyDescent="0.25">
      <c r="A16" s="55" t="s">
        <v>57</v>
      </c>
      <c r="B16" s="64" t="s">
        <v>58</v>
      </c>
      <c r="C16" s="329">
        <f>'6.1 műv ház'!C16+'6.2 HH'!C16+'6.3 könyvtár'!C16+'6.4 sportcsarnok'!C16+'6.5 pályázat_1'!C16</f>
        <v>0</v>
      </c>
      <c r="D16" s="329">
        <f>'6.1 műv ház'!D16+'6.2 HH'!D16+'6.3 könyvtár'!D16+'6.4 sportcsarnok'!D16+'6.5 pályázat_1'!D16</f>
        <v>0</v>
      </c>
      <c r="E16" s="329">
        <f>'6.1 műv ház'!E16+'6.2 HH'!E16+'6.3 könyvtár'!E16+'6.4 sportcsarnok'!E16+'6.5 pályázat_1'!E16</f>
        <v>0</v>
      </c>
      <c r="F16" s="329">
        <f>'6.1 műv ház'!F16+'6.2 HH'!F16+'6.3 könyvtár'!F16+'6.4 sportcsarnok'!F16+'6.5 pályázat_1'!F16</f>
        <v>0</v>
      </c>
      <c r="G16" s="329">
        <f>'6.1 műv ház'!G16+'6.2 HH'!G16+'6.3 könyvtár'!G16+'6.4 sportcsarnok'!G16+'6.5 pályázat_1'!G16</f>
        <v>0</v>
      </c>
      <c r="H16" s="329">
        <f>'6.1 műv ház'!H16+'6.2 HH'!H16+'6.3 könyvtár'!H16+'6.4 sportcsarnok'!H16+'6.5 pályázat_1'!H16</f>
        <v>0</v>
      </c>
      <c r="I16" s="329">
        <f>'6.1 műv ház'!I16+'6.2 HH'!I16+'6.3 könyvtár'!I16+'6.4 sportcsarnok'!I16+'6.5 pályázat_1'!I16</f>
        <v>0</v>
      </c>
      <c r="J16" s="978"/>
    </row>
    <row r="17" spans="1:10" x14ac:dyDescent="0.25">
      <c r="A17" s="55" t="s">
        <v>59</v>
      </c>
      <c r="B17" s="64" t="s">
        <v>60</v>
      </c>
      <c r="C17" s="329">
        <f>'6.1 műv ház'!C17+'6.2 HH'!C17+'6.3 könyvtár'!C17+'6.4 sportcsarnok'!C17+'6.5 pályázat_1'!C17</f>
        <v>0</v>
      </c>
      <c r="D17" s="329">
        <f>'6.1 műv ház'!D17+'6.2 HH'!D17+'6.3 könyvtár'!D17+'6.4 sportcsarnok'!D17+'6.5 pályázat_1'!D17</f>
        <v>0</v>
      </c>
      <c r="E17" s="329">
        <f>'6.1 műv ház'!E17+'6.2 HH'!E17+'6.3 könyvtár'!E17+'6.4 sportcsarnok'!E17+'6.5 pályázat_1'!E17</f>
        <v>0</v>
      </c>
      <c r="F17" s="329">
        <f>'6.1 műv ház'!F17+'6.2 HH'!F17+'6.3 könyvtár'!F17+'6.4 sportcsarnok'!F17+'6.5 pályázat_1'!F17</f>
        <v>0</v>
      </c>
      <c r="G17" s="329">
        <f>'6.1 műv ház'!G17+'6.2 HH'!G17+'6.3 könyvtár'!G17+'6.4 sportcsarnok'!G17+'6.5 pályázat_1'!G17</f>
        <v>0</v>
      </c>
      <c r="H17" s="329">
        <f>'6.1 műv ház'!H17+'6.2 HH'!H17+'6.3 könyvtár'!H17+'6.4 sportcsarnok'!H17+'6.5 pályázat_1'!H17</f>
        <v>0</v>
      </c>
      <c r="I17" s="329">
        <f>'6.1 műv ház'!I17+'6.2 HH'!I17+'6.3 könyvtár'!I17+'6.4 sportcsarnok'!I17+'6.5 pályázat_1'!I17</f>
        <v>0</v>
      </c>
      <c r="J17" s="978"/>
    </row>
    <row r="18" spans="1:10" x14ac:dyDescent="0.25">
      <c r="A18" s="55" t="s">
        <v>61</v>
      </c>
      <c r="B18" s="64" t="s">
        <v>62</v>
      </c>
      <c r="C18" s="329">
        <f>'6.1 műv ház'!C18+'6.2 HH'!C18+'6.3 könyvtár'!C18+'6.4 sportcsarnok'!C18+'6.5 pályázat_1'!C18</f>
        <v>0</v>
      </c>
      <c r="D18" s="329">
        <f>'6.1 műv ház'!D18+'6.2 HH'!D18+'6.3 könyvtár'!D18+'6.4 sportcsarnok'!D18+'6.5 pályázat_1'!D18</f>
        <v>0</v>
      </c>
      <c r="E18" s="329">
        <f>'6.1 műv ház'!E18+'6.2 HH'!E18+'6.3 könyvtár'!E18+'6.4 sportcsarnok'!E18+'6.5 pályázat_1'!E18</f>
        <v>0</v>
      </c>
      <c r="F18" s="329">
        <f>'6.1 műv ház'!F18+'6.2 HH'!F18+'6.3 könyvtár'!F18+'6.4 sportcsarnok'!F18+'6.5 pályázat_1'!F18</f>
        <v>0</v>
      </c>
      <c r="G18" s="329">
        <f>'6.1 műv ház'!G18+'6.2 HH'!G18+'6.3 könyvtár'!G18+'6.4 sportcsarnok'!G18+'6.5 pályázat_1'!G18</f>
        <v>0</v>
      </c>
      <c r="H18" s="329">
        <f>'6.1 műv ház'!H18+'6.2 HH'!H18+'6.3 könyvtár'!H18+'6.4 sportcsarnok'!H18+'6.5 pályázat_1'!H18</f>
        <v>0</v>
      </c>
      <c r="I18" s="329">
        <f>'6.1 műv ház'!I18+'6.2 HH'!I18+'6.3 könyvtár'!I18+'6.4 sportcsarnok'!I18+'6.5 pályázat_1'!I18</f>
        <v>0</v>
      </c>
      <c r="J18" s="978"/>
    </row>
    <row r="19" spans="1:10" x14ac:dyDescent="0.25">
      <c r="A19" s="57" t="s">
        <v>266</v>
      </c>
      <c r="B19" s="66" t="s">
        <v>267</v>
      </c>
      <c r="C19" s="329">
        <f>'6.1 műv ház'!C19+'6.2 HH'!C19+'6.3 könyvtár'!C19+'6.4 sportcsarnok'!C19+'6.5 pályázat_1'!C19</f>
        <v>0</v>
      </c>
      <c r="D19" s="329">
        <f>'6.1 műv ház'!D19+'6.2 HH'!D19+'6.3 könyvtár'!D19+'6.4 sportcsarnok'!D19+'6.5 pályázat_1'!D19</f>
        <v>0</v>
      </c>
      <c r="E19" s="329">
        <f>'6.1 műv ház'!E19+'6.2 HH'!E19+'6.3 könyvtár'!E19+'6.4 sportcsarnok'!E19+'6.5 pályázat_1'!E19</f>
        <v>0</v>
      </c>
      <c r="F19" s="329">
        <f>'6.1 műv ház'!F19+'6.2 HH'!F19+'6.3 könyvtár'!F19+'6.4 sportcsarnok'!F19+'6.5 pályázat_1'!F19</f>
        <v>0</v>
      </c>
      <c r="G19" s="329">
        <f>'6.1 műv ház'!G19+'6.2 HH'!G19+'6.3 könyvtár'!G19+'6.4 sportcsarnok'!G19+'6.5 pályázat_1'!G19</f>
        <v>0</v>
      </c>
      <c r="H19" s="329">
        <f>'6.1 műv ház'!H19+'6.2 HH'!H19+'6.3 könyvtár'!H19+'6.4 sportcsarnok'!H19+'6.5 pályázat_1'!H19</f>
        <v>0</v>
      </c>
      <c r="I19" s="329">
        <f>'6.1 műv ház'!I19+'6.2 HH'!I19+'6.3 könyvtár'!I19+'6.4 sportcsarnok'!I19+'6.5 pályázat_1'!I19</f>
        <v>0</v>
      </c>
      <c r="J19" s="978"/>
    </row>
    <row r="20" spans="1:10" x14ac:dyDescent="0.25">
      <c r="A20" s="57" t="s">
        <v>63</v>
      </c>
      <c r="B20" s="66" t="s">
        <v>64</v>
      </c>
      <c r="C20" s="329">
        <f>'6.1 műv ház'!C20+'6.2 HH'!C20+'6.3 könyvtár'!C20+'6.4 sportcsarnok'!C20+'6.5 pályázat_1'!C20</f>
        <v>0</v>
      </c>
      <c r="D20" s="329">
        <f>'6.1 műv ház'!D20+'6.2 HH'!D20+'6.3 könyvtár'!D20+'6.4 sportcsarnok'!D20+'6.5 pályázat_1'!D20</f>
        <v>0</v>
      </c>
      <c r="E20" s="329">
        <f>'6.1 műv ház'!E20+'6.2 HH'!E20+'6.3 könyvtár'!E20+'6.4 sportcsarnok'!E20+'6.5 pályázat_1'!E20</f>
        <v>0</v>
      </c>
      <c r="F20" s="329">
        <f>'6.1 műv ház'!F20+'6.2 HH'!F20+'6.3 könyvtár'!F20+'6.4 sportcsarnok'!F20+'6.5 pályázat_1'!F20</f>
        <v>0</v>
      </c>
      <c r="G20" s="329">
        <f>'6.1 műv ház'!G20+'6.2 HH'!G20+'6.3 könyvtár'!G20+'6.4 sportcsarnok'!G20+'6.5 pályázat_1'!G20</f>
        <v>0</v>
      </c>
      <c r="H20" s="329">
        <f>'6.1 műv ház'!H20+'6.2 HH'!H20+'6.3 könyvtár'!H20+'6.4 sportcsarnok'!H20+'6.5 pályázat_1'!H20</f>
        <v>0</v>
      </c>
      <c r="I20" s="329">
        <f>'6.1 műv ház'!I20+'6.2 HH'!I20+'6.3 könyvtár'!I20+'6.4 sportcsarnok'!I20+'6.5 pályázat_1'!I20</f>
        <v>0</v>
      </c>
      <c r="J20" s="978"/>
    </row>
    <row r="21" spans="1:10" ht="15.75" thickBot="1" x14ac:dyDescent="0.3">
      <c r="A21" s="57" t="s">
        <v>65</v>
      </c>
      <c r="B21" s="66" t="s">
        <v>66</v>
      </c>
      <c r="C21" s="331">
        <f>'6.1 műv ház'!C21+'6.2 HH'!C21+'6.3 könyvtár'!C21+'6.4 sportcsarnok'!C21+'6.5 pályázat_1'!C21</f>
        <v>215698</v>
      </c>
      <c r="D21" s="331">
        <f>'6.1 műv ház'!D21+'6.2 HH'!D21+'6.3 könyvtár'!D21+'6.4 sportcsarnok'!D21+'6.5 pályázat_1'!D21</f>
        <v>1932315</v>
      </c>
      <c r="E21" s="331">
        <f>'6.1 műv ház'!E21+'6.2 HH'!E21+'6.3 könyvtár'!E21+'6.4 sportcsarnok'!E21+'6.5 pályázat_1'!E21</f>
        <v>0</v>
      </c>
      <c r="F21" s="331">
        <f>'6.1 műv ház'!F21+'6.2 HH'!F21+'6.3 könyvtár'!F21+'6.4 sportcsarnok'!F21+'6.5 pályázat_1'!F21</f>
        <v>1932315</v>
      </c>
      <c r="G21" s="331">
        <f>'6.1 műv ház'!G21+'6.2 HH'!G21+'6.3 könyvtár'!G21+'6.4 sportcsarnok'!G21+'6.5 pályázat_1'!G21</f>
        <v>1932315</v>
      </c>
      <c r="H21" s="331">
        <f>'6.1 műv ház'!H21+'6.2 HH'!H21+'6.3 könyvtár'!H21+'6.4 sportcsarnok'!H21+'6.5 pályázat_1'!H21</f>
        <v>0</v>
      </c>
      <c r="I21" s="331">
        <f>'6.1 műv ház'!I21+'6.2 HH'!I21+'6.3 könyvtár'!I21+'6.4 sportcsarnok'!I21+'6.5 pályázat_1'!I21</f>
        <v>1932315</v>
      </c>
      <c r="J21" s="978"/>
    </row>
    <row r="22" spans="1:10" x14ac:dyDescent="0.25">
      <c r="A22" s="77" t="s">
        <v>67</v>
      </c>
      <c r="B22" s="49" t="s">
        <v>27</v>
      </c>
      <c r="C22" s="327">
        <f>'6.1 műv ház'!C22+'6.2 HH'!C22+'6.3 könyvtár'!C22+'6.4 sportcsarnok'!C22+'6.5 pályázat_1'!C22</f>
        <v>0</v>
      </c>
      <c r="D22" s="327">
        <f>'6.1 műv ház'!D22+'6.2 HH'!D22+'6.3 könyvtár'!D22+'6.4 sportcsarnok'!D22+'6.5 pályázat_1'!D22</f>
        <v>0</v>
      </c>
      <c r="E22" s="327">
        <f>'6.1 műv ház'!E22+'6.2 HH'!E22+'6.3 könyvtár'!E22+'6.4 sportcsarnok'!E22+'6.5 pályázat_1'!E22</f>
        <v>0</v>
      </c>
      <c r="F22" s="327">
        <f>'6.1 műv ház'!F22+'6.2 HH'!F22+'6.3 könyvtár'!F22+'6.4 sportcsarnok'!F22+'6.5 pályázat_1'!F22</f>
        <v>0</v>
      </c>
      <c r="G22" s="327">
        <f>'6.1 műv ház'!G22+'6.2 HH'!G22+'6.3 könyvtár'!G22+'6.4 sportcsarnok'!G22+'6.5 pályázat_1'!G22</f>
        <v>0</v>
      </c>
      <c r="H22" s="327">
        <f>'6.1 műv ház'!H22+'6.2 HH'!H22+'6.3 könyvtár'!H22+'6.4 sportcsarnok'!H22+'6.5 pályázat_1'!H22</f>
        <v>0</v>
      </c>
      <c r="I22" s="327">
        <f>'6.1 műv ház'!I22+'6.2 HH'!I22+'6.3 könyvtár'!I22+'6.4 sportcsarnok'!I22+'6.5 pályázat_1'!I22</f>
        <v>0</v>
      </c>
      <c r="J22" s="978"/>
    </row>
    <row r="23" spans="1:10" hidden="1" x14ac:dyDescent="0.25">
      <c r="A23" s="78"/>
      <c r="B23" s="56" t="s">
        <v>268</v>
      </c>
      <c r="C23" s="329">
        <f>'6.1 műv ház'!C23+'6.2 HH'!C23+'6.3 könyvtár'!C23+'6.4 sportcsarnok'!C23+'6.5 pályázat_1'!C23</f>
        <v>0</v>
      </c>
      <c r="D23" s="329">
        <f>'6.1 műv ház'!D23+'6.2 HH'!D23+'6.3 könyvtár'!D23+'6.4 sportcsarnok'!D23+'6.5 pályázat_1'!D23</f>
        <v>0</v>
      </c>
      <c r="E23" s="329">
        <f>'6.1 műv ház'!E23+'6.2 HH'!E23+'6.3 könyvtár'!E23+'6.4 sportcsarnok'!E23+'6.5 pályázat_1'!E23</f>
        <v>0</v>
      </c>
      <c r="F23" s="329">
        <f>'6.1 műv ház'!F23+'6.2 HH'!F23+'6.3 könyvtár'!F23+'6.4 sportcsarnok'!F23+'6.5 pályázat_1'!F23</f>
        <v>0</v>
      </c>
      <c r="G23" s="329">
        <f>'6.1 műv ház'!G23+'6.2 HH'!G23+'6.3 könyvtár'!G23+'6.4 sportcsarnok'!G23+'6.5 pályázat_1'!G23</f>
        <v>0</v>
      </c>
      <c r="H23" s="329">
        <f>'6.1 műv ház'!H23+'6.2 HH'!H23+'6.3 könyvtár'!H23+'6.4 sportcsarnok'!H23+'6.5 pályázat_1'!H23</f>
        <v>0</v>
      </c>
      <c r="I23" s="329">
        <f>'6.1 műv ház'!I23+'6.2 HH'!I23+'6.3 könyvtár'!I23+'6.4 sportcsarnok'!I23+'6.5 pályázat_1'!I23</f>
        <v>0</v>
      </c>
      <c r="J23" s="978"/>
    </row>
    <row r="24" spans="1:10" ht="15.75" hidden="1" thickBot="1" x14ac:dyDescent="0.3">
      <c r="A24" s="79"/>
      <c r="B24" s="76" t="s">
        <v>269</v>
      </c>
      <c r="C24" s="331">
        <f>'6.1 műv ház'!C24+'6.2 HH'!C24+'6.3 könyvtár'!C24+'6.4 sportcsarnok'!C24+'6.5 pályázat_1'!C24</f>
        <v>0</v>
      </c>
      <c r="D24" s="331">
        <f>'6.1 műv ház'!D24+'6.2 HH'!D24+'6.3 könyvtár'!D24+'6.4 sportcsarnok'!D24+'6.5 pályázat_1'!D24</f>
        <v>0</v>
      </c>
      <c r="E24" s="331">
        <f>'6.1 műv ház'!E24+'6.2 HH'!E24+'6.3 könyvtár'!E24+'6.4 sportcsarnok'!E24+'6.5 pályázat_1'!E24</f>
        <v>0</v>
      </c>
      <c r="F24" s="331">
        <f>'6.1 műv ház'!F24+'6.2 HH'!F24+'6.3 könyvtár'!F24+'6.4 sportcsarnok'!F24+'6.5 pályázat_1'!F24</f>
        <v>0</v>
      </c>
      <c r="G24" s="331">
        <f>'6.1 műv ház'!G24+'6.2 HH'!G24+'6.3 könyvtár'!G24+'6.4 sportcsarnok'!G24+'6.5 pályázat_1'!G24</f>
        <v>0</v>
      </c>
      <c r="H24" s="331">
        <f>'6.1 műv ház'!H24+'6.2 HH'!H24+'6.3 könyvtár'!H24+'6.4 sportcsarnok'!H24+'6.5 pályázat_1'!H24</f>
        <v>0</v>
      </c>
      <c r="I24" s="331">
        <f>'6.1 műv ház'!I24+'6.2 HH'!I24+'6.3 könyvtár'!I24+'6.4 sportcsarnok'!I24+'6.5 pályázat_1'!I24</f>
        <v>0</v>
      </c>
      <c r="J24" s="978"/>
    </row>
    <row r="25" spans="1:10" ht="15.75" thickBot="1" x14ac:dyDescent="0.3">
      <c r="A25" s="59" t="s">
        <v>68</v>
      </c>
      <c r="B25" s="70" t="s">
        <v>25</v>
      </c>
      <c r="C25" s="327">
        <f>'6.1 műv ház'!C25+'6.2 HH'!C25+'6.3 könyvtár'!C25+'6.4 sportcsarnok'!C25+'6.5 pályázat_1'!C25</f>
        <v>0</v>
      </c>
      <c r="D25" s="327">
        <f>'6.1 műv ház'!D25+'6.2 HH'!D25+'6.3 könyvtár'!D25+'6.4 sportcsarnok'!D25+'6.5 pályázat_1'!D25</f>
        <v>0</v>
      </c>
      <c r="E25" s="327">
        <f>'6.1 műv ház'!E25+'6.2 HH'!E25+'6.3 könyvtár'!E25+'6.4 sportcsarnok'!E25+'6.5 pályázat_1'!E25</f>
        <v>0</v>
      </c>
      <c r="F25" s="327">
        <f>'6.1 műv ház'!F25+'6.2 HH'!F25+'6.3 könyvtár'!F25+'6.4 sportcsarnok'!F25+'6.5 pályázat_1'!F25</f>
        <v>0</v>
      </c>
      <c r="G25" s="327">
        <f>'6.1 műv ház'!G25+'6.2 HH'!G25+'6.3 könyvtár'!G25+'6.4 sportcsarnok'!G25+'6.5 pályázat_1'!G25</f>
        <v>0</v>
      </c>
      <c r="H25" s="327">
        <f>'6.1 műv ház'!H25+'6.2 HH'!H25+'6.3 könyvtár'!H25+'6.4 sportcsarnok'!H25+'6.5 pályázat_1'!H25</f>
        <v>0</v>
      </c>
      <c r="I25" s="327">
        <f>'6.1 műv ház'!I25+'6.2 HH'!I25+'6.3 könyvtár'!I25+'6.4 sportcsarnok'!I25+'6.5 pályázat_1'!I25</f>
        <v>0</v>
      </c>
      <c r="J25" s="978"/>
    </row>
    <row r="26" spans="1:10" ht="15.75" hidden="1" thickBot="1" x14ac:dyDescent="0.3">
      <c r="A26" s="55" t="s">
        <v>69</v>
      </c>
      <c r="B26" s="64" t="s">
        <v>70</v>
      </c>
      <c r="C26" s="329">
        <f>'6.1 műv ház'!C26+'6.2 HH'!C26+'6.3 könyvtár'!C26+'6.4 sportcsarnok'!C26+'6.5 pályázat_1'!C26</f>
        <v>0</v>
      </c>
      <c r="D26" s="329">
        <f>'6.1 műv ház'!D26+'6.2 HH'!D26+'6.3 könyvtár'!D26+'6.4 sportcsarnok'!D26+'6.5 pályázat_1'!D26</f>
        <v>0</v>
      </c>
      <c r="E26" s="329">
        <f>'6.1 műv ház'!E26+'6.2 HH'!E26+'6.3 könyvtár'!E26+'6.4 sportcsarnok'!E26+'6.5 pályázat_1'!E26</f>
        <v>0</v>
      </c>
      <c r="F26" s="329">
        <f>'6.1 műv ház'!F26+'6.2 HH'!F26+'6.3 könyvtár'!F26+'6.4 sportcsarnok'!F26+'6.5 pályázat_1'!F26</f>
        <v>0</v>
      </c>
      <c r="G26" s="329">
        <f>'6.1 műv ház'!G26+'6.2 HH'!G26+'6.3 könyvtár'!G26+'6.4 sportcsarnok'!G26+'6.5 pályázat_1'!G26</f>
        <v>0</v>
      </c>
      <c r="H26" s="329">
        <f>'6.1 műv ház'!H26+'6.2 HH'!H26+'6.3 könyvtár'!H26+'6.4 sportcsarnok'!H26+'6.5 pályázat_1'!H26</f>
        <v>0</v>
      </c>
      <c r="I26" s="329">
        <f>'6.1 műv ház'!I26+'6.2 HH'!I26+'6.3 könyvtár'!I26+'6.4 sportcsarnok'!I26+'6.5 pályázat_1'!I26</f>
        <v>0</v>
      </c>
      <c r="J26" s="978"/>
    </row>
    <row r="27" spans="1:10" ht="15.75" hidden="1" thickBot="1" x14ac:dyDescent="0.3">
      <c r="A27" s="55"/>
      <c r="B27" s="64" t="s">
        <v>71</v>
      </c>
      <c r="C27" s="329">
        <f>'6.1 műv ház'!C27+'6.2 HH'!C27+'6.3 könyvtár'!C27+'6.4 sportcsarnok'!C27+'6.5 pályázat_1'!C27</f>
        <v>0</v>
      </c>
      <c r="D27" s="329">
        <f>'6.1 műv ház'!D27+'6.2 HH'!D27+'6.3 könyvtár'!D27+'6.4 sportcsarnok'!D27+'6.5 pályázat_1'!D27</f>
        <v>0</v>
      </c>
      <c r="E27" s="329">
        <f>'6.1 műv ház'!E27+'6.2 HH'!E27+'6.3 könyvtár'!E27+'6.4 sportcsarnok'!E27+'6.5 pályázat_1'!E27</f>
        <v>0</v>
      </c>
      <c r="F27" s="329">
        <f>'6.1 műv ház'!F27+'6.2 HH'!F27+'6.3 könyvtár'!F27+'6.4 sportcsarnok'!F27+'6.5 pályázat_1'!F27</f>
        <v>0</v>
      </c>
      <c r="G27" s="329">
        <f>'6.1 műv ház'!G27+'6.2 HH'!G27+'6.3 könyvtár'!G27+'6.4 sportcsarnok'!G27+'6.5 pályázat_1'!G27</f>
        <v>0</v>
      </c>
      <c r="H27" s="329">
        <f>'6.1 műv ház'!H27+'6.2 HH'!H27+'6.3 könyvtár'!H27+'6.4 sportcsarnok'!H27+'6.5 pályázat_1'!H27</f>
        <v>0</v>
      </c>
      <c r="I27" s="329">
        <f>'6.1 műv ház'!I27+'6.2 HH'!I27+'6.3 könyvtár'!I27+'6.4 sportcsarnok'!I27+'6.5 pályázat_1'!I27</f>
        <v>0</v>
      </c>
      <c r="J27" s="978"/>
    </row>
    <row r="28" spans="1:10" ht="15.75" hidden="1" thickBot="1" x14ac:dyDescent="0.3">
      <c r="A28" s="55"/>
      <c r="B28" s="64" t="s">
        <v>72</v>
      </c>
      <c r="C28" s="329">
        <f>'6.1 műv ház'!C28+'6.2 HH'!C28+'6.3 könyvtár'!C28+'6.4 sportcsarnok'!C28+'6.5 pályázat_1'!C28</f>
        <v>0</v>
      </c>
      <c r="D28" s="329">
        <f>'6.1 műv ház'!D28+'6.2 HH'!D28+'6.3 könyvtár'!D28+'6.4 sportcsarnok'!D28+'6.5 pályázat_1'!D28</f>
        <v>0</v>
      </c>
      <c r="E28" s="329">
        <f>'6.1 műv ház'!E28+'6.2 HH'!E28+'6.3 könyvtár'!E28+'6.4 sportcsarnok'!E28+'6.5 pályázat_1'!E28</f>
        <v>0</v>
      </c>
      <c r="F28" s="329">
        <f>'6.1 műv ház'!F28+'6.2 HH'!F28+'6.3 könyvtár'!F28+'6.4 sportcsarnok'!F28+'6.5 pályázat_1'!F28</f>
        <v>0</v>
      </c>
      <c r="G28" s="329">
        <f>'6.1 műv ház'!G28+'6.2 HH'!G28+'6.3 könyvtár'!G28+'6.4 sportcsarnok'!G28+'6.5 pályázat_1'!G28</f>
        <v>0</v>
      </c>
      <c r="H28" s="329">
        <f>'6.1 műv ház'!H28+'6.2 HH'!H28+'6.3 könyvtár'!H28+'6.4 sportcsarnok'!H28+'6.5 pályázat_1'!H28</f>
        <v>0</v>
      </c>
      <c r="I28" s="329">
        <f>'6.1 műv ház'!I28+'6.2 HH'!I28+'6.3 könyvtár'!I28+'6.4 sportcsarnok'!I28+'6.5 pályázat_1'!I28</f>
        <v>0</v>
      </c>
      <c r="J28" s="978"/>
    </row>
    <row r="29" spans="1:10" ht="15.75" hidden="1" thickBot="1" x14ac:dyDescent="0.3">
      <c r="A29" s="55"/>
      <c r="B29" s="64" t="s">
        <v>73</v>
      </c>
      <c r="C29" s="329">
        <f>'6.1 műv ház'!C29+'6.2 HH'!C29+'6.3 könyvtár'!C29+'6.4 sportcsarnok'!C29+'6.5 pályázat_1'!C29</f>
        <v>0</v>
      </c>
      <c r="D29" s="329">
        <f>'6.1 műv ház'!D29+'6.2 HH'!D29+'6.3 könyvtár'!D29+'6.4 sportcsarnok'!D29+'6.5 pályázat_1'!D29</f>
        <v>0</v>
      </c>
      <c r="E29" s="329">
        <f>'6.1 műv ház'!E29+'6.2 HH'!E29+'6.3 könyvtár'!E29+'6.4 sportcsarnok'!E29+'6.5 pályázat_1'!E29</f>
        <v>0</v>
      </c>
      <c r="F29" s="329">
        <f>'6.1 műv ház'!F29+'6.2 HH'!F29+'6.3 könyvtár'!F29+'6.4 sportcsarnok'!F29+'6.5 pályázat_1'!F29</f>
        <v>0</v>
      </c>
      <c r="G29" s="329">
        <f>'6.1 műv ház'!G29+'6.2 HH'!G29+'6.3 könyvtár'!G29+'6.4 sportcsarnok'!G29+'6.5 pályázat_1'!G29</f>
        <v>0</v>
      </c>
      <c r="H29" s="329">
        <f>'6.1 műv ház'!H29+'6.2 HH'!H29+'6.3 könyvtár'!H29+'6.4 sportcsarnok'!H29+'6.5 pályázat_1'!H29</f>
        <v>0</v>
      </c>
      <c r="I29" s="329">
        <f>'6.1 műv ház'!I29+'6.2 HH'!I29+'6.3 könyvtár'!I29+'6.4 sportcsarnok'!I29+'6.5 pályázat_1'!I29</f>
        <v>0</v>
      </c>
      <c r="J29" s="978"/>
    </row>
    <row r="30" spans="1:10" ht="15.75" hidden="1" thickBot="1" x14ac:dyDescent="0.3">
      <c r="A30" s="55" t="s">
        <v>74</v>
      </c>
      <c r="B30" s="64" t="s">
        <v>75</v>
      </c>
      <c r="C30" s="329">
        <f>'6.1 műv ház'!C30+'6.2 HH'!C30+'6.3 könyvtár'!C30+'6.4 sportcsarnok'!C30+'6.5 pályázat_1'!C30</f>
        <v>0</v>
      </c>
      <c r="D30" s="329">
        <f>'6.1 műv ház'!D30+'6.2 HH'!D30+'6.3 könyvtár'!D30+'6.4 sportcsarnok'!D30+'6.5 pályázat_1'!D30</f>
        <v>0</v>
      </c>
      <c r="E30" s="329">
        <f>'6.1 műv ház'!E30+'6.2 HH'!E30+'6.3 könyvtár'!E30+'6.4 sportcsarnok'!E30+'6.5 pályázat_1'!E30</f>
        <v>0</v>
      </c>
      <c r="F30" s="329">
        <f>'6.1 műv ház'!F30+'6.2 HH'!F30+'6.3 könyvtár'!F30+'6.4 sportcsarnok'!F30+'6.5 pályázat_1'!F30</f>
        <v>0</v>
      </c>
      <c r="G30" s="329">
        <f>'6.1 műv ház'!G30+'6.2 HH'!G30+'6.3 könyvtár'!G30+'6.4 sportcsarnok'!G30+'6.5 pályázat_1'!G30</f>
        <v>0</v>
      </c>
      <c r="H30" s="329">
        <f>'6.1 műv ház'!H30+'6.2 HH'!H30+'6.3 könyvtár'!H30+'6.4 sportcsarnok'!H30+'6.5 pályázat_1'!H30</f>
        <v>0</v>
      </c>
      <c r="I30" s="329">
        <f>'6.1 műv ház'!I30+'6.2 HH'!I30+'6.3 könyvtár'!I30+'6.4 sportcsarnok'!I30+'6.5 pályázat_1'!I30</f>
        <v>0</v>
      </c>
      <c r="J30" s="978"/>
    </row>
    <row r="31" spans="1:10" ht="15.75" hidden="1" thickBot="1" x14ac:dyDescent="0.3">
      <c r="A31" s="55" t="s">
        <v>76</v>
      </c>
      <c r="B31" s="64" t="s">
        <v>77</v>
      </c>
      <c r="C31" s="329">
        <f>'6.1 műv ház'!C31+'6.2 HH'!C31+'6.3 könyvtár'!C31+'6.4 sportcsarnok'!C31+'6.5 pályázat_1'!C31</f>
        <v>0</v>
      </c>
      <c r="D31" s="329">
        <f>'6.1 műv ház'!D31+'6.2 HH'!D31+'6.3 könyvtár'!D31+'6.4 sportcsarnok'!D31+'6.5 pályázat_1'!D31</f>
        <v>0</v>
      </c>
      <c r="E31" s="329">
        <f>'6.1 műv ház'!E31+'6.2 HH'!E31+'6.3 könyvtár'!E31+'6.4 sportcsarnok'!E31+'6.5 pályázat_1'!E31</f>
        <v>0</v>
      </c>
      <c r="F31" s="329">
        <f>'6.1 műv ház'!F31+'6.2 HH'!F31+'6.3 könyvtár'!F31+'6.4 sportcsarnok'!F31+'6.5 pályázat_1'!F31</f>
        <v>0</v>
      </c>
      <c r="G31" s="329">
        <f>'6.1 műv ház'!G31+'6.2 HH'!G31+'6.3 könyvtár'!G31+'6.4 sportcsarnok'!G31+'6.5 pályázat_1'!G31</f>
        <v>0</v>
      </c>
      <c r="H31" s="329">
        <f>'6.1 műv ház'!H31+'6.2 HH'!H31+'6.3 könyvtár'!H31+'6.4 sportcsarnok'!H31+'6.5 pályázat_1'!H31</f>
        <v>0</v>
      </c>
      <c r="I31" s="329">
        <f>'6.1 műv ház'!I31+'6.2 HH'!I31+'6.3 könyvtár'!I31+'6.4 sportcsarnok'!I31+'6.5 pályázat_1'!I31</f>
        <v>0</v>
      </c>
      <c r="J31" s="978"/>
    </row>
    <row r="32" spans="1:10" ht="15.75" hidden="1" thickBot="1" x14ac:dyDescent="0.3">
      <c r="A32" s="55"/>
      <c r="B32" s="64" t="s">
        <v>78</v>
      </c>
      <c r="C32" s="329">
        <f>'6.1 műv ház'!C32+'6.2 HH'!C32+'6.3 könyvtár'!C32+'6.4 sportcsarnok'!C32+'6.5 pályázat_1'!C32</f>
        <v>0</v>
      </c>
      <c r="D32" s="329">
        <f>'6.1 műv ház'!D32+'6.2 HH'!D32+'6.3 könyvtár'!D32+'6.4 sportcsarnok'!D32+'6.5 pályázat_1'!D32</f>
        <v>0</v>
      </c>
      <c r="E32" s="329">
        <f>'6.1 műv ház'!E32+'6.2 HH'!E32+'6.3 könyvtár'!E32+'6.4 sportcsarnok'!E32+'6.5 pályázat_1'!E32</f>
        <v>0</v>
      </c>
      <c r="F32" s="329">
        <f>'6.1 műv ház'!F32+'6.2 HH'!F32+'6.3 könyvtár'!F32+'6.4 sportcsarnok'!F32+'6.5 pályázat_1'!F32</f>
        <v>0</v>
      </c>
      <c r="G32" s="329">
        <f>'6.1 műv ház'!G32+'6.2 HH'!G32+'6.3 könyvtár'!G32+'6.4 sportcsarnok'!G32+'6.5 pályázat_1'!G32</f>
        <v>0</v>
      </c>
      <c r="H32" s="329">
        <f>'6.1 műv ház'!H32+'6.2 HH'!H32+'6.3 könyvtár'!H32+'6.4 sportcsarnok'!H32+'6.5 pályázat_1'!H32</f>
        <v>0</v>
      </c>
      <c r="I32" s="329">
        <f>'6.1 műv ház'!I32+'6.2 HH'!I32+'6.3 könyvtár'!I32+'6.4 sportcsarnok'!I32+'6.5 pályázat_1'!I32</f>
        <v>0</v>
      </c>
      <c r="J32" s="978"/>
    </row>
    <row r="33" spans="1:10" ht="15.75" hidden="1" thickBot="1" x14ac:dyDescent="0.3">
      <c r="A33" s="55" t="s">
        <v>79</v>
      </c>
      <c r="B33" s="64" t="s">
        <v>80</v>
      </c>
      <c r="C33" s="329">
        <f>'6.1 műv ház'!C33+'6.2 HH'!C33+'6.3 könyvtár'!C33+'6.4 sportcsarnok'!C33+'6.5 pályázat_1'!C33</f>
        <v>0</v>
      </c>
      <c r="D33" s="329">
        <f>'6.1 műv ház'!D33+'6.2 HH'!D33+'6.3 könyvtár'!D33+'6.4 sportcsarnok'!D33+'6.5 pályázat_1'!D33</f>
        <v>0</v>
      </c>
      <c r="E33" s="329">
        <f>'6.1 műv ház'!E33+'6.2 HH'!E33+'6.3 könyvtár'!E33+'6.4 sportcsarnok'!E33+'6.5 pályázat_1'!E33</f>
        <v>0</v>
      </c>
      <c r="F33" s="329">
        <f>'6.1 műv ház'!F33+'6.2 HH'!F33+'6.3 könyvtár'!F33+'6.4 sportcsarnok'!F33+'6.5 pályázat_1'!F33</f>
        <v>0</v>
      </c>
      <c r="G33" s="329">
        <f>'6.1 műv ház'!G33+'6.2 HH'!G33+'6.3 könyvtár'!G33+'6.4 sportcsarnok'!G33+'6.5 pályázat_1'!G33</f>
        <v>0</v>
      </c>
      <c r="H33" s="329">
        <f>'6.1 műv ház'!H33+'6.2 HH'!H33+'6.3 könyvtár'!H33+'6.4 sportcsarnok'!H33+'6.5 pályázat_1'!H33</f>
        <v>0</v>
      </c>
      <c r="I33" s="329">
        <f>'6.1 műv ház'!I33+'6.2 HH'!I33+'6.3 könyvtár'!I33+'6.4 sportcsarnok'!I33+'6.5 pályázat_1'!I33</f>
        <v>0</v>
      </c>
      <c r="J33" s="978"/>
    </row>
    <row r="34" spans="1:10" ht="15.75" hidden="1" thickBot="1" x14ac:dyDescent="0.3">
      <c r="A34" s="55" t="s">
        <v>81</v>
      </c>
      <c r="B34" s="64" t="s">
        <v>82</v>
      </c>
      <c r="C34" s="329">
        <f>'6.1 műv ház'!C34+'6.2 HH'!C34+'6.3 könyvtár'!C34+'6.4 sportcsarnok'!C34+'6.5 pályázat_1'!C34</f>
        <v>0</v>
      </c>
      <c r="D34" s="329">
        <f>'6.1 műv ház'!D34+'6.2 HH'!D34+'6.3 könyvtár'!D34+'6.4 sportcsarnok'!D34+'6.5 pályázat_1'!D34</f>
        <v>0</v>
      </c>
      <c r="E34" s="329">
        <f>'6.1 műv ház'!E34+'6.2 HH'!E34+'6.3 könyvtár'!E34+'6.4 sportcsarnok'!E34+'6.5 pályázat_1'!E34</f>
        <v>0</v>
      </c>
      <c r="F34" s="329">
        <f>'6.1 műv ház'!F34+'6.2 HH'!F34+'6.3 könyvtár'!F34+'6.4 sportcsarnok'!F34+'6.5 pályázat_1'!F34</f>
        <v>0</v>
      </c>
      <c r="G34" s="329">
        <f>'6.1 műv ház'!G34+'6.2 HH'!G34+'6.3 könyvtár'!G34+'6.4 sportcsarnok'!G34+'6.5 pályázat_1'!G34</f>
        <v>0</v>
      </c>
      <c r="H34" s="329">
        <f>'6.1 műv ház'!H34+'6.2 HH'!H34+'6.3 könyvtár'!H34+'6.4 sportcsarnok'!H34+'6.5 pályázat_1'!H34</f>
        <v>0</v>
      </c>
      <c r="I34" s="329">
        <f>'6.1 műv ház'!I34+'6.2 HH'!I34+'6.3 könyvtár'!I34+'6.4 sportcsarnok'!I34+'6.5 pályázat_1'!I34</f>
        <v>0</v>
      </c>
      <c r="J34" s="978"/>
    </row>
    <row r="35" spans="1:10" ht="15.75" hidden="1" thickBot="1" x14ac:dyDescent="0.3">
      <c r="A35" s="55"/>
      <c r="B35" s="64" t="s">
        <v>83</v>
      </c>
      <c r="C35" s="329">
        <f>'6.1 műv ház'!C35+'6.2 HH'!C35+'6.3 könyvtár'!C35+'6.4 sportcsarnok'!C35+'6.5 pályázat_1'!C35</f>
        <v>0</v>
      </c>
      <c r="D35" s="329">
        <f>'6.1 műv ház'!D35+'6.2 HH'!D35+'6.3 könyvtár'!D35+'6.4 sportcsarnok'!D35+'6.5 pályázat_1'!D35</f>
        <v>0</v>
      </c>
      <c r="E35" s="329">
        <f>'6.1 műv ház'!E35+'6.2 HH'!E35+'6.3 könyvtár'!E35+'6.4 sportcsarnok'!E35+'6.5 pályázat_1'!E35</f>
        <v>0</v>
      </c>
      <c r="F35" s="329">
        <f>'6.1 műv ház'!F35+'6.2 HH'!F35+'6.3 könyvtár'!F35+'6.4 sportcsarnok'!F35+'6.5 pályázat_1'!F35</f>
        <v>0</v>
      </c>
      <c r="G35" s="329">
        <f>'6.1 műv ház'!G35+'6.2 HH'!G35+'6.3 könyvtár'!G35+'6.4 sportcsarnok'!G35+'6.5 pályázat_1'!G35</f>
        <v>0</v>
      </c>
      <c r="H35" s="329">
        <f>'6.1 műv ház'!H35+'6.2 HH'!H35+'6.3 könyvtár'!H35+'6.4 sportcsarnok'!H35+'6.5 pályázat_1'!H35</f>
        <v>0</v>
      </c>
      <c r="I35" s="329">
        <f>'6.1 műv ház'!I35+'6.2 HH'!I35+'6.3 könyvtár'!I35+'6.4 sportcsarnok'!I35+'6.5 pályázat_1'!I35</f>
        <v>0</v>
      </c>
      <c r="J35" s="978"/>
    </row>
    <row r="36" spans="1:10" ht="15.75" hidden="1" thickBot="1" x14ac:dyDescent="0.3">
      <c r="A36" s="55"/>
      <c r="B36" s="64" t="s">
        <v>84</v>
      </c>
      <c r="C36" s="329">
        <f>'6.1 műv ház'!C36+'6.2 HH'!C36+'6.3 könyvtár'!C36+'6.4 sportcsarnok'!C36+'6.5 pályázat_1'!C36</f>
        <v>0</v>
      </c>
      <c r="D36" s="329">
        <f>'6.1 műv ház'!D36+'6.2 HH'!D36+'6.3 könyvtár'!D36+'6.4 sportcsarnok'!D36+'6.5 pályázat_1'!D36</f>
        <v>0</v>
      </c>
      <c r="E36" s="329">
        <f>'6.1 műv ház'!E36+'6.2 HH'!E36+'6.3 könyvtár'!E36+'6.4 sportcsarnok'!E36+'6.5 pályázat_1'!E36</f>
        <v>0</v>
      </c>
      <c r="F36" s="329">
        <f>'6.1 műv ház'!F36+'6.2 HH'!F36+'6.3 könyvtár'!F36+'6.4 sportcsarnok'!F36+'6.5 pályázat_1'!F36</f>
        <v>0</v>
      </c>
      <c r="G36" s="329">
        <f>'6.1 műv ház'!G36+'6.2 HH'!G36+'6.3 könyvtár'!G36+'6.4 sportcsarnok'!G36+'6.5 pályázat_1'!G36</f>
        <v>0</v>
      </c>
      <c r="H36" s="329">
        <f>'6.1 műv ház'!H36+'6.2 HH'!H36+'6.3 könyvtár'!H36+'6.4 sportcsarnok'!H36+'6.5 pályázat_1'!H36</f>
        <v>0</v>
      </c>
      <c r="I36" s="329">
        <f>'6.1 műv ház'!I36+'6.2 HH'!I36+'6.3 könyvtár'!I36+'6.4 sportcsarnok'!I36+'6.5 pályázat_1'!I36</f>
        <v>0</v>
      </c>
      <c r="J36" s="978"/>
    </row>
    <row r="37" spans="1:10" ht="15.75" hidden="1" thickBot="1" x14ac:dyDescent="0.3">
      <c r="A37" s="55"/>
      <c r="B37" s="64" t="s">
        <v>85</v>
      </c>
      <c r="C37" s="329">
        <f>'6.1 műv ház'!C37+'6.2 HH'!C37+'6.3 könyvtár'!C37+'6.4 sportcsarnok'!C37+'6.5 pályázat_1'!C37</f>
        <v>0</v>
      </c>
      <c r="D37" s="329">
        <f>'6.1 műv ház'!D37+'6.2 HH'!D37+'6.3 könyvtár'!D37+'6.4 sportcsarnok'!D37+'6.5 pályázat_1'!D37</f>
        <v>0</v>
      </c>
      <c r="E37" s="329">
        <f>'6.1 műv ház'!E37+'6.2 HH'!E37+'6.3 könyvtár'!E37+'6.4 sportcsarnok'!E37+'6.5 pályázat_1'!E37</f>
        <v>0</v>
      </c>
      <c r="F37" s="329">
        <f>'6.1 műv ház'!F37+'6.2 HH'!F37+'6.3 könyvtár'!F37+'6.4 sportcsarnok'!F37+'6.5 pályázat_1'!F37</f>
        <v>0</v>
      </c>
      <c r="G37" s="329">
        <f>'6.1 műv ház'!G37+'6.2 HH'!G37+'6.3 könyvtár'!G37+'6.4 sportcsarnok'!G37+'6.5 pályázat_1'!G37</f>
        <v>0</v>
      </c>
      <c r="H37" s="329">
        <f>'6.1 műv ház'!H37+'6.2 HH'!H37+'6.3 könyvtár'!H37+'6.4 sportcsarnok'!H37+'6.5 pályázat_1'!H37</f>
        <v>0</v>
      </c>
      <c r="I37" s="329">
        <f>'6.1 műv ház'!I37+'6.2 HH'!I37+'6.3 könyvtár'!I37+'6.4 sportcsarnok'!I37+'6.5 pályázat_1'!I37</f>
        <v>0</v>
      </c>
      <c r="J37" s="978"/>
    </row>
    <row r="38" spans="1:10" ht="15.75" hidden="1" thickBot="1" x14ac:dyDescent="0.3">
      <c r="A38" s="55" t="s">
        <v>86</v>
      </c>
      <c r="B38" s="64" t="s">
        <v>87</v>
      </c>
      <c r="C38" s="329">
        <f>'6.1 műv ház'!C38+'6.2 HH'!C38+'6.3 könyvtár'!C38+'6.4 sportcsarnok'!C38+'6.5 pályázat_1'!C38</f>
        <v>0</v>
      </c>
      <c r="D38" s="329">
        <f>'6.1 műv ház'!D38+'6.2 HH'!D38+'6.3 könyvtár'!D38+'6.4 sportcsarnok'!D38+'6.5 pályázat_1'!D38</f>
        <v>0</v>
      </c>
      <c r="E38" s="329">
        <f>'6.1 műv ház'!E38+'6.2 HH'!E38+'6.3 könyvtár'!E38+'6.4 sportcsarnok'!E38+'6.5 pályázat_1'!E38</f>
        <v>0</v>
      </c>
      <c r="F38" s="329">
        <f>'6.1 műv ház'!F38+'6.2 HH'!F38+'6.3 könyvtár'!F38+'6.4 sportcsarnok'!F38+'6.5 pályázat_1'!F38</f>
        <v>0</v>
      </c>
      <c r="G38" s="329">
        <f>'6.1 műv ház'!G38+'6.2 HH'!G38+'6.3 könyvtár'!G38+'6.4 sportcsarnok'!G38+'6.5 pályázat_1'!G38</f>
        <v>0</v>
      </c>
      <c r="H38" s="329">
        <f>'6.1 műv ház'!H38+'6.2 HH'!H38+'6.3 könyvtár'!H38+'6.4 sportcsarnok'!H38+'6.5 pályázat_1'!H38</f>
        <v>0</v>
      </c>
      <c r="I38" s="329">
        <f>'6.1 műv ház'!I38+'6.2 HH'!I38+'6.3 könyvtár'!I38+'6.4 sportcsarnok'!I38+'6.5 pályázat_1'!I38</f>
        <v>0</v>
      </c>
      <c r="J38" s="978"/>
    </row>
    <row r="39" spans="1:10" ht="15.75" hidden="1" thickBot="1" x14ac:dyDescent="0.3">
      <c r="A39" s="55"/>
      <c r="B39" s="64" t="s">
        <v>88</v>
      </c>
      <c r="C39" s="329">
        <f>'6.1 műv ház'!C39+'6.2 HH'!C39+'6.3 könyvtár'!C39+'6.4 sportcsarnok'!C39+'6.5 pályázat_1'!C39</f>
        <v>0</v>
      </c>
      <c r="D39" s="329">
        <f>'6.1 műv ház'!D39+'6.2 HH'!D39+'6.3 könyvtár'!D39+'6.4 sportcsarnok'!D39+'6.5 pályázat_1'!D39</f>
        <v>0</v>
      </c>
      <c r="E39" s="329">
        <f>'6.1 műv ház'!E39+'6.2 HH'!E39+'6.3 könyvtár'!E39+'6.4 sportcsarnok'!E39+'6.5 pályázat_1'!E39</f>
        <v>0</v>
      </c>
      <c r="F39" s="329">
        <f>'6.1 műv ház'!F39+'6.2 HH'!F39+'6.3 könyvtár'!F39+'6.4 sportcsarnok'!F39+'6.5 pályázat_1'!F39</f>
        <v>0</v>
      </c>
      <c r="G39" s="329">
        <f>'6.1 műv ház'!G39+'6.2 HH'!G39+'6.3 könyvtár'!G39+'6.4 sportcsarnok'!G39+'6.5 pályázat_1'!G39</f>
        <v>0</v>
      </c>
      <c r="H39" s="329">
        <f>'6.1 műv ház'!H39+'6.2 HH'!H39+'6.3 könyvtár'!H39+'6.4 sportcsarnok'!H39+'6.5 pályázat_1'!H39</f>
        <v>0</v>
      </c>
      <c r="I39" s="329">
        <f>'6.1 műv ház'!I39+'6.2 HH'!I39+'6.3 könyvtár'!I39+'6.4 sportcsarnok'!I39+'6.5 pályázat_1'!I39</f>
        <v>0</v>
      </c>
      <c r="J39" s="978"/>
    </row>
    <row r="40" spans="1:10" ht="15.75" hidden="1" thickBot="1" x14ac:dyDescent="0.3">
      <c r="A40" s="55"/>
      <c r="B40" s="64" t="s">
        <v>89</v>
      </c>
      <c r="C40" s="329">
        <f>'6.1 műv ház'!C40+'6.2 HH'!C40+'6.3 könyvtár'!C40+'6.4 sportcsarnok'!C40+'6.5 pályázat_1'!C40</f>
        <v>0</v>
      </c>
      <c r="D40" s="329">
        <f>'6.1 műv ház'!D40+'6.2 HH'!D40+'6.3 könyvtár'!D40+'6.4 sportcsarnok'!D40+'6.5 pályázat_1'!D40</f>
        <v>0</v>
      </c>
      <c r="E40" s="329">
        <f>'6.1 műv ház'!E40+'6.2 HH'!E40+'6.3 könyvtár'!E40+'6.4 sportcsarnok'!E40+'6.5 pályázat_1'!E40</f>
        <v>0</v>
      </c>
      <c r="F40" s="329">
        <f>'6.1 műv ház'!F40+'6.2 HH'!F40+'6.3 könyvtár'!F40+'6.4 sportcsarnok'!F40+'6.5 pályázat_1'!F40</f>
        <v>0</v>
      </c>
      <c r="G40" s="329">
        <f>'6.1 műv ház'!G40+'6.2 HH'!G40+'6.3 könyvtár'!G40+'6.4 sportcsarnok'!G40+'6.5 pályázat_1'!G40</f>
        <v>0</v>
      </c>
      <c r="H40" s="329">
        <f>'6.1 műv ház'!H40+'6.2 HH'!H40+'6.3 könyvtár'!H40+'6.4 sportcsarnok'!H40+'6.5 pályázat_1'!H40</f>
        <v>0</v>
      </c>
      <c r="I40" s="329">
        <f>'6.1 műv ház'!I40+'6.2 HH'!I40+'6.3 könyvtár'!I40+'6.4 sportcsarnok'!I40+'6.5 pályázat_1'!I40</f>
        <v>0</v>
      </c>
      <c r="J40" s="978"/>
    </row>
    <row r="41" spans="1:10" ht="15.75" hidden="1" thickBot="1" x14ac:dyDescent="0.3">
      <c r="A41" s="55"/>
      <c r="B41" s="64" t="s">
        <v>90</v>
      </c>
      <c r="C41" s="329">
        <f>'6.1 műv ház'!C41+'6.2 HH'!C41+'6.3 könyvtár'!C41+'6.4 sportcsarnok'!C41+'6.5 pályázat_1'!C41</f>
        <v>0</v>
      </c>
      <c r="D41" s="329">
        <f>'6.1 műv ház'!D41+'6.2 HH'!D41+'6.3 könyvtár'!D41+'6.4 sportcsarnok'!D41+'6.5 pályázat_1'!D41</f>
        <v>0</v>
      </c>
      <c r="E41" s="329">
        <f>'6.1 műv ház'!E41+'6.2 HH'!E41+'6.3 könyvtár'!E41+'6.4 sportcsarnok'!E41+'6.5 pályázat_1'!E41</f>
        <v>0</v>
      </c>
      <c r="F41" s="329">
        <f>'6.1 műv ház'!F41+'6.2 HH'!F41+'6.3 könyvtár'!F41+'6.4 sportcsarnok'!F41+'6.5 pályázat_1'!F41</f>
        <v>0</v>
      </c>
      <c r="G41" s="329">
        <f>'6.1 műv ház'!G41+'6.2 HH'!G41+'6.3 könyvtár'!G41+'6.4 sportcsarnok'!G41+'6.5 pályázat_1'!G41</f>
        <v>0</v>
      </c>
      <c r="H41" s="329">
        <f>'6.1 műv ház'!H41+'6.2 HH'!H41+'6.3 könyvtár'!H41+'6.4 sportcsarnok'!H41+'6.5 pályázat_1'!H41</f>
        <v>0</v>
      </c>
      <c r="I41" s="329">
        <f>'6.1 műv ház'!I41+'6.2 HH'!I41+'6.3 könyvtár'!I41+'6.4 sportcsarnok'!I41+'6.5 pályázat_1'!I41</f>
        <v>0</v>
      </c>
      <c r="J41" s="978"/>
    </row>
    <row r="42" spans="1:10" ht="15.75" hidden="1" thickBot="1" x14ac:dyDescent="0.3">
      <c r="A42" s="55"/>
      <c r="B42" s="64" t="s">
        <v>91</v>
      </c>
      <c r="C42" s="329">
        <f>'6.1 műv ház'!C42+'6.2 HH'!C42+'6.3 könyvtár'!C42+'6.4 sportcsarnok'!C42+'6.5 pályázat_1'!C42</f>
        <v>0</v>
      </c>
      <c r="D42" s="329">
        <f>'6.1 műv ház'!D42+'6.2 HH'!D42+'6.3 könyvtár'!D42+'6.4 sportcsarnok'!D42+'6.5 pályázat_1'!D42</f>
        <v>0</v>
      </c>
      <c r="E42" s="329">
        <f>'6.1 műv ház'!E42+'6.2 HH'!E42+'6.3 könyvtár'!E42+'6.4 sportcsarnok'!E42+'6.5 pályázat_1'!E42</f>
        <v>0</v>
      </c>
      <c r="F42" s="329">
        <f>'6.1 műv ház'!F42+'6.2 HH'!F42+'6.3 könyvtár'!F42+'6.4 sportcsarnok'!F42+'6.5 pályázat_1'!F42</f>
        <v>0</v>
      </c>
      <c r="G42" s="329">
        <f>'6.1 műv ház'!G42+'6.2 HH'!G42+'6.3 könyvtár'!G42+'6.4 sportcsarnok'!G42+'6.5 pályázat_1'!G42</f>
        <v>0</v>
      </c>
      <c r="H42" s="329">
        <f>'6.1 műv ház'!H42+'6.2 HH'!H42+'6.3 könyvtár'!H42+'6.4 sportcsarnok'!H42+'6.5 pályázat_1'!H42</f>
        <v>0</v>
      </c>
      <c r="I42" s="329">
        <f>'6.1 műv ház'!I42+'6.2 HH'!I42+'6.3 könyvtár'!I42+'6.4 sportcsarnok'!I42+'6.5 pályázat_1'!I42</f>
        <v>0</v>
      </c>
      <c r="J42" s="978"/>
    </row>
    <row r="43" spans="1:10" ht="15.75" hidden="1" thickBot="1" x14ac:dyDescent="0.3">
      <c r="A43" s="55"/>
      <c r="B43" s="64" t="s">
        <v>92</v>
      </c>
      <c r="C43" s="329">
        <f>'6.1 műv ház'!C43+'6.2 HH'!C43+'6.3 könyvtár'!C43+'6.4 sportcsarnok'!C43+'6.5 pályázat_1'!C43</f>
        <v>0</v>
      </c>
      <c r="D43" s="329">
        <f>'6.1 műv ház'!D43+'6.2 HH'!D43+'6.3 könyvtár'!D43+'6.4 sportcsarnok'!D43+'6.5 pályázat_1'!D43</f>
        <v>0</v>
      </c>
      <c r="E43" s="329">
        <f>'6.1 műv ház'!E43+'6.2 HH'!E43+'6.3 könyvtár'!E43+'6.4 sportcsarnok'!E43+'6.5 pályázat_1'!E43</f>
        <v>0</v>
      </c>
      <c r="F43" s="329">
        <f>'6.1 műv ház'!F43+'6.2 HH'!F43+'6.3 könyvtár'!F43+'6.4 sportcsarnok'!F43+'6.5 pályázat_1'!F43</f>
        <v>0</v>
      </c>
      <c r="G43" s="329">
        <f>'6.1 műv ház'!G43+'6.2 HH'!G43+'6.3 könyvtár'!G43+'6.4 sportcsarnok'!G43+'6.5 pályázat_1'!G43</f>
        <v>0</v>
      </c>
      <c r="H43" s="329">
        <f>'6.1 műv ház'!H43+'6.2 HH'!H43+'6.3 könyvtár'!H43+'6.4 sportcsarnok'!H43+'6.5 pályázat_1'!H43</f>
        <v>0</v>
      </c>
      <c r="I43" s="329">
        <f>'6.1 műv ház'!I43+'6.2 HH'!I43+'6.3 könyvtár'!I43+'6.4 sportcsarnok'!I43+'6.5 pályázat_1'!I43</f>
        <v>0</v>
      </c>
      <c r="J43" s="978"/>
    </row>
    <row r="44" spans="1:10" ht="15.75" hidden="1" thickBot="1" x14ac:dyDescent="0.3">
      <c r="A44" s="57"/>
      <c r="B44" s="66" t="s">
        <v>93</v>
      </c>
      <c r="C44" s="331">
        <f>'6.1 műv ház'!C44+'6.2 HH'!C44+'6.3 könyvtár'!C44+'6.4 sportcsarnok'!C44+'6.5 pályázat_1'!C44</f>
        <v>0</v>
      </c>
      <c r="D44" s="331">
        <f>'6.1 műv ház'!D44+'6.2 HH'!D44+'6.3 könyvtár'!D44+'6.4 sportcsarnok'!D44+'6.5 pályázat_1'!D44</f>
        <v>0</v>
      </c>
      <c r="E44" s="331">
        <f>'6.1 műv ház'!E44+'6.2 HH'!E44+'6.3 könyvtár'!E44+'6.4 sportcsarnok'!E44+'6.5 pályázat_1'!E44</f>
        <v>0</v>
      </c>
      <c r="F44" s="331">
        <f>'6.1 műv ház'!F44+'6.2 HH'!F44+'6.3 könyvtár'!F44+'6.4 sportcsarnok'!F44+'6.5 pályázat_1'!F44</f>
        <v>0</v>
      </c>
      <c r="G44" s="331">
        <f>'6.1 műv ház'!G44+'6.2 HH'!G44+'6.3 könyvtár'!G44+'6.4 sportcsarnok'!G44+'6.5 pályázat_1'!G44</f>
        <v>0</v>
      </c>
      <c r="H44" s="331">
        <f>'6.1 műv ház'!H44+'6.2 HH'!H44+'6.3 könyvtár'!H44+'6.4 sportcsarnok'!H44+'6.5 pályázat_1'!H44</f>
        <v>0</v>
      </c>
      <c r="I44" s="331">
        <f>'6.1 műv ház'!I44+'6.2 HH'!I44+'6.3 könyvtár'!I44+'6.4 sportcsarnok'!I44+'6.5 pályázat_1'!I44</f>
        <v>0</v>
      </c>
      <c r="J44" s="978"/>
    </row>
    <row r="45" spans="1:10" x14ac:dyDescent="0.25">
      <c r="A45" s="54" t="s">
        <v>94</v>
      </c>
      <c r="B45" s="48" t="s">
        <v>26</v>
      </c>
      <c r="C45" s="327">
        <f>'6.1 műv ház'!C45+'6.2 HH'!C45+'6.3 könyvtár'!C45+'6.4 sportcsarnok'!C45+'6.5 pályázat_1'!C45</f>
        <v>17925049</v>
      </c>
      <c r="D45" s="327">
        <f>'6.1 műv ház'!D45+'6.2 HH'!D45+'6.3 könyvtár'!D45+'6.4 sportcsarnok'!D45+'6.5 pályázat_1'!D45</f>
        <v>18935490</v>
      </c>
      <c r="E45" s="327">
        <f>'6.1 műv ház'!E45+'6.2 HH'!E45+'6.3 könyvtár'!E45+'6.4 sportcsarnok'!E45+'6.5 pályázat_1'!E45</f>
        <v>0</v>
      </c>
      <c r="F45" s="327">
        <f>'6.1 műv ház'!F45+'6.2 HH'!F45+'6.3 könyvtár'!F45+'6.4 sportcsarnok'!F45+'6.5 pályázat_1'!F45</f>
        <v>18935490</v>
      </c>
      <c r="G45" s="327">
        <f>'6.1 műv ház'!G45+'6.2 HH'!G45+'6.3 könyvtár'!G45+'6.4 sportcsarnok'!G45+'6.5 pályázat_1'!G45</f>
        <v>21473055</v>
      </c>
      <c r="H45" s="327">
        <f>'6.1 műv ház'!H45+'6.2 HH'!H45+'6.3 könyvtár'!H45+'6.4 sportcsarnok'!H45+'6.5 pályázat_1'!H45</f>
        <v>0</v>
      </c>
      <c r="I45" s="327">
        <f>'6.1 műv ház'!I45+'6.2 HH'!I45+'6.3 könyvtár'!I45+'6.4 sportcsarnok'!I45+'6.5 pályázat_1'!I45</f>
        <v>21473055</v>
      </c>
      <c r="J45" s="978"/>
    </row>
    <row r="46" spans="1:10" x14ac:dyDescent="0.25">
      <c r="A46" s="55" t="s">
        <v>95</v>
      </c>
      <c r="B46" s="64" t="s">
        <v>96</v>
      </c>
      <c r="C46" s="329">
        <f>'6.1 műv ház'!C46+'6.2 HH'!C46+'6.3 könyvtár'!C46+'6.4 sportcsarnok'!C46+'6.5 pályázat_1'!C46</f>
        <v>330613</v>
      </c>
      <c r="D46" s="329">
        <f>'6.1 műv ház'!D46+'6.2 HH'!D46+'6.3 könyvtár'!D46+'6.4 sportcsarnok'!D46+'6.5 pályázat_1'!D46</f>
        <v>341515</v>
      </c>
      <c r="E46" s="329">
        <f>'6.1 műv ház'!E46+'6.2 HH'!E46+'6.3 könyvtár'!E46+'6.4 sportcsarnok'!E46+'6.5 pályázat_1'!E46</f>
        <v>0</v>
      </c>
      <c r="F46" s="329">
        <f>'6.1 műv ház'!F46+'6.2 HH'!F46+'6.3 könyvtár'!F46+'6.4 sportcsarnok'!F46+'6.5 pályázat_1'!F46</f>
        <v>341515</v>
      </c>
      <c r="G46" s="329">
        <f>'6.1 műv ház'!G46+'6.2 HH'!G46+'6.3 könyvtár'!G46+'6.4 sportcsarnok'!G46+'6.5 pályázat_1'!G46</f>
        <v>341515</v>
      </c>
      <c r="H46" s="329">
        <f>'6.1 műv ház'!H46+'6.2 HH'!H46+'6.3 könyvtár'!H46+'6.4 sportcsarnok'!H46+'6.5 pályázat_1'!H46</f>
        <v>0</v>
      </c>
      <c r="I46" s="329">
        <f>'6.1 műv ház'!I46+'6.2 HH'!I46+'6.3 könyvtár'!I46+'6.4 sportcsarnok'!I46+'6.5 pályázat_1'!I46</f>
        <v>341515</v>
      </c>
      <c r="J46" s="978"/>
    </row>
    <row r="47" spans="1:10" x14ac:dyDescent="0.25">
      <c r="A47" s="55" t="s">
        <v>97</v>
      </c>
      <c r="B47" s="64" t="s">
        <v>98</v>
      </c>
      <c r="C47" s="329">
        <f>'6.1 műv ház'!C47+'6.2 HH'!C47+'6.3 könyvtár'!C47+'6.4 sportcsarnok'!C47+'6.5 pályázat_1'!C47</f>
        <v>14121393</v>
      </c>
      <c r="D47" s="329">
        <f>'6.1 műv ház'!D47+'6.2 HH'!D47+'6.3 könyvtár'!D47+'6.4 sportcsarnok'!D47+'6.5 pályázat_1'!D47</f>
        <v>15647716</v>
      </c>
      <c r="E47" s="329">
        <f>'6.1 műv ház'!E47+'6.2 HH'!E47+'6.3 könyvtár'!E47+'6.4 sportcsarnok'!E47+'6.5 pályázat_1'!E47</f>
        <v>0</v>
      </c>
      <c r="F47" s="329">
        <f>'6.1 műv ház'!F47+'6.2 HH'!F47+'6.3 könyvtár'!F47+'6.4 sportcsarnok'!F47+'6.5 pályázat_1'!F47</f>
        <v>15647716</v>
      </c>
      <c r="G47" s="329">
        <f>'6.1 műv ház'!G47+'6.2 HH'!G47+'6.3 könyvtár'!G47+'6.4 sportcsarnok'!G47+'6.5 pályázat_1'!G47</f>
        <v>17155503</v>
      </c>
      <c r="H47" s="329">
        <f>'6.1 műv ház'!H47+'6.2 HH'!H47+'6.3 könyvtár'!H47+'6.4 sportcsarnok'!H47+'6.5 pályázat_1'!H47</f>
        <v>0</v>
      </c>
      <c r="I47" s="329">
        <f>'6.1 műv ház'!I47+'6.2 HH'!I47+'6.3 könyvtár'!I47+'6.4 sportcsarnok'!I47+'6.5 pályázat_1'!I47</f>
        <v>17155503</v>
      </c>
      <c r="J47" s="978"/>
    </row>
    <row r="48" spans="1:10" x14ac:dyDescent="0.25">
      <c r="A48" s="55" t="s">
        <v>99</v>
      </c>
      <c r="B48" s="64" t="s">
        <v>100</v>
      </c>
      <c r="C48" s="329">
        <f>'6.1 műv ház'!C48+'6.2 HH'!C48+'6.3 könyvtár'!C48+'6.4 sportcsarnok'!C48+'6.5 pályázat_1'!C48</f>
        <v>591209</v>
      </c>
      <c r="D48" s="329">
        <f>'6.1 műv ház'!D48+'6.2 HH'!D48+'6.3 könyvtár'!D48+'6.4 sportcsarnok'!D48+'6.5 pályázat_1'!D48</f>
        <v>0</v>
      </c>
      <c r="E48" s="329">
        <f>'6.1 műv ház'!E48+'6.2 HH'!E48+'6.3 könyvtár'!E48+'6.4 sportcsarnok'!E48+'6.5 pályázat_1'!E48</f>
        <v>0</v>
      </c>
      <c r="F48" s="329">
        <f>'6.1 műv ház'!F48+'6.2 HH'!F48+'6.3 könyvtár'!F48+'6.4 sportcsarnok'!F48+'6.5 pályázat_1'!F48</f>
        <v>0</v>
      </c>
      <c r="G48" s="329">
        <f>'6.1 műv ház'!G48+'6.2 HH'!G48+'6.3 könyvtár'!G48+'6.4 sportcsarnok'!G48+'6.5 pályázat_1'!G48</f>
        <v>0</v>
      </c>
      <c r="H48" s="329">
        <f>'6.1 műv ház'!H48+'6.2 HH'!H48+'6.3 könyvtár'!H48+'6.4 sportcsarnok'!H48+'6.5 pályázat_1'!H48</f>
        <v>0</v>
      </c>
      <c r="I48" s="329">
        <f>'6.1 műv ház'!I48+'6.2 HH'!I48+'6.3 könyvtár'!I48+'6.4 sportcsarnok'!I48+'6.5 pályázat_1'!I48</f>
        <v>0</v>
      </c>
      <c r="J48" s="978"/>
    </row>
    <row r="49" spans="1:10" x14ac:dyDescent="0.25">
      <c r="A49" s="55" t="s">
        <v>101</v>
      </c>
      <c r="B49" s="64" t="s">
        <v>102</v>
      </c>
      <c r="C49" s="329">
        <f>'6.1 műv ház'!C49+'6.2 HH'!C49+'6.3 könyvtár'!C49+'6.4 sportcsarnok'!C49+'6.5 pályázat_1'!C49</f>
        <v>0</v>
      </c>
      <c r="D49" s="329">
        <f>'6.1 műv ház'!D49+'6.2 HH'!D49+'6.3 könyvtár'!D49+'6.4 sportcsarnok'!D49+'6.5 pályázat_1'!D49</f>
        <v>0</v>
      </c>
      <c r="E49" s="329">
        <f>'6.1 műv ház'!E49+'6.2 HH'!E49+'6.3 könyvtár'!E49+'6.4 sportcsarnok'!E49+'6.5 pályázat_1'!E49</f>
        <v>0</v>
      </c>
      <c r="F49" s="329">
        <f>'6.1 műv ház'!F49+'6.2 HH'!F49+'6.3 könyvtár'!F49+'6.4 sportcsarnok'!F49+'6.5 pályázat_1'!F49</f>
        <v>0</v>
      </c>
      <c r="G49" s="329">
        <f>'6.1 műv ház'!G49+'6.2 HH'!G49+'6.3 könyvtár'!G49+'6.4 sportcsarnok'!G49+'6.5 pályázat_1'!G49</f>
        <v>0</v>
      </c>
      <c r="H49" s="329">
        <f>'6.1 műv ház'!H49+'6.2 HH'!H49+'6.3 könyvtár'!H49+'6.4 sportcsarnok'!H49+'6.5 pályázat_1'!H49</f>
        <v>0</v>
      </c>
      <c r="I49" s="329">
        <f>'6.1 műv ház'!I49+'6.2 HH'!I49+'6.3 könyvtár'!I49+'6.4 sportcsarnok'!I49+'6.5 pályázat_1'!I49</f>
        <v>0</v>
      </c>
      <c r="J49" s="978"/>
    </row>
    <row r="50" spans="1:10" hidden="1" x14ac:dyDescent="0.25">
      <c r="A50" s="55"/>
      <c r="B50" s="64" t="s">
        <v>103</v>
      </c>
      <c r="C50" s="329">
        <f>'6.1 műv ház'!C50+'6.2 HH'!C50+'6.3 könyvtár'!C50+'6.4 sportcsarnok'!C50+'6.5 pályázat_1'!C50</f>
        <v>0</v>
      </c>
      <c r="D50" s="329">
        <f>'6.1 műv ház'!D50+'6.2 HH'!D50+'6.3 könyvtár'!D50+'6.4 sportcsarnok'!D50+'6.5 pályázat_1'!D50</f>
        <v>0</v>
      </c>
      <c r="E50" s="329">
        <f>'6.1 műv ház'!E50+'6.2 HH'!E50+'6.3 könyvtár'!E50+'6.4 sportcsarnok'!E50+'6.5 pályázat_1'!E50</f>
        <v>0</v>
      </c>
      <c r="F50" s="329">
        <f>'6.1 műv ház'!F50+'6.2 HH'!F50+'6.3 könyvtár'!F50+'6.4 sportcsarnok'!F50+'6.5 pályázat_1'!F50</f>
        <v>0</v>
      </c>
      <c r="G50" s="329">
        <f>'6.1 műv ház'!G50+'6.2 HH'!G50+'6.3 könyvtár'!G50+'6.4 sportcsarnok'!G50+'6.5 pályázat_1'!G50</f>
        <v>0</v>
      </c>
      <c r="H50" s="329">
        <f>'6.1 műv ház'!H50+'6.2 HH'!H50+'6.3 könyvtár'!H50+'6.4 sportcsarnok'!H50+'6.5 pályázat_1'!H50</f>
        <v>0</v>
      </c>
      <c r="I50" s="329">
        <f>'6.1 műv ház'!I50+'6.2 HH'!I50+'6.3 könyvtár'!I50+'6.4 sportcsarnok'!I50+'6.5 pályázat_1'!I50</f>
        <v>0</v>
      </c>
      <c r="J50" s="978"/>
    </row>
    <row r="51" spans="1:10" hidden="1" x14ac:dyDescent="0.25">
      <c r="A51" s="55"/>
      <c r="B51" s="64" t="s">
        <v>104</v>
      </c>
      <c r="C51" s="329">
        <f>'6.1 műv ház'!C51+'6.2 HH'!C51+'6.3 könyvtár'!C51+'6.4 sportcsarnok'!C51+'6.5 pályázat_1'!C51</f>
        <v>0</v>
      </c>
      <c r="D51" s="329">
        <f>'6.1 műv ház'!D51+'6.2 HH'!D51+'6.3 könyvtár'!D51+'6.4 sportcsarnok'!D51+'6.5 pályázat_1'!D51</f>
        <v>0</v>
      </c>
      <c r="E51" s="329">
        <f>'6.1 műv ház'!E51+'6.2 HH'!E51+'6.3 könyvtár'!E51+'6.4 sportcsarnok'!E51+'6.5 pályázat_1'!E51</f>
        <v>0</v>
      </c>
      <c r="F51" s="329">
        <f>'6.1 műv ház'!F51+'6.2 HH'!F51+'6.3 könyvtár'!F51+'6.4 sportcsarnok'!F51+'6.5 pályázat_1'!F51</f>
        <v>0</v>
      </c>
      <c r="G51" s="329">
        <f>'6.1 műv ház'!G51+'6.2 HH'!G51+'6.3 könyvtár'!G51+'6.4 sportcsarnok'!G51+'6.5 pályázat_1'!G51</f>
        <v>0</v>
      </c>
      <c r="H51" s="329">
        <f>'6.1 műv ház'!H51+'6.2 HH'!H51+'6.3 könyvtár'!H51+'6.4 sportcsarnok'!H51+'6.5 pályázat_1'!H51</f>
        <v>0</v>
      </c>
      <c r="I51" s="329">
        <f>'6.1 műv ház'!I51+'6.2 HH'!I51+'6.3 könyvtár'!I51+'6.4 sportcsarnok'!I51+'6.5 pályázat_1'!I51</f>
        <v>0</v>
      </c>
      <c r="J51" s="978"/>
    </row>
    <row r="52" spans="1:10" hidden="1" x14ac:dyDescent="0.25">
      <c r="A52" s="55"/>
      <c r="B52" s="64" t="s">
        <v>105</v>
      </c>
      <c r="C52" s="329">
        <f>'6.1 műv ház'!C52+'6.2 HH'!C52+'6.3 könyvtár'!C52+'6.4 sportcsarnok'!C52+'6.5 pályázat_1'!C52</f>
        <v>0</v>
      </c>
      <c r="D52" s="329">
        <f>'6.1 műv ház'!D52+'6.2 HH'!D52+'6.3 könyvtár'!D52+'6.4 sportcsarnok'!D52+'6.5 pályázat_1'!D52</f>
        <v>0</v>
      </c>
      <c r="E52" s="329">
        <f>'6.1 műv ház'!E52+'6.2 HH'!E52+'6.3 könyvtár'!E52+'6.4 sportcsarnok'!E52+'6.5 pályázat_1'!E52</f>
        <v>0</v>
      </c>
      <c r="F52" s="329">
        <f>'6.1 műv ház'!F52+'6.2 HH'!F52+'6.3 könyvtár'!F52+'6.4 sportcsarnok'!F52+'6.5 pályázat_1'!F52</f>
        <v>0</v>
      </c>
      <c r="G52" s="329">
        <f>'6.1 műv ház'!G52+'6.2 HH'!G52+'6.3 könyvtár'!G52+'6.4 sportcsarnok'!G52+'6.5 pályázat_1'!G52</f>
        <v>0</v>
      </c>
      <c r="H52" s="329">
        <f>'6.1 műv ház'!H52+'6.2 HH'!H52+'6.3 könyvtár'!H52+'6.4 sportcsarnok'!H52+'6.5 pályázat_1'!H52</f>
        <v>0</v>
      </c>
      <c r="I52" s="329">
        <f>'6.1 műv ház'!I52+'6.2 HH'!I52+'6.3 könyvtár'!I52+'6.4 sportcsarnok'!I52+'6.5 pályázat_1'!I52</f>
        <v>0</v>
      </c>
      <c r="J52" s="978"/>
    </row>
    <row r="53" spans="1:10" hidden="1" x14ac:dyDescent="0.25">
      <c r="A53" s="55"/>
      <c r="B53" s="64" t="s">
        <v>106</v>
      </c>
      <c r="C53" s="329">
        <f>'6.1 műv ház'!C53+'6.2 HH'!C53+'6.3 könyvtár'!C53+'6.4 sportcsarnok'!C53+'6.5 pályázat_1'!C53</f>
        <v>0</v>
      </c>
      <c r="D53" s="329">
        <f>'6.1 műv ház'!D53+'6.2 HH'!D53+'6.3 könyvtár'!D53+'6.4 sportcsarnok'!D53+'6.5 pályázat_1'!D53</f>
        <v>0</v>
      </c>
      <c r="E53" s="329">
        <f>'6.1 műv ház'!E53+'6.2 HH'!E53+'6.3 könyvtár'!E53+'6.4 sportcsarnok'!E53+'6.5 pályázat_1'!E53</f>
        <v>0</v>
      </c>
      <c r="F53" s="329">
        <f>'6.1 műv ház'!F53+'6.2 HH'!F53+'6.3 könyvtár'!F53+'6.4 sportcsarnok'!F53+'6.5 pályázat_1'!F53</f>
        <v>0</v>
      </c>
      <c r="G53" s="329">
        <f>'6.1 műv ház'!G53+'6.2 HH'!G53+'6.3 könyvtár'!G53+'6.4 sportcsarnok'!G53+'6.5 pályázat_1'!G53</f>
        <v>0</v>
      </c>
      <c r="H53" s="329">
        <f>'6.1 műv ház'!H53+'6.2 HH'!H53+'6.3 könyvtár'!H53+'6.4 sportcsarnok'!H53+'6.5 pályázat_1'!H53</f>
        <v>0</v>
      </c>
      <c r="I53" s="329">
        <f>'6.1 műv ház'!I53+'6.2 HH'!I53+'6.3 könyvtár'!I53+'6.4 sportcsarnok'!I53+'6.5 pályázat_1'!I53</f>
        <v>0</v>
      </c>
      <c r="J53" s="978"/>
    </row>
    <row r="54" spans="1:10" x14ac:dyDescent="0.25">
      <c r="A54" s="55" t="s">
        <v>107</v>
      </c>
      <c r="B54" s="64" t="s">
        <v>108</v>
      </c>
      <c r="C54" s="329">
        <f>'6.1 műv ház'!C54+'6.2 HH'!C54+'6.3 könyvtár'!C54+'6.4 sportcsarnok'!C54+'6.5 pályázat_1'!C54</f>
        <v>0</v>
      </c>
      <c r="D54" s="329">
        <f>'6.1 műv ház'!D54+'6.2 HH'!D54+'6.3 könyvtár'!D54+'6.4 sportcsarnok'!D54+'6.5 pályázat_1'!D54</f>
        <v>0</v>
      </c>
      <c r="E54" s="329">
        <f>'6.1 műv ház'!E54+'6.2 HH'!E54+'6.3 könyvtár'!E54+'6.4 sportcsarnok'!E54+'6.5 pályázat_1'!E54</f>
        <v>0</v>
      </c>
      <c r="F54" s="329">
        <f>'6.1 műv ház'!F54+'6.2 HH'!F54+'6.3 könyvtár'!F54+'6.4 sportcsarnok'!F54+'6.5 pályázat_1'!F54</f>
        <v>0</v>
      </c>
      <c r="G54" s="329">
        <f>'6.1 műv ház'!G54+'6.2 HH'!G54+'6.3 könyvtár'!G54+'6.4 sportcsarnok'!G54+'6.5 pályázat_1'!G54</f>
        <v>0</v>
      </c>
      <c r="H54" s="329">
        <f>'6.1 műv ház'!H54+'6.2 HH'!H54+'6.3 könyvtár'!H54+'6.4 sportcsarnok'!H54+'6.5 pályázat_1'!H54</f>
        <v>0</v>
      </c>
      <c r="I54" s="329">
        <f>'6.1 műv ház'!I54+'6.2 HH'!I54+'6.3 könyvtár'!I54+'6.4 sportcsarnok'!I54+'6.5 pályázat_1'!I54</f>
        <v>0</v>
      </c>
      <c r="J54" s="978"/>
    </row>
    <row r="55" spans="1:10" x14ac:dyDescent="0.25">
      <c r="A55" s="55" t="s">
        <v>109</v>
      </c>
      <c r="B55" s="64" t="s">
        <v>110</v>
      </c>
      <c r="C55" s="329">
        <f>'6.1 műv ház'!C55+'6.2 HH'!C55+'6.3 könyvtár'!C55+'6.4 sportcsarnok'!C55+'6.5 pályázat_1'!C55</f>
        <v>2875748</v>
      </c>
      <c r="D55" s="329">
        <f>'6.1 műv ház'!D55+'6.2 HH'!D55+'6.3 könyvtár'!D55+'6.4 sportcsarnok'!D55+'6.5 pályázat_1'!D55</f>
        <v>2946259</v>
      </c>
      <c r="E55" s="329">
        <f>'6.1 műv ház'!E55+'6.2 HH'!E55+'6.3 könyvtár'!E55+'6.4 sportcsarnok'!E55+'6.5 pályázat_1'!E55</f>
        <v>0</v>
      </c>
      <c r="F55" s="329">
        <f>'6.1 műv ház'!F55+'6.2 HH'!F55+'6.3 könyvtár'!F55+'6.4 sportcsarnok'!F55+'6.5 pályázat_1'!F55</f>
        <v>2946259</v>
      </c>
      <c r="G55" s="329">
        <f>'6.1 műv ház'!G55+'6.2 HH'!G55+'6.3 könyvtár'!G55+'6.4 sportcsarnok'!G55+'6.5 pályázat_1'!G55</f>
        <v>3976037</v>
      </c>
      <c r="H55" s="329">
        <f>'6.1 műv ház'!H55+'6.2 HH'!H55+'6.3 könyvtár'!H55+'6.4 sportcsarnok'!H55+'6.5 pályázat_1'!H55</f>
        <v>0</v>
      </c>
      <c r="I55" s="329">
        <f>'6.1 műv ház'!I55+'6.2 HH'!I55+'6.3 könyvtár'!I55+'6.4 sportcsarnok'!I55+'6.5 pályázat_1'!I55</f>
        <v>3976037</v>
      </c>
      <c r="J55" s="978"/>
    </row>
    <row r="56" spans="1:10" x14ac:dyDescent="0.25">
      <c r="A56" s="55" t="s">
        <v>111</v>
      </c>
      <c r="B56" s="64" t="s">
        <v>112</v>
      </c>
      <c r="C56" s="329">
        <f>'6.1 műv ház'!C56+'6.2 HH'!C56+'6.3 könyvtár'!C56+'6.4 sportcsarnok'!C56+'6.5 pályázat_1'!C56</f>
        <v>0</v>
      </c>
      <c r="D56" s="329">
        <f>'6.1 műv ház'!D56+'6.2 HH'!D56+'6.3 könyvtár'!D56+'6.4 sportcsarnok'!D56+'6.5 pályázat_1'!D56</f>
        <v>0</v>
      </c>
      <c r="E56" s="329">
        <f>'6.1 műv ház'!E56+'6.2 HH'!E56+'6.3 könyvtár'!E56+'6.4 sportcsarnok'!E56+'6.5 pályázat_1'!E56</f>
        <v>0</v>
      </c>
      <c r="F56" s="329">
        <f>'6.1 műv ház'!F56+'6.2 HH'!F56+'6.3 könyvtár'!F56+'6.4 sportcsarnok'!F56+'6.5 pályázat_1'!F56</f>
        <v>0</v>
      </c>
      <c r="G56" s="329">
        <f>'6.1 műv ház'!G56+'6.2 HH'!G56+'6.3 könyvtár'!G56+'6.4 sportcsarnok'!G56+'6.5 pályázat_1'!G56</f>
        <v>0</v>
      </c>
      <c r="H56" s="329">
        <f>'6.1 műv ház'!H56+'6.2 HH'!H56+'6.3 könyvtár'!H56+'6.4 sportcsarnok'!H56+'6.5 pályázat_1'!H56</f>
        <v>0</v>
      </c>
      <c r="I56" s="329">
        <f>'6.1 műv ház'!I56+'6.2 HH'!I56+'6.3 könyvtár'!I56+'6.4 sportcsarnok'!I56+'6.5 pályázat_1'!I56</f>
        <v>0</v>
      </c>
      <c r="J56" s="978"/>
    </row>
    <row r="57" spans="1:10" x14ac:dyDescent="0.25">
      <c r="A57" s="55" t="s">
        <v>113</v>
      </c>
      <c r="B57" s="64" t="s">
        <v>114</v>
      </c>
      <c r="C57" s="329">
        <f>'6.1 műv ház'!C57+'6.2 HH'!C57+'6.3 könyvtár'!C57+'6.4 sportcsarnok'!C57+'6.5 pályázat_1'!C57</f>
        <v>51</v>
      </c>
      <c r="D57" s="329">
        <f>'6.1 műv ház'!D57+'6.2 HH'!D57+'6.3 könyvtár'!D57+'6.4 sportcsarnok'!D57+'6.5 pályázat_1'!D57</f>
        <v>0</v>
      </c>
      <c r="E57" s="329">
        <f>'6.1 műv ház'!E57+'6.2 HH'!E57+'6.3 könyvtár'!E57+'6.4 sportcsarnok'!E57+'6.5 pályázat_1'!E57</f>
        <v>0</v>
      </c>
      <c r="F57" s="329">
        <f>'6.1 műv ház'!F57+'6.2 HH'!F57+'6.3 könyvtár'!F57+'6.4 sportcsarnok'!F57+'6.5 pályázat_1'!F57</f>
        <v>0</v>
      </c>
      <c r="G57" s="329">
        <f>'6.1 műv ház'!G57+'6.2 HH'!G57+'6.3 könyvtár'!G57+'6.4 sportcsarnok'!G57+'6.5 pályázat_1'!G57</f>
        <v>0</v>
      </c>
      <c r="H57" s="329">
        <f>'6.1 műv ház'!H57+'6.2 HH'!H57+'6.3 könyvtár'!H57+'6.4 sportcsarnok'!H57+'6.5 pályázat_1'!H57</f>
        <v>0</v>
      </c>
      <c r="I57" s="329">
        <f>'6.1 műv ház'!I57+'6.2 HH'!I57+'6.3 könyvtár'!I57+'6.4 sportcsarnok'!I57+'6.5 pályázat_1'!I57</f>
        <v>0</v>
      </c>
      <c r="J57" s="978"/>
    </row>
    <row r="58" spans="1:10" x14ac:dyDescent="0.25">
      <c r="A58" s="55" t="s">
        <v>115</v>
      </c>
      <c r="B58" s="64" t="s">
        <v>116</v>
      </c>
      <c r="C58" s="329">
        <f>'6.1 műv ház'!C58+'6.2 HH'!C58+'6.3 könyvtár'!C58+'6.4 sportcsarnok'!C58+'6.5 pályázat_1'!C58</f>
        <v>0</v>
      </c>
      <c r="D58" s="329">
        <f>'6.1 műv ház'!D58+'6.2 HH'!D58+'6.3 könyvtár'!D58+'6.4 sportcsarnok'!D58+'6.5 pályázat_1'!D58</f>
        <v>0</v>
      </c>
      <c r="E58" s="329">
        <f>'6.1 műv ház'!E58+'6.2 HH'!E58+'6.3 könyvtár'!E58+'6.4 sportcsarnok'!E58+'6.5 pályázat_1'!E58</f>
        <v>0</v>
      </c>
      <c r="F58" s="329">
        <f>'6.1 műv ház'!F58+'6.2 HH'!F58+'6.3 könyvtár'!F58+'6.4 sportcsarnok'!F58+'6.5 pályázat_1'!F58</f>
        <v>0</v>
      </c>
      <c r="G58" s="329">
        <f>'6.1 műv ház'!G58+'6.2 HH'!G58+'6.3 könyvtár'!G58+'6.4 sportcsarnok'!G58+'6.5 pályázat_1'!G58</f>
        <v>0</v>
      </c>
      <c r="H58" s="329">
        <f>'6.1 műv ház'!H58+'6.2 HH'!H58+'6.3 könyvtár'!H58+'6.4 sportcsarnok'!H58+'6.5 pályázat_1'!H58</f>
        <v>0</v>
      </c>
      <c r="I58" s="329">
        <f>'6.1 műv ház'!I58+'6.2 HH'!I58+'6.3 könyvtár'!I58+'6.4 sportcsarnok'!I58+'6.5 pályázat_1'!I58</f>
        <v>0</v>
      </c>
      <c r="J58" s="978"/>
    </row>
    <row r="59" spans="1:10" x14ac:dyDescent="0.25">
      <c r="A59" s="55" t="s">
        <v>117</v>
      </c>
      <c r="B59" s="64" t="s">
        <v>118</v>
      </c>
      <c r="C59" s="329">
        <f>'6.1 műv ház'!C59+'6.2 HH'!C59+'6.3 könyvtár'!C59+'6.4 sportcsarnok'!C59+'6.5 pályázat_1'!C59</f>
        <v>0</v>
      </c>
      <c r="D59" s="329">
        <f>'6.1 műv ház'!D59+'6.2 HH'!D59+'6.3 könyvtár'!D59+'6.4 sportcsarnok'!D59+'6.5 pályázat_1'!D59</f>
        <v>0</v>
      </c>
      <c r="E59" s="329">
        <f>'6.1 műv ház'!E59+'6.2 HH'!E59+'6.3 könyvtár'!E59+'6.4 sportcsarnok'!E59+'6.5 pályázat_1'!E59</f>
        <v>0</v>
      </c>
      <c r="F59" s="329">
        <f>'6.1 műv ház'!F59+'6.2 HH'!F59+'6.3 könyvtár'!F59+'6.4 sportcsarnok'!F59+'6.5 pályázat_1'!F59</f>
        <v>0</v>
      </c>
      <c r="G59" s="329">
        <f>'6.1 műv ház'!G59+'6.2 HH'!G59+'6.3 könyvtár'!G59+'6.4 sportcsarnok'!G59+'6.5 pályázat_1'!G59</f>
        <v>0</v>
      </c>
      <c r="H59" s="329">
        <f>'6.1 műv ház'!H59+'6.2 HH'!H59+'6.3 könyvtár'!H59+'6.4 sportcsarnok'!H59+'6.5 pályázat_1'!H59</f>
        <v>0</v>
      </c>
      <c r="I59" s="329">
        <f>'6.1 műv ház'!I59+'6.2 HH'!I59+'6.3 könyvtár'!I59+'6.4 sportcsarnok'!I59+'6.5 pályázat_1'!I59</f>
        <v>0</v>
      </c>
      <c r="J59" s="978"/>
    </row>
    <row r="60" spans="1:10" ht="15.75" thickBot="1" x14ac:dyDescent="0.3">
      <c r="A60" s="57" t="s">
        <v>119</v>
      </c>
      <c r="B60" s="66" t="s">
        <v>120</v>
      </c>
      <c r="C60" s="331">
        <f>'6.1 műv ház'!C60+'6.2 HH'!C60+'6.3 könyvtár'!C60+'6.4 sportcsarnok'!C60+'6.5 pályázat_1'!C60</f>
        <v>6035</v>
      </c>
      <c r="D60" s="331">
        <f>'6.1 műv ház'!D60+'6.2 HH'!D60+'6.3 könyvtár'!D60+'6.4 sportcsarnok'!D60+'6.5 pályázat_1'!D60</f>
        <v>0</v>
      </c>
      <c r="E60" s="331">
        <f>'6.1 műv ház'!E60+'6.2 HH'!E60+'6.3 könyvtár'!E60+'6.4 sportcsarnok'!E60+'6.5 pályázat_1'!E60</f>
        <v>0</v>
      </c>
      <c r="F60" s="331">
        <f>'6.1 műv ház'!F60+'6.2 HH'!F60+'6.3 könyvtár'!F60+'6.4 sportcsarnok'!F60+'6.5 pályázat_1'!F60</f>
        <v>0</v>
      </c>
      <c r="G60" s="331">
        <f>'6.1 műv ház'!G60+'6.2 HH'!G60+'6.3 könyvtár'!G60+'6.4 sportcsarnok'!G60+'6.5 pályázat_1'!G60</f>
        <v>0</v>
      </c>
      <c r="H60" s="331">
        <f>'6.1 műv ház'!H60+'6.2 HH'!H60+'6.3 könyvtár'!H60+'6.4 sportcsarnok'!H60+'6.5 pályázat_1'!H60</f>
        <v>0</v>
      </c>
      <c r="I60" s="331">
        <f>'6.1 műv ház'!I60+'6.2 HH'!I60+'6.3 könyvtár'!I60+'6.4 sportcsarnok'!I60+'6.5 pályázat_1'!I60</f>
        <v>0</v>
      </c>
      <c r="J60" s="978"/>
    </row>
    <row r="61" spans="1:10" ht="15.75" thickBot="1" x14ac:dyDescent="0.3">
      <c r="A61" s="54" t="s">
        <v>121</v>
      </c>
      <c r="B61" s="48" t="s">
        <v>28</v>
      </c>
      <c r="C61" s="327">
        <f>'6.1 műv ház'!C61+'6.2 HH'!C61+'6.3 könyvtár'!C61+'6.4 sportcsarnok'!C61+'6.5 pályázat_1'!C61</f>
        <v>0</v>
      </c>
      <c r="D61" s="327">
        <f>'6.1 műv ház'!D61+'6.2 HH'!D61+'6.3 könyvtár'!D61+'6.4 sportcsarnok'!D61+'6.5 pályázat_1'!D61</f>
        <v>0</v>
      </c>
      <c r="E61" s="327">
        <f>'6.1 műv ház'!E61+'6.2 HH'!E61+'6.3 könyvtár'!E61+'6.4 sportcsarnok'!E61+'6.5 pályázat_1'!E61</f>
        <v>0</v>
      </c>
      <c r="F61" s="327">
        <f>'6.1 műv ház'!F61+'6.2 HH'!F61+'6.3 könyvtár'!F61+'6.4 sportcsarnok'!F61+'6.5 pályázat_1'!F61</f>
        <v>0</v>
      </c>
      <c r="G61" s="327">
        <f>'6.1 műv ház'!G61+'6.2 HH'!G61+'6.3 könyvtár'!G61+'6.4 sportcsarnok'!G61+'6.5 pályázat_1'!G61</f>
        <v>0</v>
      </c>
      <c r="H61" s="327">
        <f>'6.1 műv ház'!H61+'6.2 HH'!H61+'6.3 könyvtár'!H61+'6.4 sportcsarnok'!H61+'6.5 pályázat_1'!H61</f>
        <v>0</v>
      </c>
      <c r="I61" s="327">
        <f>'6.1 műv ház'!I61+'6.2 HH'!I61+'6.3 könyvtár'!I61+'6.4 sportcsarnok'!I61+'6.5 pályázat_1'!I61</f>
        <v>0</v>
      </c>
      <c r="J61" s="978"/>
    </row>
    <row r="62" spans="1:10" ht="15.75" hidden="1" thickBot="1" x14ac:dyDescent="0.3">
      <c r="A62" s="55" t="s">
        <v>122</v>
      </c>
      <c r="B62" s="64" t="s">
        <v>123</v>
      </c>
      <c r="C62" s="329">
        <f>'6.1 műv ház'!C62+'6.2 HH'!C62+'6.3 könyvtár'!C62+'6.4 sportcsarnok'!C62+'6.5 pályázat_1'!C62</f>
        <v>0</v>
      </c>
      <c r="D62" s="329">
        <f>'6.1 műv ház'!D62+'6.2 HH'!D62+'6.3 könyvtár'!D62+'6.4 sportcsarnok'!D62+'6.5 pályázat_1'!D62</f>
        <v>0</v>
      </c>
      <c r="E62" s="329">
        <f>'6.1 műv ház'!E62+'6.2 HH'!E62+'6.3 könyvtár'!E62+'6.4 sportcsarnok'!E62+'6.5 pályázat_1'!E62</f>
        <v>0</v>
      </c>
      <c r="F62" s="329">
        <f>'6.1 műv ház'!F62+'6.2 HH'!F62+'6.3 könyvtár'!F62+'6.4 sportcsarnok'!F62+'6.5 pályázat_1'!F62</f>
        <v>0</v>
      </c>
      <c r="G62" s="329">
        <f>'6.1 műv ház'!G62+'6.2 HH'!G62+'6.3 könyvtár'!G62+'6.4 sportcsarnok'!G62+'6.5 pályázat_1'!G62</f>
        <v>0</v>
      </c>
      <c r="H62" s="329">
        <f>'6.1 műv ház'!H62+'6.2 HH'!H62+'6.3 könyvtár'!H62+'6.4 sportcsarnok'!H62+'6.5 pályázat_1'!H62</f>
        <v>0</v>
      </c>
      <c r="I62" s="329">
        <f>'6.1 műv ház'!I62+'6.2 HH'!I62+'6.3 könyvtár'!I62+'6.4 sportcsarnok'!I62+'6.5 pályázat_1'!I62</f>
        <v>0</v>
      </c>
      <c r="J62" s="978"/>
    </row>
    <row r="63" spans="1:10" ht="15.75" hidden="1" thickBot="1" x14ac:dyDescent="0.3">
      <c r="A63" s="55" t="s">
        <v>124</v>
      </c>
      <c r="B63" s="64" t="s">
        <v>125</v>
      </c>
      <c r="C63" s="329">
        <f>'6.1 műv ház'!C63+'6.2 HH'!C63+'6.3 könyvtár'!C63+'6.4 sportcsarnok'!C63+'6.5 pályázat_1'!C63</f>
        <v>0</v>
      </c>
      <c r="D63" s="329">
        <f>'6.1 műv ház'!D63+'6.2 HH'!D63+'6.3 könyvtár'!D63+'6.4 sportcsarnok'!D63+'6.5 pályázat_1'!D63</f>
        <v>0</v>
      </c>
      <c r="E63" s="329">
        <f>'6.1 műv ház'!E63+'6.2 HH'!E63+'6.3 könyvtár'!E63+'6.4 sportcsarnok'!E63+'6.5 pályázat_1'!E63</f>
        <v>0</v>
      </c>
      <c r="F63" s="329">
        <f>'6.1 műv ház'!F63+'6.2 HH'!F63+'6.3 könyvtár'!F63+'6.4 sportcsarnok'!F63+'6.5 pályázat_1'!F63</f>
        <v>0</v>
      </c>
      <c r="G63" s="329">
        <f>'6.1 műv ház'!G63+'6.2 HH'!G63+'6.3 könyvtár'!G63+'6.4 sportcsarnok'!G63+'6.5 pályázat_1'!G63</f>
        <v>0</v>
      </c>
      <c r="H63" s="329">
        <f>'6.1 műv ház'!H63+'6.2 HH'!H63+'6.3 könyvtár'!H63+'6.4 sportcsarnok'!H63+'6.5 pályázat_1'!H63</f>
        <v>0</v>
      </c>
      <c r="I63" s="329">
        <f>'6.1 műv ház'!I63+'6.2 HH'!I63+'6.3 könyvtár'!I63+'6.4 sportcsarnok'!I63+'6.5 pályázat_1'!I63</f>
        <v>0</v>
      </c>
      <c r="J63" s="978"/>
    </row>
    <row r="64" spans="1:10" ht="15.75" hidden="1" thickBot="1" x14ac:dyDescent="0.3">
      <c r="A64" s="55" t="s">
        <v>126</v>
      </c>
      <c r="B64" s="64" t="s">
        <v>127</v>
      </c>
      <c r="C64" s="329">
        <f>'6.1 műv ház'!C64+'6.2 HH'!C64+'6.3 könyvtár'!C64+'6.4 sportcsarnok'!C64+'6.5 pályázat_1'!C64</f>
        <v>0</v>
      </c>
      <c r="D64" s="329">
        <f>'6.1 műv ház'!D64+'6.2 HH'!D64+'6.3 könyvtár'!D64+'6.4 sportcsarnok'!D64+'6.5 pályázat_1'!D64</f>
        <v>0</v>
      </c>
      <c r="E64" s="329">
        <f>'6.1 műv ház'!E64+'6.2 HH'!E64+'6.3 könyvtár'!E64+'6.4 sportcsarnok'!E64+'6.5 pályázat_1'!E64</f>
        <v>0</v>
      </c>
      <c r="F64" s="329">
        <f>'6.1 műv ház'!F64+'6.2 HH'!F64+'6.3 könyvtár'!F64+'6.4 sportcsarnok'!F64+'6.5 pályázat_1'!F64</f>
        <v>0</v>
      </c>
      <c r="G64" s="329">
        <f>'6.1 műv ház'!G64+'6.2 HH'!G64+'6.3 könyvtár'!G64+'6.4 sportcsarnok'!G64+'6.5 pályázat_1'!G64</f>
        <v>0</v>
      </c>
      <c r="H64" s="329">
        <f>'6.1 műv ház'!H64+'6.2 HH'!H64+'6.3 könyvtár'!H64+'6.4 sportcsarnok'!H64+'6.5 pályázat_1'!H64</f>
        <v>0</v>
      </c>
      <c r="I64" s="329">
        <f>'6.1 műv ház'!I64+'6.2 HH'!I64+'6.3 könyvtár'!I64+'6.4 sportcsarnok'!I64+'6.5 pályázat_1'!I64</f>
        <v>0</v>
      </c>
      <c r="J64" s="978"/>
    </row>
    <row r="65" spans="1:15" ht="15.75" hidden="1" thickBot="1" x14ac:dyDescent="0.3">
      <c r="A65" s="55" t="s">
        <v>128</v>
      </c>
      <c r="B65" s="64" t="s">
        <v>129</v>
      </c>
      <c r="C65" s="329">
        <f>'6.1 műv ház'!C65+'6.2 HH'!C65+'6.3 könyvtár'!C65+'6.4 sportcsarnok'!C65+'6.5 pályázat_1'!C65</f>
        <v>0</v>
      </c>
      <c r="D65" s="329">
        <f>'6.1 műv ház'!D65+'6.2 HH'!D65+'6.3 könyvtár'!D65+'6.4 sportcsarnok'!D65+'6.5 pályázat_1'!D65</f>
        <v>0</v>
      </c>
      <c r="E65" s="329">
        <f>'6.1 műv ház'!E65+'6.2 HH'!E65+'6.3 könyvtár'!E65+'6.4 sportcsarnok'!E65+'6.5 pályázat_1'!E65</f>
        <v>0</v>
      </c>
      <c r="F65" s="329">
        <f>'6.1 műv ház'!F65+'6.2 HH'!F65+'6.3 könyvtár'!F65+'6.4 sportcsarnok'!F65+'6.5 pályázat_1'!F65</f>
        <v>0</v>
      </c>
      <c r="G65" s="329">
        <f>'6.1 műv ház'!G65+'6.2 HH'!G65+'6.3 könyvtár'!G65+'6.4 sportcsarnok'!G65+'6.5 pályázat_1'!G65</f>
        <v>0</v>
      </c>
      <c r="H65" s="329">
        <f>'6.1 műv ház'!H65+'6.2 HH'!H65+'6.3 könyvtár'!H65+'6.4 sportcsarnok'!H65+'6.5 pályázat_1'!H65</f>
        <v>0</v>
      </c>
      <c r="I65" s="329">
        <f>'6.1 műv ház'!I65+'6.2 HH'!I65+'6.3 könyvtár'!I65+'6.4 sportcsarnok'!I65+'6.5 pályázat_1'!I65</f>
        <v>0</v>
      </c>
      <c r="J65" s="978"/>
    </row>
    <row r="66" spans="1:15" ht="15.75" hidden="1" thickBot="1" x14ac:dyDescent="0.3">
      <c r="A66" s="57" t="s">
        <v>130</v>
      </c>
      <c r="B66" s="66" t="s">
        <v>131</v>
      </c>
      <c r="C66" s="331">
        <f>'6.1 műv ház'!C66+'6.2 HH'!C66+'6.3 könyvtár'!C66+'6.4 sportcsarnok'!C66+'6.5 pályázat_1'!C66</f>
        <v>0</v>
      </c>
      <c r="D66" s="331">
        <f>'6.1 műv ház'!D66+'6.2 HH'!D66+'6.3 könyvtár'!D66+'6.4 sportcsarnok'!D66+'6.5 pályázat_1'!D66</f>
        <v>0</v>
      </c>
      <c r="E66" s="331">
        <f>'6.1 műv ház'!E66+'6.2 HH'!E66+'6.3 könyvtár'!E66+'6.4 sportcsarnok'!E66+'6.5 pályázat_1'!E66</f>
        <v>0</v>
      </c>
      <c r="F66" s="331">
        <f>'6.1 műv ház'!F66+'6.2 HH'!F66+'6.3 könyvtár'!F66+'6.4 sportcsarnok'!F66+'6.5 pályázat_1'!F66</f>
        <v>0</v>
      </c>
      <c r="G66" s="331">
        <f>'6.1 műv ház'!G66+'6.2 HH'!G66+'6.3 könyvtár'!G66+'6.4 sportcsarnok'!G66+'6.5 pályázat_1'!G66</f>
        <v>0</v>
      </c>
      <c r="H66" s="331">
        <f>'6.1 műv ház'!H66+'6.2 HH'!H66+'6.3 könyvtár'!H66+'6.4 sportcsarnok'!H66+'6.5 pályázat_1'!H66</f>
        <v>0</v>
      </c>
      <c r="I66" s="331">
        <f>'6.1 műv ház'!I66+'6.2 HH'!I66+'6.3 könyvtár'!I66+'6.4 sportcsarnok'!I66+'6.5 pályázat_1'!I66</f>
        <v>0</v>
      </c>
      <c r="J66" s="978"/>
    </row>
    <row r="67" spans="1:15" x14ac:dyDescent="0.25">
      <c r="A67" s="54" t="s">
        <v>132</v>
      </c>
      <c r="B67" s="48" t="s">
        <v>133</v>
      </c>
      <c r="C67" s="327">
        <f>'6.1 műv ház'!C67+'6.2 HH'!C67+'6.3 könyvtár'!C67+'6.4 sportcsarnok'!C67+'6.5 pályázat_1'!C67</f>
        <v>300000</v>
      </c>
      <c r="D67" s="327">
        <f>'6.1 műv ház'!D67+'6.2 HH'!D67+'6.3 könyvtár'!D67+'6.4 sportcsarnok'!D67+'6.5 pályázat_1'!D67</f>
        <v>0</v>
      </c>
      <c r="E67" s="327">
        <f>'6.1 műv ház'!E67+'6.2 HH'!E67+'6.3 könyvtár'!E67+'6.4 sportcsarnok'!E67+'6.5 pályázat_1'!E67</f>
        <v>0</v>
      </c>
      <c r="F67" s="327">
        <f>'6.1 műv ház'!F67+'6.2 HH'!F67+'6.3 könyvtár'!F67+'6.4 sportcsarnok'!F67+'6.5 pályázat_1'!F67</f>
        <v>0</v>
      </c>
      <c r="G67" s="327">
        <f>'6.1 műv ház'!G67+'6.2 HH'!G67+'6.3 könyvtár'!G67+'6.4 sportcsarnok'!G67+'6.5 pályázat_1'!G67</f>
        <v>0</v>
      </c>
      <c r="H67" s="327">
        <f>'6.1 műv ház'!H67+'6.2 HH'!H67+'6.3 könyvtár'!H67+'6.4 sportcsarnok'!H67+'6.5 pályázat_1'!H67</f>
        <v>0</v>
      </c>
      <c r="I67" s="327">
        <f>'6.1 műv ház'!I67+'6.2 HH'!I67+'6.3 könyvtár'!I67+'6.4 sportcsarnok'!I67+'6.5 pályázat_1'!I67</f>
        <v>0</v>
      </c>
      <c r="J67" s="978"/>
    </row>
    <row r="68" spans="1:15" x14ac:dyDescent="0.25">
      <c r="A68" s="55" t="s">
        <v>134</v>
      </c>
      <c r="B68" s="64" t="s">
        <v>135</v>
      </c>
      <c r="C68" s="329">
        <f>'6.1 műv ház'!C68+'6.2 HH'!C68+'6.3 könyvtár'!C68+'6.4 sportcsarnok'!C68+'6.5 pályázat_1'!C68</f>
        <v>0</v>
      </c>
      <c r="D68" s="329">
        <f>'6.1 műv ház'!D68+'6.2 HH'!D68+'6.3 könyvtár'!D68+'6.4 sportcsarnok'!D68+'6.5 pályázat_1'!D68</f>
        <v>0</v>
      </c>
      <c r="E68" s="329">
        <f>'6.1 műv ház'!E68+'6.2 HH'!E68+'6.3 könyvtár'!E68+'6.4 sportcsarnok'!E68+'6.5 pályázat_1'!E68</f>
        <v>0</v>
      </c>
      <c r="F68" s="329">
        <f>'6.1 műv ház'!F68+'6.2 HH'!F68+'6.3 könyvtár'!F68+'6.4 sportcsarnok'!F68+'6.5 pályázat_1'!F68</f>
        <v>0</v>
      </c>
      <c r="G68" s="329">
        <f>'6.1 műv ház'!G68+'6.2 HH'!G68+'6.3 könyvtár'!G68+'6.4 sportcsarnok'!G68+'6.5 pályázat_1'!G68</f>
        <v>0</v>
      </c>
      <c r="H68" s="329">
        <f>'6.1 műv ház'!H68+'6.2 HH'!H68+'6.3 könyvtár'!H68+'6.4 sportcsarnok'!H68+'6.5 pályázat_1'!H68</f>
        <v>0</v>
      </c>
      <c r="I68" s="329">
        <f>'6.1 műv ház'!I68+'6.2 HH'!I68+'6.3 könyvtár'!I68+'6.4 sportcsarnok'!I68+'6.5 pályázat_1'!I68</f>
        <v>0</v>
      </c>
      <c r="J68" s="978"/>
    </row>
    <row r="69" spans="1:15" ht="15.75" thickBot="1" x14ac:dyDescent="0.3">
      <c r="A69" s="57" t="s">
        <v>136</v>
      </c>
      <c r="B69" s="66" t="s">
        <v>137</v>
      </c>
      <c r="C69" s="331">
        <f>'6.1 műv ház'!C69+'6.2 HH'!C69+'6.3 könyvtár'!C69+'6.4 sportcsarnok'!C69+'6.5 pályázat_1'!C69</f>
        <v>300000</v>
      </c>
      <c r="D69" s="331">
        <f>'6.1 műv ház'!D69+'6.2 HH'!D69+'6.3 könyvtár'!D69+'6.4 sportcsarnok'!D69+'6.5 pályázat_1'!D69</f>
        <v>0</v>
      </c>
      <c r="E69" s="331">
        <f>'6.1 műv ház'!E69+'6.2 HH'!E69+'6.3 könyvtár'!E69+'6.4 sportcsarnok'!E69+'6.5 pályázat_1'!E69</f>
        <v>0</v>
      </c>
      <c r="F69" s="331">
        <f>'6.1 műv ház'!F69+'6.2 HH'!F69+'6.3 könyvtár'!F69+'6.4 sportcsarnok'!F69+'6.5 pályázat_1'!F69</f>
        <v>0</v>
      </c>
      <c r="G69" s="331">
        <f>'6.1 műv ház'!G69+'6.2 HH'!G69+'6.3 könyvtár'!G69+'6.4 sportcsarnok'!G69+'6.5 pályázat_1'!G69</f>
        <v>0</v>
      </c>
      <c r="H69" s="331">
        <f>'6.1 műv ház'!H69+'6.2 HH'!H69+'6.3 könyvtár'!H69+'6.4 sportcsarnok'!H69+'6.5 pályázat_1'!H69</f>
        <v>0</v>
      </c>
      <c r="I69" s="331">
        <f>'6.1 műv ház'!I69+'6.2 HH'!I69+'6.3 könyvtár'!I69+'6.4 sportcsarnok'!I69+'6.5 pályázat_1'!I69</f>
        <v>0</v>
      </c>
      <c r="J69" s="978"/>
    </row>
    <row r="70" spans="1:15" x14ac:dyDescent="0.25">
      <c r="A70" s="54" t="s">
        <v>138</v>
      </c>
      <c r="B70" s="48" t="s">
        <v>139</v>
      </c>
      <c r="C70" s="422">
        <f>'6.1 műv ház'!C70+'6.2 HH'!C70+'6.3 könyvtár'!C70+'6.4 sportcsarnok'!C70+'6.5 pályázat_1'!C70</f>
        <v>0</v>
      </c>
      <c r="D70" s="422">
        <f>'6.1 műv ház'!D70+'6.2 HH'!D70+'6.3 könyvtár'!D70+'6.4 sportcsarnok'!D70+'6.5 pályázat_1'!D70</f>
        <v>0</v>
      </c>
      <c r="E70" s="422">
        <f>'6.1 műv ház'!E70+'6.2 HH'!E70+'6.3 könyvtár'!E70+'6.4 sportcsarnok'!E70+'6.5 pályázat_1'!E70</f>
        <v>0</v>
      </c>
      <c r="F70" s="422">
        <f>'6.1 műv ház'!F70+'6.2 HH'!F70+'6.3 könyvtár'!F70+'6.4 sportcsarnok'!F70+'6.5 pályázat_1'!F70</f>
        <v>0</v>
      </c>
      <c r="G70" s="422">
        <f>'6.1 műv ház'!G70+'6.2 HH'!G70+'6.3 könyvtár'!G70+'6.4 sportcsarnok'!G70+'6.5 pályázat_1'!G70</f>
        <v>0</v>
      </c>
      <c r="H70" s="422">
        <f>'6.1 műv ház'!H70+'6.2 HH'!H70+'6.3 könyvtár'!H70+'6.4 sportcsarnok'!H70+'6.5 pályázat_1'!H70</f>
        <v>0</v>
      </c>
      <c r="I70" s="422">
        <f>'6.1 műv ház'!I70+'6.2 HH'!I70+'6.3 könyvtár'!I70+'6.4 sportcsarnok'!I70+'6.5 pályázat_1'!I70</f>
        <v>0</v>
      </c>
      <c r="J70" s="978"/>
    </row>
    <row r="71" spans="1:15" ht="15.75" hidden="1" thickBot="1" x14ac:dyDescent="0.3">
      <c r="A71" s="57"/>
      <c r="B71" s="66" t="s">
        <v>140</v>
      </c>
      <c r="C71" s="331">
        <f>'6.1 műv ház'!C71+'6.2 HH'!C71+'6.3 könyvtár'!C71+'6.4 sportcsarnok'!C71+'6.5 pályázat_1'!C71</f>
        <v>0</v>
      </c>
      <c r="D71" s="331">
        <f>'6.1 műv ház'!D71+'6.2 HH'!D71+'6.3 könyvtár'!D71+'6.4 sportcsarnok'!D71+'6.5 pályázat_1'!D71</f>
        <v>0</v>
      </c>
      <c r="E71" s="331">
        <f>'6.1 műv ház'!E71+'6.2 HH'!E71+'6.3 könyvtár'!E71+'6.4 sportcsarnok'!E71+'6.5 pályázat_1'!E71</f>
        <v>0</v>
      </c>
      <c r="F71" s="331">
        <f>'6.1 műv ház'!F71+'6.2 HH'!F71+'6.3 könyvtár'!F71+'6.4 sportcsarnok'!F71+'6.5 pályázat_1'!F71</f>
        <v>0</v>
      </c>
      <c r="G71" s="331">
        <f>'6.1 műv ház'!G71+'6.2 HH'!G71+'6.3 könyvtár'!G71+'6.4 sportcsarnok'!G71+'6.5 pályázat_1'!G71</f>
        <v>0</v>
      </c>
      <c r="H71" s="331">
        <f>'6.1 műv ház'!H71+'6.2 HH'!H71+'6.3 könyvtár'!H71+'6.4 sportcsarnok'!H71+'6.5 pályázat_1'!H71</f>
        <v>0</v>
      </c>
      <c r="I71" s="331">
        <f>'6.1 műv ház'!I71+'6.2 HH'!I71+'6.3 könyvtár'!I71+'6.4 sportcsarnok'!I71+'6.5 pályázat_1'!I71</f>
        <v>0</v>
      </c>
      <c r="J71" s="978"/>
    </row>
    <row r="72" spans="1:15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ref="I72" si="0">SUM(G72:H72)</f>
        <v>0</v>
      </c>
      <c r="J72" s="211"/>
      <c r="K72" s="211"/>
      <c r="L72" s="211"/>
      <c r="M72" s="211"/>
    </row>
    <row r="73" spans="1:15" ht="15.75" thickBot="1" x14ac:dyDescent="0.3">
      <c r="A73" s="58" t="s">
        <v>141</v>
      </c>
      <c r="B73" s="47" t="s">
        <v>142</v>
      </c>
      <c r="C73" s="333">
        <f>'6.1 műv ház'!C73+'6.2 HH'!C73+'6.3 könyvtár'!C73+'6.4 sportcsarnok'!C73+'6.5 pályázat_1'!C73</f>
        <v>18440747</v>
      </c>
      <c r="D73" s="333">
        <f>'6.1 műv ház'!D73+'6.2 HH'!D73+'6.3 könyvtár'!D73+'6.4 sportcsarnok'!D73+'6.5 pályázat_1'!D73</f>
        <v>20867805</v>
      </c>
      <c r="E73" s="333">
        <f>'6.1 műv ház'!E73+'6.2 HH'!E73+'6.3 könyvtár'!E73+'6.4 sportcsarnok'!E73+'6.5 pályázat_1'!E73</f>
        <v>0</v>
      </c>
      <c r="F73" s="333">
        <f>'6.1 műv ház'!F73+'6.2 HH'!F73+'6.3 könyvtár'!F73+'6.4 sportcsarnok'!F73+'6.5 pályázat_1'!F73</f>
        <v>20867805</v>
      </c>
      <c r="G73" s="333">
        <f>'6.1 műv ház'!G73+'6.2 HH'!G73+'6.3 könyvtár'!G73+'6.4 sportcsarnok'!G73+'6.5 pályázat_1'!G73</f>
        <v>25503556</v>
      </c>
      <c r="H73" s="333">
        <f>'6.1 műv ház'!H73+'6.2 HH'!H73+'6.3 könyvtár'!H73+'6.4 sportcsarnok'!H73+'6.5 pályázat_1'!H73</f>
        <v>0</v>
      </c>
      <c r="I73" s="333">
        <f>'6.1 műv ház'!I73+'6.2 HH'!I73+'6.3 könyvtár'!I73+'6.4 sportcsarnok'!I73+'6.5 pályázat_1'!I73</f>
        <v>25503556</v>
      </c>
      <c r="J73" s="978"/>
      <c r="K73" s="978"/>
      <c r="N73" s="245"/>
      <c r="O73" s="245"/>
    </row>
    <row r="74" spans="1:15" x14ac:dyDescent="0.25">
      <c r="A74" s="59" t="s">
        <v>143</v>
      </c>
      <c r="B74" s="70" t="s">
        <v>144</v>
      </c>
      <c r="C74" s="327">
        <f>'6.1 műv ház'!C74+'6.2 HH'!C74+'6.3 könyvtár'!C74+'6.4 sportcsarnok'!C74+'6.5 pályázat_1'!C74</f>
        <v>74620219</v>
      </c>
      <c r="D74" s="327">
        <f>'6.1 műv ház'!D74+'6.2 HH'!D74+'6.3 könyvtár'!D74+'6.4 sportcsarnok'!D74+'6.5 pályázat_1'!D74</f>
        <v>82730822</v>
      </c>
      <c r="E74" s="327">
        <f>'6.1 műv ház'!E74+'6.2 HH'!E74+'6.3 könyvtár'!E74+'6.4 sportcsarnok'!E74+'6.5 pályázat_1'!E74</f>
        <v>0</v>
      </c>
      <c r="F74" s="327">
        <f>'6.1 műv ház'!F74+'6.2 HH'!F74+'6.3 könyvtár'!F74+'6.4 sportcsarnok'!F74+'6.5 pályázat_1'!F74</f>
        <v>82730822</v>
      </c>
      <c r="G74" s="327">
        <f>'6.1 műv ház'!G74+'6.2 HH'!G74+'6.3 könyvtár'!G74+'6.4 sportcsarnok'!G74+'6.5 pályázat_1'!G74</f>
        <v>95076841</v>
      </c>
      <c r="H74" s="327">
        <f>'6.1 műv ház'!H74+'6.2 HH'!H74+'6.3 könyvtár'!H74+'6.4 sportcsarnok'!H74+'6.5 pályázat_1'!H74</f>
        <v>0</v>
      </c>
      <c r="I74" s="327">
        <f>'6.1 műv ház'!I74+'6.2 HH'!I74+'6.3 könyvtár'!I74+'6.4 sportcsarnok'!I74+'6.5 pályázat_1'!I74</f>
        <v>95076841</v>
      </c>
      <c r="J74" s="978"/>
    </row>
    <row r="75" spans="1:15" x14ac:dyDescent="0.25">
      <c r="A75" s="55" t="s">
        <v>145</v>
      </c>
      <c r="B75" s="64" t="s">
        <v>146</v>
      </c>
      <c r="C75" s="329">
        <f>'6.1 műv ház'!C75+'6.2 HH'!C75+'6.3 könyvtár'!C75+'6.4 sportcsarnok'!C75+'6.5 pályázat_1'!C75</f>
        <v>74620219</v>
      </c>
      <c r="D75" s="329">
        <f>'6.1 műv ház'!D75+'6.2 HH'!D75+'6.3 könyvtár'!D75+'6.4 sportcsarnok'!D75+'6.5 pályázat_1'!D75</f>
        <v>82730822</v>
      </c>
      <c r="E75" s="329">
        <f>'6.1 műv ház'!E75+'6.2 HH'!E75+'6.3 könyvtár'!E75+'6.4 sportcsarnok'!E75+'6.5 pályázat_1'!E75</f>
        <v>0</v>
      </c>
      <c r="F75" s="329">
        <f>'6.1 műv ház'!F75+'6.2 HH'!F75+'6.3 könyvtár'!F75+'6.4 sportcsarnok'!F75+'6.5 pályázat_1'!F75</f>
        <v>82730822</v>
      </c>
      <c r="G75" s="329">
        <f>'6.1 műv ház'!G75+'6.2 HH'!G75+'6.3 könyvtár'!G75+'6.4 sportcsarnok'!G75+'6.5 pályázat_1'!G75</f>
        <v>95076841</v>
      </c>
      <c r="H75" s="329">
        <f>'6.1 műv ház'!H75+'6.2 HH'!H75+'6.3 könyvtár'!H75+'6.4 sportcsarnok'!H75+'6.5 pályázat_1'!H75</f>
        <v>0</v>
      </c>
      <c r="I75" s="329">
        <f>'6.1 műv ház'!I75+'6.2 HH'!I75+'6.3 könyvtár'!I75+'6.4 sportcsarnok'!I75+'6.5 pályázat_1'!I75</f>
        <v>95076841</v>
      </c>
      <c r="J75" s="978"/>
    </row>
    <row r="76" spans="1:15" hidden="1" x14ac:dyDescent="0.25">
      <c r="A76" s="55" t="s">
        <v>147</v>
      </c>
      <c r="B76" s="64" t="s">
        <v>148</v>
      </c>
      <c r="C76" s="329">
        <f>'6.1 műv ház'!C76+'6.2 HH'!C76+'6.3 könyvtár'!C76+'6.4 sportcsarnok'!C76+'6.5 pályázat_1'!C76</f>
        <v>0</v>
      </c>
      <c r="D76" s="329">
        <f>'6.1 műv ház'!D76+'6.2 HH'!D76+'6.3 könyvtár'!D76+'6.4 sportcsarnok'!D76+'6.5 pályázat_1'!D76</f>
        <v>0</v>
      </c>
      <c r="E76" s="329">
        <f>'6.1 műv ház'!E76+'6.2 HH'!E76+'6.3 könyvtár'!E76+'6.4 sportcsarnok'!E76+'6.5 pályázat_1'!E76</f>
        <v>0</v>
      </c>
      <c r="F76" s="329">
        <f>'6.1 műv ház'!F76+'6.2 HH'!F76+'6.3 könyvtár'!F76+'6.4 sportcsarnok'!F76+'6.5 pályázat_1'!F76</f>
        <v>0</v>
      </c>
      <c r="G76" s="329">
        <f>'6.1 műv ház'!G76+'6.2 HH'!G76+'6.3 könyvtár'!G76+'6.4 sportcsarnok'!G76+'6.5 pályázat_1'!G76</f>
        <v>0</v>
      </c>
      <c r="H76" s="329">
        <f>'6.1 műv ház'!H76+'6.2 HH'!H76+'6.3 könyvtár'!H76+'6.4 sportcsarnok'!H76+'6.5 pályázat_1'!H76</f>
        <v>0</v>
      </c>
      <c r="I76" s="329">
        <f>'6.1 műv ház'!I76+'6.2 HH'!I76+'6.3 könyvtár'!I76+'6.4 sportcsarnok'!I76+'6.5 pályázat_1'!I76</f>
        <v>0</v>
      </c>
      <c r="J76" s="978"/>
    </row>
    <row r="77" spans="1:15" hidden="1" x14ac:dyDescent="0.25">
      <c r="A77" s="55" t="s">
        <v>149</v>
      </c>
      <c r="B77" s="64" t="s">
        <v>150</v>
      </c>
      <c r="C77" s="329">
        <f>'6.1 műv ház'!C77+'6.2 HH'!C77+'6.3 könyvtár'!C77+'6.4 sportcsarnok'!C77+'6.5 pályázat_1'!C77</f>
        <v>0</v>
      </c>
      <c r="D77" s="329">
        <f>'6.1 műv ház'!D77+'6.2 HH'!D77+'6.3 könyvtár'!D77+'6.4 sportcsarnok'!D77+'6.5 pályázat_1'!D77</f>
        <v>0</v>
      </c>
      <c r="E77" s="329">
        <f>'6.1 műv ház'!E77+'6.2 HH'!E77+'6.3 könyvtár'!E77+'6.4 sportcsarnok'!E77+'6.5 pályázat_1'!E77</f>
        <v>0</v>
      </c>
      <c r="F77" s="329">
        <f>'6.1 műv ház'!F77+'6.2 HH'!F77+'6.3 könyvtár'!F77+'6.4 sportcsarnok'!F77+'6.5 pályázat_1'!F77</f>
        <v>0</v>
      </c>
      <c r="G77" s="329">
        <f>'6.1 műv ház'!G77+'6.2 HH'!G77+'6.3 könyvtár'!G77+'6.4 sportcsarnok'!G77+'6.5 pályázat_1'!G77</f>
        <v>0</v>
      </c>
      <c r="H77" s="329">
        <f>'6.1 műv ház'!H77+'6.2 HH'!H77+'6.3 könyvtár'!H77+'6.4 sportcsarnok'!H77+'6.5 pályázat_1'!H77</f>
        <v>0</v>
      </c>
      <c r="I77" s="329">
        <f>'6.1 műv ház'!I77+'6.2 HH'!I77+'6.3 könyvtár'!I77+'6.4 sportcsarnok'!I77+'6.5 pályázat_1'!I77</f>
        <v>0</v>
      </c>
      <c r="J77" s="978"/>
    </row>
    <row r="78" spans="1:15" hidden="1" x14ac:dyDescent="0.25">
      <c r="A78" s="55" t="s">
        <v>151</v>
      </c>
      <c r="B78" s="64" t="s">
        <v>152</v>
      </c>
      <c r="C78" s="329">
        <f>'6.1 műv ház'!C78+'6.2 HH'!C78+'6.3 könyvtár'!C78+'6.4 sportcsarnok'!C78+'6.5 pályázat_1'!C78</f>
        <v>0</v>
      </c>
      <c r="D78" s="329">
        <f>'6.1 műv ház'!D78+'6.2 HH'!D78+'6.3 könyvtár'!D78+'6.4 sportcsarnok'!D78+'6.5 pályázat_1'!D78</f>
        <v>0</v>
      </c>
      <c r="E78" s="329">
        <f>'6.1 műv ház'!E78+'6.2 HH'!E78+'6.3 könyvtár'!E78+'6.4 sportcsarnok'!E78+'6.5 pályázat_1'!E78</f>
        <v>0</v>
      </c>
      <c r="F78" s="329">
        <f>'6.1 műv ház'!F78+'6.2 HH'!F78+'6.3 könyvtár'!F78+'6.4 sportcsarnok'!F78+'6.5 pályázat_1'!F78</f>
        <v>0</v>
      </c>
      <c r="G78" s="329">
        <f>'6.1 műv ház'!G78+'6.2 HH'!G78+'6.3 könyvtár'!G78+'6.4 sportcsarnok'!G78+'6.5 pályázat_1'!G78</f>
        <v>0</v>
      </c>
      <c r="H78" s="329">
        <f>'6.1 műv ház'!H78+'6.2 HH'!H78+'6.3 könyvtár'!H78+'6.4 sportcsarnok'!H78+'6.5 pályázat_1'!H78</f>
        <v>0</v>
      </c>
      <c r="I78" s="329">
        <f>'6.1 műv ház'!I78+'6.2 HH'!I78+'6.3 könyvtár'!I78+'6.4 sportcsarnok'!I78+'6.5 pályázat_1'!I78</f>
        <v>0</v>
      </c>
      <c r="J78" s="978"/>
    </row>
    <row r="79" spans="1:15" x14ac:dyDescent="0.25">
      <c r="A79" s="55" t="s">
        <v>153</v>
      </c>
      <c r="B79" s="64" t="s">
        <v>154</v>
      </c>
      <c r="C79" s="329">
        <f>'6.1 műv ház'!C79+'6.2 HH'!C79+'6.3 könyvtár'!C79+'6.4 sportcsarnok'!C79+'6.5 pályázat_1'!C79</f>
        <v>1821255</v>
      </c>
      <c r="D79" s="329">
        <f>'6.1 műv ház'!D79+'6.2 HH'!D79+'6.3 könyvtár'!D79+'6.4 sportcsarnok'!D79+'6.5 pályázat_1'!D79</f>
        <v>0</v>
      </c>
      <c r="E79" s="329">
        <f>'6.1 műv ház'!E79+'6.2 HH'!E79+'6.3 könyvtár'!E79+'6.4 sportcsarnok'!E79+'6.5 pályázat_1'!E79</f>
        <v>0</v>
      </c>
      <c r="F79" s="329">
        <f>'6.1 műv ház'!F79+'6.2 HH'!F79+'6.3 könyvtár'!F79+'6.4 sportcsarnok'!F79+'6.5 pályázat_1'!F79</f>
        <v>0</v>
      </c>
      <c r="G79" s="329">
        <f>'6.1 műv ház'!G79+'6.2 HH'!G79+'6.3 könyvtár'!G79+'6.4 sportcsarnok'!G79+'6.5 pályázat_1'!G79</f>
        <v>2806205</v>
      </c>
      <c r="H79" s="329">
        <f>'6.1 műv ház'!H79+'6.2 HH'!H79+'6.3 könyvtár'!H79+'6.4 sportcsarnok'!H79+'6.5 pályázat_1'!H79</f>
        <v>0</v>
      </c>
      <c r="I79" s="329">
        <f>'6.1 műv ház'!I79+'6.2 HH'!I79+'6.3 könyvtár'!I79+'6.4 sportcsarnok'!I79+'6.5 pályázat_1'!I79</f>
        <v>2806205</v>
      </c>
      <c r="J79" s="978"/>
    </row>
    <row r="80" spans="1:15" x14ac:dyDescent="0.25">
      <c r="A80" s="55"/>
      <c r="B80" s="64" t="s">
        <v>29</v>
      </c>
      <c r="C80" s="329">
        <f>'6.1 műv ház'!C80+'6.2 HH'!C80+'6.3 könyvtár'!C80+'6.4 sportcsarnok'!C80+'6.5 pályázat_1'!C80</f>
        <v>1821255</v>
      </c>
      <c r="D80" s="329">
        <f>'6.1 műv ház'!D80+'6.2 HH'!D80+'6.3 könyvtár'!D80+'6.4 sportcsarnok'!D80+'6.5 pályázat_1'!D80</f>
        <v>0</v>
      </c>
      <c r="E80" s="329">
        <f>'6.1 műv ház'!E80+'6.2 HH'!E80+'6.3 könyvtár'!E80+'6.4 sportcsarnok'!E80+'6.5 pályázat_1'!E80</f>
        <v>0</v>
      </c>
      <c r="F80" s="329">
        <f>'6.1 műv ház'!F80+'6.2 HH'!F80+'6.3 könyvtár'!F80+'6.4 sportcsarnok'!F80+'6.5 pályázat_1'!F80</f>
        <v>0</v>
      </c>
      <c r="G80" s="329">
        <f>'6.1 műv ház'!G80+'6.2 HH'!G80+'6.3 könyvtár'!G80+'6.4 sportcsarnok'!G80+'6.5 pályázat_1'!G80</f>
        <v>2806205</v>
      </c>
      <c r="H80" s="329">
        <f>'6.1 műv ház'!H80+'6.2 HH'!H80+'6.3 könyvtár'!H80+'6.4 sportcsarnok'!H80+'6.5 pályázat_1'!H80</f>
        <v>0</v>
      </c>
      <c r="I80" s="329">
        <f>'6.1 műv ház'!I80+'6.2 HH'!I80+'6.3 könyvtár'!I80+'6.4 sportcsarnok'!I80+'6.5 pályázat_1'!I80</f>
        <v>2806205</v>
      </c>
      <c r="J80" s="978"/>
    </row>
    <row r="81" spans="1:13" x14ac:dyDescent="0.25">
      <c r="A81" s="55"/>
      <c r="B81" s="64" t="s">
        <v>30</v>
      </c>
      <c r="C81" s="329">
        <f>'6.1 műv ház'!C81+'6.2 HH'!C81+'6.3 könyvtár'!C81+'6.4 sportcsarnok'!C81+'6.5 pályázat_1'!C81</f>
        <v>0</v>
      </c>
      <c r="D81" s="329">
        <f>'6.1 műv ház'!D81+'6.2 HH'!D81+'6.3 könyvtár'!D81+'6.4 sportcsarnok'!D81+'6.5 pályázat_1'!D81</f>
        <v>0</v>
      </c>
      <c r="E81" s="329">
        <f>'6.1 műv ház'!E81+'6.2 HH'!E81+'6.3 könyvtár'!E81+'6.4 sportcsarnok'!E81+'6.5 pályázat_1'!E81</f>
        <v>0</v>
      </c>
      <c r="F81" s="329">
        <f>'6.1 műv ház'!F81+'6.2 HH'!F81+'6.3 könyvtár'!F81+'6.4 sportcsarnok'!F81+'6.5 pályázat_1'!F81</f>
        <v>0</v>
      </c>
      <c r="G81" s="329">
        <f>'6.1 műv ház'!G81+'6.2 HH'!G81+'6.3 könyvtár'!G81+'6.4 sportcsarnok'!G81+'6.5 pályázat_1'!G81</f>
        <v>0</v>
      </c>
      <c r="H81" s="329">
        <f>'6.1 műv ház'!H81+'6.2 HH'!H81+'6.3 könyvtár'!H81+'6.4 sportcsarnok'!H81+'6.5 pályázat_1'!H81</f>
        <v>0</v>
      </c>
      <c r="I81" s="329">
        <f>'6.1 műv ház'!I81+'6.2 HH'!I81+'6.3 könyvtár'!I81+'6.4 sportcsarnok'!I81+'6.5 pályázat_1'!I81</f>
        <v>0</v>
      </c>
      <c r="J81" s="978"/>
    </row>
    <row r="82" spans="1:13" s="245" customFormat="1" x14ac:dyDescent="0.25">
      <c r="A82" s="250" t="s">
        <v>652</v>
      </c>
      <c r="B82" s="246" t="s">
        <v>411</v>
      </c>
      <c r="C82" s="329">
        <f>'6.1 műv ház'!C82+'6.2 HH'!C82+'6.3 könyvtár'!C82+'6.4 sportcsarnok'!C82+'6.5 pályázat_1'!C82</f>
        <v>0</v>
      </c>
      <c r="D82" s="329">
        <f>'6.1 műv ház'!D82+'6.2 HH'!D82+'6.3 könyvtár'!D82+'6.4 sportcsarnok'!D82+'6.5 pályázat_1'!D82</f>
        <v>0</v>
      </c>
      <c r="E82" s="329">
        <f>'6.1 műv ház'!E82+'6.2 HH'!E82+'6.3 könyvtár'!E82+'6.4 sportcsarnok'!E82+'6.5 pályázat_1'!E82</f>
        <v>0</v>
      </c>
      <c r="F82" s="329">
        <f>'6.1 műv ház'!F82+'6.2 HH'!F82+'6.3 könyvtár'!F82+'6.4 sportcsarnok'!F82+'6.5 pályázat_1'!F82</f>
        <v>0</v>
      </c>
      <c r="G82" s="329">
        <f>'6.1 műv ház'!G82+'6.2 HH'!G82+'6.3 könyvtár'!G82+'6.4 sportcsarnok'!G82+'6.5 pályázat_1'!G82</f>
        <v>0</v>
      </c>
      <c r="H82" s="329">
        <f>'6.1 műv ház'!H82+'6.2 HH'!H82+'6.3 könyvtár'!H82+'6.4 sportcsarnok'!H82+'6.5 pályázat_1'!H82</f>
        <v>0</v>
      </c>
      <c r="I82" s="329">
        <f>'6.1 műv ház'!I82+'6.2 HH'!I82+'6.3 könyvtár'!I82+'6.4 sportcsarnok'!I82+'6.5 pályázat_1'!I82</f>
        <v>0</v>
      </c>
      <c r="J82" s="978"/>
      <c r="K82" s="211"/>
      <c r="L82" s="211"/>
      <c r="M82" s="211"/>
    </row>
    <row r="83" spans="1:13" x14ac:dyDescent="0.25">
      <c r="A83" s="55" t="s">
        <v>155</v>
      </c>
      <c r="B83" s="64" t="s">
        <v>156</v>
      </c>
      <c r="C83" s="329">
        <f>'6.1 műv ház'!C83+'6.2 HH'!C83+'6.3 könyvtár'!C83+'6.4 sportcsarnok'!C83+'6.5 pályázat_1'!C83</f>
        <v>72798964</v>
      </c>
      <c r="D83" s="329">
        <f>'6.1 műv ház'!D83+'6.2 HH'!D83+'6.3 könyvtár'!D83+'6.4 sportcsarnok'!D83+'6.5 pályázat_1'!D83</f>
        <v>82730822</v>
      </c>
      <c r="E83" s="329">
        <f>'6.1 műv ház'!E83+'6.2 HH'!E83+'6.3 könyvtár'!E83+'6.4 sportcsarnok'!E83+'6.5 pályázat_1'!E83</f>
        <v>0</v>
      </c>
      <c r="F83" s="329">
        <f>'6.1 műv ház'!F83+'6.2 HH'!F83+'6.3 könyvtár'!F83+'6.4 sportcsarnok'!F83+'6.5 pályázat_1'!F83</f>
        <v>82730822</v>
      </c>
      <c r="G83" s="329">
        <f>'6.1 műv ház'!G83+'6.2 HH'!G83+'6.3 könyvtár'!G83+'6.4 sportcsarnok'!G83+'6.5 pályázat_1'!G83</f>
        <v>92270636</v>
      </c>
      <c r="H83" s="329">
        <f>'6.1 műv ház'!H83+'6.2 HH'!H83+'6.3 könyvtár'!H83+'6.4 sportcsarnok'!H83+'6.5 pályázat_1'!H83</f>
        <v>0</v>
      </c>
      <c r="I83" s="329">
        <f>'6.1 műv ház'!I83+'6.2 HH'!I83+'6.3 könyvtár'!I83+'6.4 sportcsarnok'!I83+'6.5 pályázat_1'!I83</f>
        <v>92270636</v>
      </c>
      <c r="J83" s="978"/>
    </row>
    <row r="84" spans="1:13" ht="15.75" thickBot="1" x14ac:dyDescent="0.3">
      <c r="A84" s="57" t="s">
        <v>157</v>
      </c>
      <c r="B84" s="66" t="s">
        <v>158</v>
      </c>
      <c r="C84" s="331">
        <f>'6.1 műv ház'!C84+'6.2 HH'!C84+'6.3 könyvtár'!C84+'6.4 sportcsarnok'!C84+'6.5 pályázat_1'!C84</f>
        <v>0</v>
      </c>
      <c r="D84" s="331">
        <f>'6.1 műv ház'!D84+'6.2 HH'!D84+'6.3 könyvtár'!D84+'6.4 sportcsarnok'!D84+'6.5 pályázat_1'!D84</f>
        <v>0</v>
      </c>
      <c r="E84" s="331">
        <f>'6.1 műv ház'!E84+'6.2 HH'!E84+'6.3 könyvtár'!E84+'6.4 sportcsarnok'!E84+'6.5 pályázat_1'!E84</f>
        <v>0</v>
      </c>
      <c r="F84" s="331">
        <f>'6.1 műv ház'!F84+'6.2 HH'!F84+'6.3 könyvtár'!F84+'6.4 sportcsarnok'!F84+'6.5 pályázat_1'!F84</f>
        <v>0</v>
      </c>
      <c r="G84" s="331">
        <f>'6.1 műv ház'!G84+'6.2 HH'!G84+'6.3 könyvtár'!G84+'6.4 sportcsarnok'!G84+'6.5 pályázat_1'!G84</f>
        <v>0</v>
      </c>
      <c r="H84" s="331">
        <f>'6.1 műv ház'!H84+'6.2 HH'!H84+'6.3 könyvtár'!H84+'6.4 sportcsarnok'!H84+'6.5 pályázat_1'!H84</f>
        <v>0</v>
      </c>
      <c r="I84" s="331">
        <f>'6.1 műv ház'!I84+'6.2 HH'!I84+'6.3 könyvtár'!I84+'6.4 sportcsarnok'!I84+'6.5 pályázat_1'!I84</f>
        <v>0</v>
      </c>
      <c r="J84" s="978"/>
    </row>
    <row r="85" spans="1:13" ht="15.75" thickBot="1" x14ac:dyDescent="0.3">
      <c r="A85" s="58" t="s">
        <v>264</v>
      </c>
      <c r="B85" s="47" t="s">
        <v>159</v>
      </c>
      <c r="C85" s="333">
        <f>'6.1 műv ház'!C85+'6.2 HH'!C85+'6.3 könyvtár'!C85+'6.4 sportcsarnok'!C85+'6.5 pályázat_1'!C85</f>
        <v>93060966</v>
      </c>
      <c r="D85" s="333">
        <f>'6.1 műv ház'!D85+'6.2 HH'!D85+'6.3 könyvtár'!D85+'6.4 sportcsarnok'!D85+'6.5 pályázat_1'!D85</f>
        <v>103598627</v>
      </c>
      <c r="E85" s="333">
        <f>'6.1 műv ház'!E85+'6.2 HH'!E85+'6.3 könyvtár'!E85+'6.4 sportcsarnok'!E85+'6.5 pályázat_1'!E85</f>
        <v>0</v>
      </c>
      <c r="F85" s="333">
        <f>'6.1 műv ház'!F85+'6.2 HH'!F85+'6.3 könyvtár'!F85+'6.4 sportcsarnok'!F85+'6.5 pályázat_1'!F85</f>
        <v>103598627</v>
      </c>
      <c r="G85" s="333">
        <f>'6.1 műv ház'!G85+'6.2 HH'!G85+'6.3 könyvtár'!G85+'6.4 sportcsarnok'!G85+'6.5 pályázat_1'!G85</f>
        <v>120580397</v>
      </c>
      <c r="H85" s="333">
        <f>'6.1 műv ház'!H85+'6.2 HH'!H85+'6.3 könyvtár'!H85+'6.4 sportcsarnok'!H85+'6.5 pályázat_1'!H85</f>
        <v>0</v>
      </c>
      <c r="I85" s="333">
        <f>'6.1 műv ház'!I85+'6.2 HH'!I85+'6.3 könyvtár'!I85+'6.4 sportcsarnok'!I85+'6.5 pályázat_1'!I85</f>
        <v>120580397</v>
      </c>
      <c r="J85" s="978"/>
      <c r="K85" s="978"/>
    </row>
    <row r="86" spans="1:13" x14ac:dyDescent="0.25">
      <c r="A86" s="60"/>
      <c r="B86" s="61"/>
      <c r="C86" s="270"/>
      <c r="D86" s="213"/>
      <c r="E86" s="213"/>
      <c r="F86" s="213"/>
      <c r="G86" s="213"/>
      <c r="H86" s="213"/>
      <c r="I86" s="213"/>
      <c r="J86" s="978"/>
    </row>
    <row r="87" spans="1:13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13" x14ac:dyDescent="0.25">
      <c r="A88" s="62" t="s">
        <v>160</v>
      </c>
      <c r="B88" s="48" t="s">
        <v>34</v>
      </c>
      <c r="C88" s="329">
        <f>'6.1 műv ház'!C88+'6.2 HH'!C88+'6.3 könyvtár'!C88+'6.4 sportcsarnok'!C88+'6.5 pályázat_1'!C88</f>
        <v>33086798</v>
      </c>
      <c r="D88" s="329">
        <f>'6.1 műv ház'!D88+'6.2 HH'!D88+'6.3 könyvtár'!D88+'6.4 sportcsarnok'!D88+'6.5 pályázat_1'!D88</f>
        <v>38870700</v>
      </c>
      <c r="E88" s="329">
        <f>'6.1 műv ház'!E88+'6.2 HH'!E88+'6.3 könyvtár'!E88+'6.4 sportcsarnok'!E88+'6.5 pályázat_1'!E88</f>
        <v>0</v>
      </c>
      <c r="F88" s="329">
        <f>'6.1 műv ház'!F88+'6.2 HH'!F88+'6.3 könyvtár'!F88+'6.4 sportcsarnok'!F88+'6.5 pályázat_1'!F88</f>
        <v>38870700</v>
      </c>
      <c r="G88" s="329">
        <f>'6.1 műv ház'!G88+'6.2 HH'!G88+'6.3 könyvtár'!G88+'6.4 sportcsarnok'!G88+'6.5 pályázat_1'!G88</f>
        <v>40181390</v>
      </c>
      <c r="H88" s="329">
        <f>'6.1 műv ház'!H88+'6.2 HH'!H88+'6.3 könyvtár'!H88+'6.4 sportcsarnok'!H88+'6.5 pályázat_1'!H88</f>
        <v>0</v>
      </c>
      <c r="I88" s="329">
        <f>'6.1 műv ház'!I88+'6.2 HH'!I88+'6.3 könyvtár'!I88+'6.4 sportcsarnok'!I88+'6.5 pályázat_1'!I88</f>
        <v>40181390</v>
      </c>
      <c r="J88" s="978"/>
    </row>
    <row r="89" spans="1:13" x14ac:dyDescent="0.25">
      <c r="A89" s="63" t="s">
        <v>161</v>
      </c>
      <c r="B89" s="64" t="s">
        <v>162</v>
      </c>
      <c r="C89" s="329">
        <f>'6.1 műv ház'!C89+'6.2 HH'!C89+'6.3 könyvtár'!C89+'6.4 sportcsarnok'!C89+'6.5 pályázat_1'!C89</f>
        <v>30922986</v>
      </c>
      <c r="D89" s="329">
        <f>'6.1 műv ház'!D89+'6.2 HH'!D89+'6.3 könyvtár'!D89+'6.4 sportcsarnok'!D89+'6.5 pályázat_1'!D89</f>
        <v>36970700</v>
      </c>
      <c r="E89" s="329">
        <f>'6.1 műv ház'!E89+'6.2 HH'!E89+'6.3 könyvtár'!E89+'6.4 sportcsarnok'!E89+'6.5 pályázat_1'!E89</f>
        <v>0</v>
      </c>
      <c r="F89" s="329">
        <f>'6.1 műv ház'!F89+'6.2 HH'!F89+'6.3 könyvtár'!F89+'6.4 sportcsarnok'!F89+'6.5 pályázat_1'!F89</f>
        <v>36970700</v>
      </c>
      <c r="G89" s="329">
        <f>'6.1 műv ház'!G89+'6.2 HH'!G89+'6.3 könyvtár'!G89+'6.4 sportcsarnok'!G89+'6.5 pályázat_1'!G89</f>
        <v>36781390</v>
      </c>
      <c r="H89" s="329">
        <f>'6.1 műv ház'!H89+'6.2 HH'!H89+'6.3 könyvtár'!H89+'6.4 sportcsarnok'!H89+'6.5 pályázat_1'!H89</f>
        <v>0</v>
      </c>
      <c r="I89" s="329">
        <f>'6.1 műv ház'!I89+'6.2 HH'!I89+'6.3 könyvtár'!I89+'6.4 sportcsarnok'!I89+'6.5 pályázat_1'!I89</f>
        <v>36781390</v>
      </c>
      <c r="J89" s="978"/>
    </row>
    <row r="90" spans="1:13" x14ac:dyDescent="0.25">
      <c r="A90" s="63" t="s">
        <v>163</v>
      </c>
      <c r="B90" s="64" t="s">
        <v>164</v>
      </c>
      <c r="C90" s="329">
        <f>'6.1 műv ház'!C90+'6.2 HH'!C90+'6.3 könyvtár'!C90+'6.4 sportcsarnok'!C90+'6.5 pályázat_1'!C90</f>
        <v>25410534</v>
      </c>
      <c r="D90" s="329">
        <f>'6.1 műv ház'!D90+'6.2 HH'!D90+'6.3 könyvtár'!D90+'6.4 sportcsarnok'!D90+'6.5 pályázat_1'!D90</f>
        <v>29758700</v>
      </c>
      <c r="E90" s="329">
        <f>'6.1 műv ház'!E90+'6.2 HH'!E90+'6.3 könyvtár'!E90+'6.4 sportcsarnok'!E90+'6.5 pályázat_1'!E90</f>
        <v>0</v>
      </c>
      <c r="F90" s="329">
        <f>'6.1 műv ház'!F90+'6.2 HH'!F90+'6.3 könyvtár'!F90+'6.4 sportcsarnok'!F90+'6.5 pályázat_1'!F90</f>
        <v>29758700</v>
      </c>
      <c r="G90" s="329">
        <f>'6.1 műv ház'!G90+'6.2 HH'!G90+'6.3 könyvtár'!G90+'6.4 sportcsarnok'!G90+'6.5 pályázat_1'!G90</f>
        <v>29758700</v>
      </c>
      <c r="H90" s="329">
        <f>'6.1 műv ház'!H90+'6.2 HH'!H90+'6.3 könyvtár'!H90+'6.4 sportcsarnok'!H90+'6.5 pályázat_1'!H90</f>
        <v>0</v>
      </c>
      <c r="I90" s="329">
        <f>'6.1 műv ház'!I90+'6.2 HH'!I90+'6.3 könyvtár'!I90+'6.4 sportcsarnok'!I90+'6.5 pályázat_1'!I90</f>
        <v>29758700</v>
      </c>
      <c r="J90" s="978"/>
    </row>
    <row r="91" spans="1:13" s="245" customFormat="1" x14ac:dyDescent="0.25">
      <c r="A91" s="256" t="s">
        <v>642</v>
      </c>
      <c r="B91" s="246" t="s">
        <v>643</v>
      </c>
      <c r="C91" s="329">
        <f>'6.1 műv ház'!C91+'6.2 HH'!C91+'6.3 könyvtár'!C91+'6.4 sportcsarnok'!C91+'6.5 pályázat_1'!C91</f>
        <v>919632</v>
      </c>
      <c r="D91" s="329">
        <f>'6.1 műv ház'!D91+'6.2 HH'!D91+'6.3 könyvtár'!D91+'6.4 sportcsarnok'!D91+'6.5 pályázat_1'!D91</f>
        <v>2228000</v>
      </c>
      <c r="E91" s="329">
        <f>'6.1 műv ház'!E91+'6.2 HH'!E91+'6.3 könyvtár'!E91+'6.4 sportcsarnok'!E91+'6.5 pályázat_1'!E91</f>
        <v>0</v>
      </c>
      <c r="F91" s="329">
        <f>'6.1 műv ház'!F91+'6.2 HH'!F91+'6.3 könyvtár'!F91+'6.4 sportcsarnok'!F91+'6.5 pályázat_1'!F91</f>
        <v>2048000</v>
      </c>
      <c r="G91" s="329">
        <f>'6.1 műv ház'!G91+'6.2 HH'!G91+'6.3 könyvtár'!G91+'6.4 sportcsarnok'!G91+'6.5 pályázat_1'!G91</f>
        <v>2228000</v>
      </c>
      <c r="H91" s="329">
        <f>'6.1 műv ház'!H91+'6.2 HH'!H91+'6.3 könyvtár'!H91+'6.4 sportcsarnok'!H91+'6.5 pályázat_1'!H91</f>
        <v>0</v>
      </c>
      <c r="I91" s="329">
        <f>'6.1 műv ház'!I91+'6.2 HH'!I91+'6.3 könyvtár'!I91+'6.4 sportcsarnok'!I91+'6.5 pályázat_1'!I91</f>
        <v>2048000</v>
      </c>
      <c r="J91" s="978"/>
      <c r="K91" s="211"/>
      <c r="L91" s="211"/>
      <c r="M91" s="211"/>
    </row>
    <row r="92" spans="1:13" x14ac:dyDescent="0.25">
      <c r="A92" s="63" t="s">
        <v>165</v>
      </c>
      <c r="B92" s="64" t="s">
        <v>166</v>
      </c>
      <c r="C92" s="329">
        <f>'6.1 műv ház'!C92+'6.2 HH'!C92+'6.3 könyvtár'!C92+'6.4 sportcsarnok'!C92+'6.5 pályázat_1'!C92</f>
        <v>0</v>
      </c>
      <c r="D92" s="329">
        <f>'6.1 műv ház'!D92+'6.2 HH'!D92+'6.3 könyvtár'!D92+'6.4 sportcsarnok'!D92+'6.5 pályázat_1'!D92</f>
        <v>0</v>
      </c>
      <c r="E92" s="329">
        <f>'6.1 műv ház'!E92+'6.2 HH'!E92+'6.3 könyvtár'!E92+'6.4 sportcsarnok'!E92+'6.5 pályázat_1'!E92</f>
        <v>0</v>
      </c>
      <c r="F92" s="329">
        <f>'6.1 műv ház'!F92+'6.2 HH'!F92+'6.3 könyvtár'!F92+'6.4 sportcsarnok'!F92+'6.5 pályázat_1'!F92</f>
        <v>0</v>
      </c>
      <c r="G92" s="329">
        <f>'6.1 műv ház'!G92+'6.2 HH'!G92+'6.3 könyvtár'!G92+'6.4 sportcsarnok'!G92+'6.5 pályázat_1'!G92</f>
        <v>0</v>
      </c>
      <c r="H92" s="329">
        <f>'6.1 műv ház'!H92+'6.2 HH'!H92+'6.3 könyvtár'!H92+'6.4 sportcsarnok'!H92+'6.5 pályázat_1'!H92</f>
        <v>0</v>
      </c>
      <c r="I92" s="329">
        <f>'6.1 műv ház'!I92+'6.2 HH'!I92+'6.3 könyvtár'!I92+'6.4 sportcsarnok'!I92+'6.5 pályázat_1'!I92</f>
        <v>0</v>
      </c>
      <c r="J92" s="978"/>
    </row>
    <row r="93" spans="1:13" x14ac:dyDescent="0.25">
      <c r="A93" s="63" t="s">
        <v>167</v>
      </c>
      <c r="B93" s="64" t="s">
        <v>168</v>
      </c>
      <c r="C93" s="329">
        <f>'6.1 műv ház'!C93+'6.2 HH'!C93+'6.3 könyvtár'!C93+'6.4 sportcsarnok'!C93+'6.5 pályázat_1'!C93</f>
        <v>2908436</v>
      </c>
      <c r="D93" s="329">
        <f>'6.1 műv ház'!D93+'6.2 HH'!D93+'6.3 könyvtár'!D93+'6.4 sportcsarnok'!D93+'6.5 pályázat_1'!D93</f>
        <v>2930000</v>
      </c>
      <c r="E93" s="329">
        <f>'6.1 műv ház'!E93+'6.2 HH'!E93+'6.3 könyvtár'!E93+'6.4 sportcsarnok'!E93+'6.5 pályázat_1'!E93</f>
        <v>0</v>
      </c>
      <c r="F93" s="329">
        <f>'6.1 műv ház'!F93+'6.2 HH'!F93+'6.3 könyvtár'!F93+'6.4 sportcsarnok'!F93+'6.5 pályázat_1'!F93</f>
        <v>2930000</v>
      </c>
      <c r="G93" s="329">
        <f>'6.1 műv ház'!G93+'6.2 HH'!G93+'6.3 könyvtár'!G93+'6.4 sportcsarnok'!G93+'6.5 pályázat_1'!G93</f>
        <v>2930000</v>
      </c>
      <c r="H93" s="329">
        <f>'6.1 műv ház'!H93+'6.2 HH'!H93+'6.3 könyvtár'!H93+'6.4 sportcsarnok'!H93+'6.5 pályázat_1'!H93</f>
        <v>0</v>
      </c>
      <c r="I93" s="329">
        <f>'6.1 műv ház'!I93+'6.2 HH'!I93+'6.3 könyvtár'!I93+'6.4 sportcsarnok'!I93+'6.5 pályázat_1'!I93</f>
        <v>2930000</v>
      </c>
      <c r="J93" s="978"/>
    </row>
    <row r="94" spans="1:13" x14ac:dyDescent="0.25">
      <c r="A94" s="63" t="s">
        <v>169</v>
      </c>
      <c r="B94" s="64" t="s">
        <v>170</v>
      </c>
      <c r="C94" s="329">
        <f>'6.1 műv ház'!C94+'6.2 HH'!C94+'6.3 könyvtár'!C94+'6.4 sportcsarnok'!C94+'6.5 pályázat_1'!C94</f>
        <v>0</v>
      </c>
      <c r="D94" s="329">
        <f>'6.1 műv ház'!D94+'6.2 HH'!D94+'6.3 könyvtár'!D94+'6.4 sportcsarnok'!D94+'6.5 pályázat_1'!D94</f>
        <v>0</v>
      </c>
      <c r="E94" s="329">
        <f>'6.1 műv ház'!E94+'6.2 HH'!E94+'6.3 könyvtár'!E94+'6.4 sportcsarnok'!E94+'6.5 pályázat_1'!E94</f>
        <v>0</v>
      </c>
      <c r="F94" s="329">
        <f>'6.1 műv ház'!F94+'6.2 HH'!F94+'6.3 könyvtár'!F94+'6.4 sportcsarnok'!F94+'6.5 pályázat_1'!F94</f>
        <v>0</v>
      </c>
      <c r="G94" s="329">
        <f>'6.1 műv ház'!G94+'6.2 HH'!G94+'6.3 könyvtár'!G94+'6.4 sportcsarnok'!G94+'6.5 pályázat_1'!G94</f>
        <v>0</v>
      </c>
      <c r="H94" s="329">
        <f>'6.1 műv ház'!H94+'6.2 HH'!H94+'6.3 könyvtár'!H94+'6.4 sportcsarnok'!H94+'6.5 pályázat_1'!H94</f>
        <v>0</v>
      </c>
      <c r="I94" s="329">
        <f>'6.1 műv ház'!I94+'6.2 HH'!I94+'6.3 könyvtár'!I94+'6.4 sportcsarnok'!I94+'6.5 pályázat_1'!I94</f>
        <v>0</v>
      </c>
      <c r="J94" s="978"/>
    </row>
    <row r="95" spans="1:13" x14ac:dyDescent="0.25">
      <c r="A95" s="63" t="s">
        <v>171</v>
      </c>
      <c r="B95" s="64" t="s">
        <v>172</v>
      </c>
      <c r="C95" s="329">
        <f>'6.1 műv ház'!C95+'6.2 HH'!C95+'6.3 könyvtár'!C95+'6.4 sportcsarnok'!C95+'6.5 pályázat_1'!C95</f>
        <v>0</v>
      </c>
      <c r="D95" s="329">
        <f>'6.1 műv ház'!D95+'6.2 HH'!D95+'6.3 könyvtár'!D95+'6.4 sportcsarnok'!D95+'6.5 pályázat_1'!D95</f>
        <v>0</v>
      </c>
      <c r="E95" s="329">
        <f>'6.1 műv ház'!E95+'6.2 HH'!E95+'6.3 könyvtár'!E95+'6.4 sportcsarnok'!E95+'6.5 pályázat_1'!E95</f>
        <v>0</v>
      </c>
      <c r="F95" s="329">
        <f>'6.1 műv ház'!F95+'6.2 HH'!F95+'6.3 könyvtár'!F95+'6.4 sportcsarnok'!F95+'6.5 pályázat_1'!F95</f>
        <v>0</v>
      </c>
      <c r="G95" s="329">
        <f>'6.1 műv ház'!G95+'6.2 HH'!G95+'6.3 könyvtár'!G95+'6.4 sportcsarnok'!G95+'6.5 pályázat_1'!G95</f>
        <v>0</v>
      </c>
      <c r="H95" s="329">
        <f>'6.1 műv ház'!H95+'6.2 HH'!H95+'6.3 könyvtár'!H95+'6.4 sportcsarnok'!H95+'6.5 pályázat_1'!H95</f>
        <v>0</v>
      </c>
      <c r="I95" s="329">
        <f>'6.1 műv ház'!I95+'6.2 HH'!I95+'6.3 könyvtár'!I95+'6.4 sportcsarnok'!I95+'6.5 pályázat_1'!I95</f>
        <v>0</v>
      </c>
      <c r="J95" s="978"/>
    </row>
    <row r="96" spans="1:13" x14ac:dyDescent="0.25">
      <c r="A96" s="63" t="s">
        <v>173</v>
      </c>
      <c r="B96" s="64" t="s">
        <v>174</v>
      </c>
      <c r="C96" s="329">
        <f>'6.1 műv ház'!C96+'6.2 HH'!C96+'6.3 könyvtár'!C96+'6.4 sportcsarnok'!C96+'6.5 pályázat_1'!C96</f>
        <v>674236</v>
      </c>
      <c r="D96" s="329">
        <f>'6.1 műv ház'!D96+'6.2 HH'!D96+'6.3 könyvtár'!D96+'6.4 sportcsarnok'!D96+'6.5 pályázat_1'!D96</f>
        <v>770000</v>
      </c>
      <c r="E96" s="329">
        <f>'6.1 műv ház'!E96+'6.2 HH'!E96+'6.3 könyvtár'!E96+'6.4 sportcsarnok'!E96+'6.5 pályázat_1'!E96</f>
        <v>0</v>
      </c>
      <c r="F96" s="329">
        <f>'6.1 műv ház'!F96+'6.2 HH'!F96+'6.3 könyvtár'!F96+'6.4 sportcsarnok'!F96+'6.5 pályázat_1'!F96</f>
        <v>770000</v>
      </c>
      <c r="G96" s="329">
        <f>'6.1 műv ház'!G96+'6.2 HH'!G96+'6.3 könyvtár'!G96+'6.4 sportcsarnok'!G96+'6.5 pályázat_1'!G96</f>
        <v>770000</v>
      </c>
      <c r="H96" s="329">
        <f>'6.1 műv ház'!H96+'6.2 HH'!H96+'6.3 könyvtár'!H96+'6.4 sportcsarnok'!H96+'6.5 pályázat_1'!H96</f>
        <v>0</v>
      </c>
      <c r="I96" s="329">
        <f>'6.1 műv ház'!I96+'6.2 HH'!I96+'6.3 könyvtár'!I96+'6.4 sportcsarnok'!I96+'6.5 pályázat_1'!I96</f>
        <v>770000</v>
      </c>
      <c r="J96" s="978"/>
    </row>
    <row r="97" spans="1:10" x14ac:dyDescent="0.25">
      <c r="A97" s="63" t="s">
        <v>175</v>
      </c>
      <c r="B97" s="64" t="s">
        <v>176</v>
      </c>
      <c r="C97" s="329">
        <f>'6.1 műv ház'!C97+'6.2 HH'!C97+'6.3 könyvtár'!C97+'6.4 sportcsarnok'!C97+'6.5 pályázat_1'!C97</f>
        <v>447125</v>
      </c>
      <c r="D97" s="329">
        <f>'6.1 műv ház'!D97+'6.2 HH'!D97+'6.3 könyvtár'!D97+'6.4 sportcsarnok'!D97+'6.5 pályázat_1'!D97</f>
        <v>600000</v>
      </c>
      <c r="E97" s="329">
        <f>'6.1 műv ház'!E97+'6.2 HH'!E97+'6.3 könyvtár'!E97+'6.4 sportcsarnok'!E97+'6.5 pályázat_1'!E97</f>
        <v>0</v>
      </c>
      <c r="F97" s="329">
        <f>'6.1 műv ház'!F97+'6.2 HH'!F97+'6.3 könyvtár'!F97+'6.4 sportcsarnok'!F97+'6.5 pályázat_1'!F97</f>
        <v>600000</v>
      </c>
      <c r="G97" s="329">
        <f>'6.1 műv ház'!G97+'6.2 HH'!G97+'6.3 könyvtár'!G97+'6.4 sportcsarnok'!G97+'6.5 pályázat_1'!G97</f>
        <v>410690</v>
      </c>
      <c r="H97" s="329">
        <f>'6.1 műv ház'!H97+'6.2 HH'!H97+'6.3 könyvtár'!H97+'6.4 sportcsarnok'!H97+'6.5 pályázat_1'!H97</f>
        <v>0</v>
      </c>
      <c r="I97" s="329">
        <f>'6.1 műv ház'!I97+'6.2 HH'!I97+'6.3 könyvtár'!I97+'6.4 sportcsarnok'!I97+'6.5 pályázat_1'!I97</f>
        <v>410690</v>
      </c>
      <c r="J97" s="978"/>
    </row>
    <row r="98" spans="1:10" x14ac:dyDescent="0.25">
      <c r="A98" s="63" t="s">
        <v>177</v>
      </c>
      <c r="B98" s="64" t="s">
        <v>178</v>
      </c>
      <c r="C98" s="329">
        <f>'6.1 műv ház'!C98+'6.2 HH'!C98+'6.3 könyvtár'!C98+'6.4 sportcsarnok'!C98+'6.5 pályázat_1'!C98</f>
        <v>0</v>
      </c>
      <c r="D98" s="329">
        <f>'6.1 műv ház'!D98+'6.2 HH'!D98+'6.3 könyvtár'!D98+'6.4 sportcsarnok'!D98+'6.5 pályázat_1'!D98</f>
        <v>0</v>
      </c>
      <c r="E98" s="329">
        <f>'6.1 műv ház'!E98+'6.2 HH'!E98+'6.3 könyvtár'!E98+'6.4 sportcsarnok'!E98+'6.5 pályázat_1'!E98</f>
        <v>0</v>
      </c>
      <c r="F98" s="329">
        <f>'6.1 műv ház'!F98+'6.2 HH'!F98+'6.3 könyvtár'!F98+'6.4 sportcsarnok'!F98+'6.5 pályázat_1'!F98</f>
        <v>0</v>
      </c>
      <c r="G98" s="329">
        <f>'6.1 műv ház'!G98+'6.2 HH'!G98+'6.3 könyvtár'!G98+'6.4 sportcsarnok'!G98+'6.5 pályázat_1'!G98</f>
        <v>0</v>
      </c>
      <c r="H98" s="329">
        <f>'6.1 műv ház'!H98+'6.2 HH'!H98+'6.3 könyvtár'!H98+'6.4 sportcsarnok'!H98+'6.5 pályázat_1'!H98</f>
        <v>0</v>
      </c>
      <c r="I98" s="329">
        <f>'6.1 műv ház'!I98+'6.2 HH'!I98+'6.3 könyvtár'!I98+'6.4 sportcsarnok'!I98+'6.5 pályázat_1'!I98</f>
        <v>0</v>
      </c>
      <c r="J98" s="978"/>
    </row>
    <row r="99" spans="1:10" x14ac:dyDescent="0.25">
      <c r="A99" s="63" t="s">
        <v>179</v>
      </c>
      <c r="B99" s="64" t="s">
        <v>180</v>
      </c>
      <c r="C99" s="329">
        <f>'6.1 műv ház'!C99+'6.2 HH'!C99+'6.3 könyvtár'!C99+'6.4 sportcsarnok'!C99+'6.5 pályázat_1'!C99</f>
        <v>0</v>
      </c>
      <c r="D99" s="329">
        <f>'6.1 műv ház'!D99+'6.2 HH'!D99+'6.3 könyvtár'!D99+'6.4 sportcsarnok'!D99+'6.5 pályázat_1'!D99</f>
        <v>0</v>
      </c>
      <c r="E99" s="329">
        <f>'6.1 műv ház'!E99+'6.2 HH'!E99+'6.3 könyvtár'!E99+'6.4 sportcsarnok'!E99+'6.5 pályázat_1'!E99</f>
        <v>0</v>
      </c>
      <c r="F99" s="329">
        <f>'6.1 műv ház'!F99+'6.2 HH'!F99+'6.3 könyvtár'!F99+'6.4 sportcsarnok'!F99+'6.5 pályázat_1'!F99</f>
        <v>0</v>
      </c>
      <c r="G99" s="329">
        <f>'6.1 műv ház'!G99+'6.2 HH'!G99+'6.3 könyvtár'!G99+'6.4 sportcsarnok'!G99+'6.5 pályázat_1'!G99</f>
        <v>0</v>
      </c>
      <c r="H99" s="329">
        <f>'6.1 műv ház'!H99+'6.2 HH'!H99+'6.3 könyvtár'!H99+'6.4 sportcsarnok'!H99+'6.5 pályázat_1'!H99</f>
        <v>0</v>
      </c>
      <c r="I99" s="329">
        <f>'6.1 műv ház'!I99+'6.2 HH'!I99+'6.3 könyvtár'!I99+'6.4 sportcsarnok'!I99+'6.5 pályázat_1'!I99</f>
        <v>0</v>
      </c>
      <c r="J99" s="978"/>
    </row>
    <row r="100" spans="1:10" x14ac:dyDescent="0.25">
      <c r="A100" s="63" t="s">
        <v>181</v>
      </c>
      <c r="B100" s="64" t="s">
        <v>182</v>
      </c>
      <c r="C100" s="329">
        <f>'6.1 műv ház'!C100+'6.2 HH'!C100+'6.3 könyvtár'!C100+'6.4 sportcsarnok'!C100+'6.5 pályázat_1'!C100</f>
        <v>563023</v>
      </c>
      <c r="D100" s="329">
        <f>'6.1 műv ház'!D100+'6.2 HH'!D100+'6.3 könyvtár'!D100+'6.4 sportcsarnok'!D100+'6.5 pályázat_1'!D100</f>
        <v>684000</v>
      </c>
      <c r="E100" s="329">
        <f>'6.1 műv ház'!E100+'6.2 HH'!E100+'6.3 könyvtár'!E100+'6.4 sportcsarnok'!E100+'6.5 pályázat_1'!E100</f>
        <v>0</v>
      </c>
      <c r="F100" s="329">
        <f>'6.1 műv ház'!F100+'6.2 HH'!F100+'6.3 könyvtár'!F100+'6.4 sportcsarnok'!F100+'6.5 pályázat_1'!F100</f>
        <v>684000</v>
      </c>
      <c r="G100" s="329">
        <f>'6.1 műv ház'!G100+'6.2 HH'!G100+'6.3 könyvtár'!G100+'6.4 sportcsarnok'!G100+'6.5 pályázat_1'!G100</f>
        <v>684000</v>
      </c>
      <c r="H100" s="329">
        <f>'6.1 műv ház'!H100+'6.2 HH'!H100+'6.3 könyvtár'!H100+'6.4 sportcsarnok'!H100+'6.5 pályázat_1'!H100</f>
        <v>0</v>
      </c>
      <c r="I100" s="329">
        <f>'6.1 műv ház'!I100+'6.2 HH'!I100+'6.3 könyvtár'!I100+'6.4 sportcsarnok'!I100+'6.5 pályázat_1'!I100</f>
        <v>684000</v>
      </c>
      <c r="J100" s="978"/>
    </row>
    <row r="101" spans="1:10" x14ac:dyDescent="0.25">
      <c r="A101" s="63" t="s">
        <v>183</v>
      </c>
      <c r="B101" s="64" t="s">
        <v>184</v>
      </c>
      <c r="C101" s="329">
        <f>'6.1 műv ház'!C101+'6.2 HH'!C101+'6.3 könyvtár'!C101+'6.4 sportcsarnok'!C101+'6.5 pályázat_1'!C101</f>
        <v>2163812</v>
      </c>
      <c r="D101" s="329">
        <f>'6.1 műv ház'!D101+'6.2 HH'!D101+'6.3 könyvtár'!D101+'6.4 sportcsarnok'!D101+'6.5 pályázat_1'!D101</f>
        <v>1900000</v>
      </c>
      <c r="E101" s="329">
        <f>'6.1 műv ház'!E101+'6.2 HH'!E101+'6.3 könyvtár'!E101+'6.4 sportcsarnok'!E101+'6.5 pályázat_1'!E101</f>
        <v>0</v>
      </c>
      <c r="F101" s="329">
        <f>'6.1 műv ház'!F101+'6.2 HH'!F101+'6.3 könyvtár'!F101+'6.4 sportcsarnok'!F101+'6.5 pályázat_1'!F101</f>
        <v>1900000</v>
      </c>
      <c r="G101" s="329">
        <f>'6.1 műv ház'!G101+'6.2 HH'!G101+'6.3 könyvtár'!G101+'6.4 sportcsarnok'!G101+'6.5 pályázat_1'!G101</f>
        <v>3400000</v>
      </c>
      <c r="H101" s="329">
        <f>'6.1 műv ház'!H101+'6.2 HH'!H101+'6.3 könyvtár'!H101+'6.4 sportcsarnok'!H101+'6.5 pályázat_1'!H101</f>
        <v>0</v>
      </c>
      <c r="I101" s="329">
        <f>'6.1 műv ház'!I101+'6.2 HH'!I101+'6.3 könyvtár'!I101+'6.4 sportcsarnok'!I101+'6.5 pályázat_1'!I101</f>
        <v>3400000</v>
      </c>
      <c r="J101" s="978"/>
    </row>
    <row r="102" spans="1:10" x14ac:dyDescent="0.25">
      <c r="A102" s="63" t="s">
        <v>185</v>
      </c>
      <c r="B102" s="64" t="s">
        <v>186</v>
      </c>
      <c r="C102" s="329">
        <f>'6.1 műv ház'!C102+'6.2 HH'!C102+'6.3 könyvtár'!C102+'6.4 sportcsarnok'!C102+'6.5 pályázat_1'!C102</f>
        <v>0</v>
      </c>
      <c r="D102" s="329">
        <f>'6.1 műv ház'!D102+'6.2 HH'!D102+'6.3 könyvtár'!D102+'6.4 sportcsarnok'!D102+'6.5 pályázat_1'!D102</f>
        <v>0</v>
      </c>
      <c r="E102" s="329">
        <f>'6.1 műv ház'!E102+'6.2 HH'!E102+'6.3 könyvtár'!E102+'6.4 sportcsarnok'!E102+'6.5 pályázat_1'!E102</f>
        <v>0</v>
      </c>
      <c r="F102" s="329">
        <f>'6.1 műv ház'!F102+'6.2 HH'!F102+'6.3 könyvtár'!F102+'6.4 sportcsarnok'!F102+'6.5 pályázat_1'!F102</f>
        <v>0</v>
      </c>
      <c r="G102" s="329">
        <f>'6.1 műv ház'!G102+'6.2 HH'!G102+'6.3 könyvtár'!G102+'6.4 sportcsarnok'!G102+'6.5 pályázat_1'!G102</f>
        <v>0</v>
      </c>
      <c r="H102" s="329">
        <f>'6.1 műv ház'!H102+'6.2 HH'!H102+'6.3 könyvtár'!H102+'6.4 sportcsarnok'!H102+'6.5 pályázat_1'!H102</f>
        <v>0</v>
      </c>
      <c r="I102" s="329">
        <f>'6.1 műv ház'!I102+'6.2 HH'!I102+'6.3 könyvtár'!I102+'6.4 sportcsarnok'!I102+'6.5 pályázat_1'!I102</f>
        <v>0</v>
      </c>
      <c r="J102" s="978"/>
    </row>
    <row r="103" spans="1:10" x14ac:dyDescent="0.25">
      <c r="A103" s="63" t="s">
        <v>187</v>
      </c>
      <c r="B103" s="64" t="s">
        <v>188</v>
      </c>
      <c r="C103" s="329">
        <f>'6.1 műv ház'!C103+'6.2 HH'!C103+'6.3 könyvtár'!C103+'6.4 sportcsarnok'!C103+'6.5 pályázat_1'!C103</f>
        <v>823500</v>
      </c>
      <c r="D103" s="329">
        <f>'6.1 műv ház'!D103+'6.2 HH'!D103+'6.3 könyvtár'!D103+'6.4 sportcsarnok'!D103+'6.5 pályázat_1'!D103</f>
        <v>0</v>
      </c>
      <c r="E103" s="329">
        <f>'6.1 műv ház'!E103+'6.2 HH'!E103+'6.3 könyvtár'!E103+'6.4 sportcsarnok'!E103+'6.5 pályázat_1'!E103</f>
        <v>0</v>
      </c>
      <c r="F103" s="329">
        <f>'6.1 műv ház'!F103+'6.2 HH'!F103+'6.3 könyvtár'!F103+'6.4 sportcsarnok'!F103+'6.5 pályázat_1'!F103</f>
        <v>0</v>
      </c>
      <c r="G103" s="329">
        <f>'6.1 műv ház'!G103+'6.2 HH'!G103+'6.3 könyvtár'!G103+'6.4 sportcsarnok'!G103+'6.5 pályázat_1'!G103</f>
        <v>0</v>
      </c>
      <c r="H103" s="329">
        <f>'6.1 műv ház'!H103+'6.2 HH'!H103+'6.3 könyvtár'!H103+'6.4 sportcsarnok'!H103+'6.5 pályázat_1'!H103</f>
        <v>0</v>
      </c>
      <c r="I103" s="329">
        <f>'6.1 műv ház'!I103+'6.2 HH'!I103+'6.3 könyvtár'!I103+'6.4 sportcsarnok'!I103+'6.5 pályázat_1'!I103</f>
        <v>0</v>
      </c>
      <c r="J103" s="978"/>
    </row>
    <row r="104" spans="1:10" ht="15.75" thickBot="1" x14ac:dyDescent="0.3">
      <c r="A104" s="65" t="s">
        <v>189</v>
      </c>
      <c r="B104" s="66" t="s">
        <v>190</v>
      </c>
      <c r="C104" s="331">
        <f>'6.1 műv ház'!C104+'6.2 HH'!C104+'6.3 könyvtár'!C104+'6.4 sportcsarnok'!C104+'6.5 pályázat_1'!C104</f>
        <v>1340312</v>
      </c>
      <c r="D104" s="331">
        <f>'6.1 műv ház'!D104+'6.2 HH'!D104+'6.3 könyvtár'!D104+'6.4 sportcsarnok'!D104+'6.5 pályázat_1'!D104</f>
        <v>1900000</v>
      </c>
      <c r="E104" s="331">
        <f>'6.1 műv ház'!E104+'6.2 HH'!E104+'6.3 könyvtár'!E104+'6.4 sportcsarnok'!E104+'6.5 pályázat_1'!E104</f>
        <v>0</v>
      </c>
      <c r="F104" s="331">
        <f>'6.1 műv ház'!F104+'6.2 HH'!F104+'6.3 könyvtár'!F104+'6.4 sportcsarnok'!F104+'6.5 pályázat_1'!F104</f>
        <v>1900000</v>
      </c>
      <c r="G104" s="331">
        <f>'6.1 műv ház'!G104+'6.2 HH'!G104+'6.3 könyvtár'!G104+'6.4 sportcsarnok'!G104+'6.5 pályázat_1'!G104</f>
        <v>3400000</v>
      </c>
      <c r="H104" s="331">
        <f>'6.1 műv ház'!H104+'6.2 HH'!H104+'6.3 könyvtár'!H104+'6.4 sportcsarnok'!H104+'6.5 pályázat_1'!H104</f>
        <v>0</v>
      </c>
      <c r="I104" s="331">
        <f>'6.1 műv ház'!I104+'6.2 HH'!I104+'6.3 könyvtár'!I104+'6.4 sportcsarnok'!I104+'6.5 pályázat_1'!I104</f>
        <v>3400000</v>
      </c>
      <c r="J104" s="978"/>
    </row>
    <row r="105" spans="1:10" x14ac:dyDescent="0.25">
      <c r="A105" s="62" t="s">
        <v>191</v>
      </c>
      <c r="B105" s="48" t="s">
        <v>192</v>
      </c>
      <c r="C105" s="327">
        <f>'6.1 műv ház'!C105+'6.2 HH'!C105+'6.3 könyvtár'!C105+'6.4 sportcsarnok'!C105+'6.5 pályázat_1'!C105</f>
        <v>6663238</v>
      </c>
      <c r="D105" s="327">
        <f>'6.1 műv ház'!D105+'6.2 HH'!D105+'6.3 könyvtár'!D105+'6.4 sportcsarnok'!D105+'6.5 pályázat_1'!D105</f>
        <v>7735597</v>
      </c>
      <c r="E105" s="327">
        <f>'6.1 műv ház'!E105+'6.2 HH'!E105+'6.3 könyvtár'!E105+'6.4 sportcsarnok'!E105+'6.5 pályázat_1'!E105</f>
        <v>0</v>
      </c>
      <c r="F105" s="327">
        <f>'6.1 műv ház'!F105+'6.2 HH'!F105+'6.3 könyvtár'!F105+'6.4 sportcsarnok'!F105+'6.5 pályázat_1'!F105</f>
        <v>7735597</v>
      </c>
      <c r="G105" s="327">
        <f>'6.1 műv ház'!G105+'6.2 HH'!G105+'6.3 könyvtár'!G105+'6.4 sportcsarnok'!G105+'6.5 pályázat_1'!G105</f>
        <v>8644786</v>
      </c>
      <c r="H105" s="327">
        <f>'6.1 műv ház'!H105+'6.2 HH'!H105+'6.3 könyvtár'!H105+'6.4 sportcsarnok'!H105+'6.5 pályázat_1'!H105</f>
        <v>0</v>
      </c>
      <c r="I105" s="327">
        <f>'6.1 műv ház'!I105+'6.2 HH'!I105+'6.3 könyvtár'!I105+'6.4 sportcsarnok'!I105+'6.5 pályázat_1'!I105</f>
        <v>8644786</v>
      </c>
      <c r="J105" s="978"/>
    </row>
    <row r="106" spans="1:10" x14ac:dyDescent="0.25">
      <c r="A106" s="63"/>
      <c r="B106" s="64" t="s">
        <v>193</v>
      </c>
      <c r="C106" s="329">
        <f>'6.1 műv ház'!C106+'6.2 HH'!C106+'6.3 könyvtár'!C106+'6.4 sportcsarnok'!C106+'6.5 pályázat_1'!C106</f>
        <v>6029237</v>
      </c>
      <c r="D106" s="329">
        <f>'6.1 műv ház'!D106+'6.2 HH'!D106+'6.3 könyvtár'!D106+'6.4 sportcsarnok'!D106+'6.5 pályázat_1'!D106</f>
        <v>7022137</v>
      </c>
      <c r="E106" s="329">
        <f>'6.1 műv ház'!E106+'6.2 HH'!E106+'6.3 könyvtár'!E106+'6.4 sportcsarnok'!E106+'6.5 pályázat_1'!E106</f>
        <v>0</v>
      </c>
      <c r="F106" s="329">
        <f>'6.1 műv ház'!F106+'6.2 HH'!F106+'6.3 könyvtár'!F106+'6.4 sportcsarnok'!F106+'6.5 pályázat_1'!F106</f>
        <v>7022137</v>
      </c>
      <c r="G106" s="329">
        <f>'6.1 műv ház'!G106+'6.2 HH'!G106+'6.3 könyvtár'!G106+'6.4 sportcsarnok'!G106+'6.5 pályázat_1'!G106</f>
        <v>7439443</v>
      </c>
      <c r="H106" s="329">
        <f>'6.1 műv ház'!H106+'6.2 HH'!H106+'6.3 könyvtár'!H106+'6.4 sportcsarnok'!H106+'6.5 pályázat_1'!H106</f>
        <v>0</v>
      </c>
      <c r="I106" s="329">
        <f>'6.1 műv ház'!I106+'6.2 HH'!I106+'6.3 könyvtár'!I106+'6.4 sportcsarnok'!I106+'6.5 pályázat_1'!I106</f>
        <v>7439443</v>
      </c>
      <c r="J106" s="978"/>
    </row>
    <row r="107" spans="1:10" x14ac:dyDescent="0.25">
      <c r="A107" s="63"/>
      <c r="B107" s="64" t="s">
        <v>194</v>
      </c>
      <c r="C107" s="329">
        <f>'6.1 műv ház'!C107+'6.2 HH'!C107+'6.3 könyvtár'!C107+'6.4 sportcsarnok'!C107+'6.5 pályázat_1'!C107</f>
        <v>0</v>
      </c>
      <c r="D107" s="329">
        <f>'6.1 műv ház'!D107+'6.2 HH'!D107+'6.3 könyvtár'!D107+'6.4 sportcsarnok'!D107+'6.5 pályázat_1'!D107</f>
        <v>0</v>
      </c>
      <c r="E107" s="329">
        <f>'6.1 műv ház'!E107+'6.2 HH'!E107+'6.3 könyvtár'!E107+'6.4 sportcsarnok'!E107+'6.5 pályázat_1'!E107</f>
        <v>0</v>
      </c>
      <c r="F107" s="329">
        <f>'6.1 műv ház'!F107+'6.2 HH'!F107+'6.3 könyvtár'!F107+'6.4 sportcsarnok'!F107+'6.5 pályázat_1'!F107</f>
        <v>0</v>
      </c>
      <c r="G107" s="329">
        <f>'6.1 műv ház'!G107+'6.2 HH'!G107+'6.3 könyvtár'!G107+'6.4 sportcsarnok'!G107+'6.5 pályázat_1'!G107</f>
        <v>0</v>
      </c>
      <c r="H107" s="329">
        <f>'6.1 műv ház'!H107+'6.2 HH'!H107+'6.3 könyvtár'!H107+'6.4 sportcsarnok'!H107+'6.5 pályázat_1'!H107</f>
        <v>0</v>
      </c>
      <c r="I107" s="329">
        <f>'6.1 műv ház'!I107+'6.2 HH'!I107+'6.3 könyvtár'!I107+'6.4 sportcsarnok'!I107+'6.5 pályázat_1'!I107</f>
        <v>0</v>
      </c>
      <c r="J107" s="978"/>
    </row>
    <row r="108" spans="1:10" x14ac:dyDescent="0.25">
      <c r="A108" s="65"/>
      <c r="B108" s="66" t="s">
        <v>195</v>
      </c>
      <c r="C108" s="329">
        <f>'6.1 műv ház'!C108+'6.2 HH'!C108+'6.3 könyvtár'!C108+'6.4 sportcsarnok'!C108+'6.5 pályázat_1'!C108</f>
        <v>320542</v>
      </c>
      <c r="D108" s="329">
        <f>'6.1 műv ház'!D108+'6.2 HH'!D108+'6.3 könyvtár'!D108+'6.4 sportcsarnok'!D108+'6.5 pályázat_1'!D108</f>
        <v>403260</v>
      </c>
      <c r="E108" s="329">
        <f>'6.1 műv ház'!E108+'6.2 HH'!E108+'6.3 könyvtár'!E108+'6.4 sportcsarnok'!E108+'6.5 pályázat_1'!E108</f>
        <v>0</v>
      </c>
      <c r="F108" s="329">
        <f>'6.1 műv ház'!F108+'6.2 HH'!F108+'6.3 könyvtár'!F108+'6.4 sportcsarnok'!F108+'6.5 pályázat_1'!F108</f>
        <v>403260</v>
      </c>
      <c r="G108" s="329">
        <f>'6.1 műv ház'!G108+'6.2 HH'!G108+'6.3 könyvtár'!G108+'6.4 sportcsarnok'!G108+'6.5 pályázat_1'!G108</f>
        <v>403260</v>
      </c>
      <c r="H108" s="329">
        <f>'6.1 műv ház'!H108+'6.2 HH'!H108+'6.3 könyvtár'!H108+'6.4 sportcsarnok'!H108+'6.5 pályázat_1'!H108</f>
        <v>0</v>
      </c>
      <c r="I108" s="329">
        <f>'6.1 műv ház'!I108+'6.2 HH'!I108+'6.3 könyvtár'!I108+'6.4 sportcsarnok'!I108+'6.5 pályázat_1'!I108</f>
        <v>403260</v>
      </c>
      <c r="J108" s="978"/>
    </row>
    <row r="109" spans="1:10" x14ac:dyDescent="0.25">
      <c r="A109" s="65"/>
      <c r="B109" s="66" t="s">
        <v>196</v>
      </c>
      <c r="C109" s="329">
        <f>'6.1 műv ház'!C109+'6.2 HH'!C109+'6.3 könyvtár'!C109+'6.4 sportcsarnok'!C109+'6.5 pályázat_1'!C109</f>
        <v>39769</v>
      </c>
      <c r="D109" s="329">
        <f>'6.1 műv ház'!D109+'6.2 HH'!D109+'6.3 könyvtár'!D109+'6.4 sportcsarnok'!D109+'6.5 pályázat_1'!D109</f>
        <v>0</v>
      </c>
      <c r="E109" s="329">
        <f>'6.1 műv ház'!E109+'6.2 HH'!E109+'6.3 könyvtár'!E109+'6.4 sportcsarnok'!E109+'6.5 pályázat_1'!E109</f>
        <v>0</v>
      </c>
      <c r="F109" s="329">
        <f>'6.1 műv ház'!F109+'6.2 HH'!F109+'6.3 könyvtár'!F109+'6.4 sportcsarnok'!F109+'6.5 pályázat_1'!F109</f>
        <v>0</v>
      </c>
      <c r="G109" s="329">
        <f>'6.1 műv ház'!G109+'6.2 HH'!G109+'6.3 könyvtár'!G109+'6.4 sportcsarnok'!G109+'6.5 pályázat_1'!G109</f>
        <v>0</v>
      </c>
      <c r="H109" s="329">
        <f>'6.1 műv ház'!H109+'6.2 HH'!H109+'6.3 könyvtár'!H109+'6.4 sportcsarnok'!H109+'6.5 pályázat_1'!H109</f>
        <v>0</v>
      </c>
      <c r="I109" s="329">
        <f>'6.1 műv ház'!I109+'6.2 HH'!I109+'6.3 könyvtár'!I109+'6.4 sportcsarnok'!I109+'6.5 pályázat_1'!I109</f>
        <v>0</v>
      </c>
      <c r="J109" s="978"/>
    </row>
    <row r="110" spans="1:10" ht="15.75" thickBot="1" x14ac:dyDescent="0.3">
      <c r="A110" s="65"/>
      <c r="B110" s="66" t="s">
        <v>197</v>
      </c>
      <c r="C110" s="331">
        <f>'6.1 műv ház'!C110+'6.2 HH'!C110+'6.3 könyvtár'!C110+'6.4 sportcsarnok'!C110+'6.5 pályázat_1'!C110</f>
        <v>273690</v>
      </c>
      <c r="D110" s="331">
        <f>'6.1 műv ház'!D110+'6.2 HH'!D110+'6.3 könyvtár'!D110+'6.4 sportcsarnok'!D110+'6.5 pályázat_1'!D110</f>
        <v>310200</v>
      </c>
      <c r="E110" s="331">
        <f>'6.1 műv ház'!E110+'6.2 HH'!E110+'6.3 könyvtár'!E110+'6.4 sportcsarnok'!E110+'6.5 pályázat_1'!E110</f>
        <v>0</v>
      </c>
      <c r="F110" s="331">
        <f>'6.1 műv ház'!F110+'6.2 HH'!F110+'6.3 könyvtár'!F110+'6.4 sportcsarnok'!F110+'6.5 pályázat_1'!F110</f>
        <v>310200</v>
      </c>
      <c r="G110" s="331">
        <f>'6.1 műv ház'!G110+'6.2 HH'!G110+'6.3 könyvtár'!G110+'6.4 sportcsarnok'!G110+'6.5 pályázat_1'!G110</f>
        <v>802083</v>
      </c>
      <c r="H110" s="331">
        <f>'6.1 műv ház'!H110+'6.2 HH'!H110+'6.3 könyvtár'!H110+'6.4 sportcsarnok'!H110+'6.5 pályázat_1'!H110</f>
        <v>0</v>
      </c>
      <c r="I110" s="331">
        <f>'6.1 műv ház'!I110+'6.2 HH'!I110+'6.3 könyvtár'!I110+'6.4 sportcsarnok'!I110+'6.5 pályázat_1'!I110</f>
        <v>802083</v>
      </c>
      <c r="J110" s="978"/>
    </row>
    <row r="111" spans="1:10" x14ac:dyDescent="0.25">
      <c r="A111" s="62" t="s">
        <v>198</v>
      </c>
      <c r="B111" s="48" t="s">
        <v>35</v>
      </c>
      <c r="C111" s="327">
        <f>'6.1 műv ház'!C111+'6.2 HH'!C111+'6.3 könyvtár'!C111+'6.4 sportcsarnok'!C111+'6.5 pályázat_1'!C111</f>
        <v>44955595</v>
      </c>
      <c r="D111" s="327">
        <f>'6.1 műv ház'!D111+'6.2 HH'!D111+'6.3 könyvtár'!D111+'6.4 sportcsarnok'!D111+'6.5 pályázat_1'!D111</f>
        <v>44226830</v>
      </c>
      <c r="E111" s="327">
        <f>'6.1 műv ház'!E111+'6.2 HH'!E111+'6.3 könyvtár'!E111+'6.4 sportcsarnok'!E111+'6.5 pályázat_1'!E111</f>
        <v>0</v>
      </c>
      <c r="F111" s="327">
        <f>'6.1 műv ház'!F111+'6.2 HH'!F111+'6.3 könyvtár'!F111+'6.4 sportcsarnok'!F111+'6.5 pályázat_1'!F111</f>
        <v>44226830</v>
      </c>
      <c r="G111" s="327">
        <f>'6.1 műv ház'!G111+'6.2 HH'!G111+'6.3 könyvtár'!G111+'6.4 sportcsarnok'!G111+'6.5 pályázat_1'!G111</f>
        <v>60386721</v>
      </c>
      <c r="H111" s="327">
        <f>'6.1 műv ház'!H111+'6.2 HH'!H111+'6.3 könyvtár'!H111+'6.4 sportcsarnok'!H111+'6.5 pályázat_1'!H111</f>
        <v>0</v>
      </c>
      <c r="I111" s="327">
        <f>'6.1 műv ház'!I111+'6.2 HH'!I111+'6.3 könyvtár'!I111+'6.4 sportcsarnok'!I111+'6.5 pályázat_1'!I111</f>
        <v>60386721</v>
      </c>
      <c r="J111" s="978"/>
    </row>
    <row r="112" spans="1:10" x14ac:dyDescent="0.25">
      <c r="A112" s="63" t="s">
        <v>199</v>
      </c>
      <c r="B112" s="64" t="s">
        <v>200</v>
      </c>
      <c r="C112" s="329">
        <f>'6.1 műv ház'!C112+'6.2 HH'!C112+'6.3 könyvtár'!C112+'6.4 sportcsarnok'!C112+'6.5 pályázat_1'!C112</f>
        <v>6579744</v>
      </c>
      <c r="D112" s="329">
        <f>'6.1 műv ház'!D112+'6.2 HH'!D112+'6.3 könyvtár'!D112+'6.4 sportcsarnok'!D112+'6.5 pályázat_1'!D112</f>
        <v>6956220</v>
      </c>
      <c r="E112" s="329">
        <f>'6.1 műv ház'!E112+'6.2 HH'!E112+'6.3 könyvtár'!E112+'6.4 sportcsarnok'!E112+'6.5 pályázat_1'!E112</f>
        <v>0</v>
      </c>
      <c r="F112" s="329">
        <f>'6.1 műv ház'!F112+'6.2 HH'!F112+'6.3 könyvtár'!F112+'6.4 sportcsarnok'!F112+'6.5 pályázat_1'!F112</f>
        <v>6956220</v>
      </c>
      <c r="G112" s="329">
        <f>'6.1 műv ház'!G112+'6.2 HH'!G112+'6.3 könyvtár'!G112+'6.4 sportcsarnok'!G112+'6.5 pályázat_1'!G112</f>
        <v>7087649</v>
      </c>
      <c r="H112" s="329">
        <f>'6.1 műv ház'!H112+'6.2 HH'!H112+'6.3 könyvtár'!H112+'6.4 sportcsarnok'!H112+'6.5 pályázat_1'!H112</f>
        <v>0</v>
      </c>
      <c r="I112" s="329">
        <f>'6.1 műv ház'!I112+'6.2 HH'!I112+'6.3 könyvtár'!I112+'6.4 sportcsarnok'!I112+'6.5 pályázat_1'!I112</f>
        <v>7087649</v>
      </c>
      <c r="J112" s="978"/>
    </row>
    <row r="113" spans="1:10" x14ac:dyDescent="0.25">
      <c r="A113" s="63" t="s">
        <v>201</v>
      </c>
      <c r="B113" s="64" t="s">
        <v>202</v>
      </c>
      <c r="C113" s="329">
        <f>'6.1 műv ház'!C113+'6.2 HH'!C113+'6.3 könyvtár'!C113+'6.4 sportcsarnok'!C113+'6.5 pályázat_1'!C113</f>
        <v>454493</v>
      </c>
      <c r="D113" s="329">
        <f>'6.1 műv ház'!D113+'6.2 HH'!D113+'6.3 könyvtár'!D113+'6.4 sportcsarnok'!D113+'6.5 pályázat_1'!D113</f>
        <v>1138000</v>
      </c>
      <c r="E113" s="329">
        <f>'6.1 műv ház'!E113+'6.2 HH'!E113+'6.3 könyvtár'!E113+'6.4 sportcsarnok'!E113+'6.5 pályázat_1'!E113</f>
        <v>0</v>
      </c>
      <c r="F113" s="329">
        <f>'6.1 műv ház'!F113+'6.2 HH'!F113+'6.3 könyvtár'!F113+'6.4 sportcsarnok'!F113+'6.5 pályázat_1'!F113</f>
        <v>1138000</v>
      </c>
      <c r="G113" s="329">
        <f>'6.1 műv ház'!G113+'6.2 HH'!G113+'6.3 könyvtár'!G113+'6.4 sportcsarnok'!G113+'6.5 pályázat_1'!G113</f>
        <v>1138000</v>
      </c>
      <c r="H113" s="329">
        <f>'6.1 műv ház'!H113+'6.2 HH'!H113+'6.3 könyvtár'!H113+'6.4 sportcsarnok'!H113+'6.5 pályázat_1'!H113</f>
        <v>0</v>
      </c>
      <c r="I113" s="329">
        <f>'6.1 műv ház'!I113+'6.2 HH'!I113+'6.3 könyvtár'!I113+'6.4 sportcsarnok'!I113+'6.5 pályázat_1'!I113</f>
        <v>1138000</v>
      </c>
      <c r="J113" s="978"/>
    </row>
    <row r="114" spans="1:10" x14ac:dyDescent="0.25">
      <c r="A114" s="63" t="s">
        <v>203</v>
      </c>
      <c r="B114" s="64" t="s">
        <v>204</v>
      </c>
      <c r="C114" s="329">
        <f>'6.1 műv ház'!C114+'6.2 HH'!C114+'6.3 könyvtár'!C114+'6.4 sportcsarnok'!C114+'6.5 pályázat_1'!C114</f>
        <v>29546289</v>
      </c>
      <c r="D114" s="329">
        <f>'6.1 műv ház'!D114+'6.2 HH'!D114+'6.3 könyvtár'!D114+'6.4 sportcsarnok'!D114+'6.5 pályázat_1'!D114</f>
        <v>27525205</v>
      </c>
      <c r="E114" s="329">
        <f>'6.1 műv ház'!E114+'6.2 HH'!E114+'6.3 könyvtár'!E114+'6.4 sportcsarnok'!E114+'6.5 pályázat_1'!E114</f>
        <v>0</v>
      </c>
      <c r="F114" s="329">
        <f>'6.1 műv ház'!F114+'6.2 HH'!F114+'6.3 könyvtár'!F114+'6.4 sportcsarnok'!F114+'6.5 pályázat_1'!F114</f>
        <v>27525205</v>
      </c>
      <c r="G114" s="329">
        <f>'6.1 műv ház'!G114+'6.2 HH'!G114+'6.3 könyvtár'!G114+'6.4 sportcsarnok'!G114+'6.5 pályázat_1'!G114</f>
        <v>40248563</v>
      </c>
      <c r="H114" s="329">
        <f>'6.1 műv ház'!H114+'6.2 HH'!H114+'6.3 könyvtár'!H114+'6.4 sportcsarnok'!H114+'6.5 pályázat_1'!H114</f>
        <v>0</v>
      </c>
      <c r="I114" s="329">
        <f>'6.1 műv ház'!I114+'6.2 HH'!I114+'6.3 könyvtár'!I114+'6.4 sportcsarnok'!I114+'6.5 pályázat_1'!I114</f>
        <v>40248563</v>
      </c>
      <c r="J114" s="978"/>
    </row>
    <row r="115" spans="1:10" x14ac:dyDescent="0.25">
      <c r="A115" s="63" t="s">
        <v>205</v>
      </c>
      <c r="B115" s="64" t="s">
        <v>206</v>
      </c>
      <c r="C115" s="329">
        <f>'6.1 műv ház'!C115+'6.2 HH'!C115+'6.3 könyvtár'!C115+'6.4 sportcsarnok'!C115+'6.5 pályázat_1'!C115</f>
        <v>9414771</v>
      </c>
      <c r="D115" s="329">
        <f>'6.1 műv ház'!D115+'6.2 HH'!D115+'6.3 könyvtár'!D115+'6.4 sportcsarnok'!D115+'6.5 pályázat_1'!D115</f>
        <v>10133000</v>
      </c>
      <c r="E115" s="329">
        <f>'6.1 műv ház'!E115+'6.2 HH'!E115+'6.3 könyvtár'!E115+'6.4 sportcsarnok'!E115+'6.5 pályázat_1'!E115</f>
        <v>0</v>
      </c>
      <c r="F115" s="329">
        <f>'6.1 műv ház'!F115+'6.2 HH'!F115+'6.3 könyvtár'!F115+'6.4 sportcsarnok'!F115+'6.5 pályázat_1'!F115</f>
        <v>10133000</v>
      </c>
      <c r="G115" s="329">
        <f>'6.1 műv ház'!G115+'6.2 HH'!G115+'6.3 könyvtár'!G115+'6.4 sportcsarnok'!G115+'6.5 pályázat_1'!G115</f>
        <v>10133000</v>
      </c>
      <c r="H115" s="329">
        <f>'6.1 műv ház'!H115+'6.2 HH'!H115+'6.3 könyvtár'!H115+'6.4 sportcsarnok'!H115+'6.5 pályázat_1'!H115</f>
        <v>0</v>
      </c>
      <c r="I115" s="329">
        <f>'6.1 műv ház'!I115+'6.2 HH'!I115+'6.3 könyvtár'!I115+'6.4 sportcsarnok'!I115+'6.5 pályázat_1'!I115</f>
        <v>10133000</v>
      </c>
      <c r="J115" s="978"/>
    </row>
    <row r="116" spans="1:10" x14ac:dyDescent="0.25">
      <c r="A116" s="63" t="s">
        <v>207</v>
      </c>
      <c r="B116" s="64" t="s">
        <v>208</v>
      </c>
      <c r="C116" s="329">
        <f>'6.1 műv ház'!C116+'6.2 HH'!C116+'6.3 könyvtár'!C116+'6.4 sportcsarnok'!C116+'6.5 pályázat_1'!C116</f>
        <v>0</v>
      </c>
      <c r="D116" s="329">
        <f>'6.1 műv ház'!D116+'6.2 HH'!D116+'6.3 könyvtár'!D116+'6.4 sportcsarnok'!D116+'6.5 pályázat_1'!D116</f>
        <v>0</v>
      </c>
      <c r="E116" s="329">
        <f>'6.1 műv ház'!E116+'6.2 HH'!E116+'6.3 könyvtár'!E116+'6.4 sportcsarnok'!E116+'6.5 pályázat_1'!E116</f>
        <v>0</v>
      </c>
      <c r="F116" s="329">
        <f>'6.1 műv ház'!F116+'6.2 HH'!F116+'6.3 könyvtár'!F116+'6.4 sportcsarnok'!F116+'6.5 pályázat_1'!F116</f>
        <v>0</v>
      </c>
      <c r="G116" s="329">
        <f>'6.1 műv ház'!G116+'6.2 HH'!G116+'6.3 könyvtár'!G116+'6.4 sportcsarnok'!G116+'6.5 pályázat_1'!G116</f>
        <v>0</v>
      </c>
      <c r="H116" s="329">
        <f>'6.1 műv ház'!H116+'6.2 HH'!H116+'6.3 könyvtár'!H116+'6.4 sportcsarnok'!H116+'6.5 pályázat_1'!H116</f>
        <v>0</v>
      </c>
      <c r="I116" s="329">
        <f>'6.1 műv ház'!I116+'6.2 HH'!I116+'6.3 könyvtár'!I116+'6.4 sportcsarnok'!I116+'6.5 pályázat_1'!I116</f>
        <v>0</v>
      </c>
      <c r="J116" s="978"/>
    </row>
    <row r="117" spans="1:10" x14ac:dyDescent="0.25">
      <c r="A117" s="63" t="s">
        <v>209</v>
      </c>
      <c r="B117" s="64" t="s">
        <v>210</v>
      </c>
      <c r="C117" s="329">
        <f>'6.1 műv ház'!C117+'6.2 HH'!C117+'6.3 könyvtár'!C117+'6.4 sportcsarnok'!C117+'6.5 pályázat_1'!C117</f>
        <v>1824932</v>
      </c>
      <c r="D117" s="329">
        <f>'6.1 műv ház'!D117+'6.2 HH'!D117+'6.3 könyvtár'!D117+'6.4 sportcsarnok'!D117+'6.5 pályázat_1'!D117</f>
        <v>60000</v>
      </c>
      <c r="E117" s="329">
        <f>'6.1 műv ház'!E117+'6.2 HH'!E117+'6.3 könyvtár'!E117+'6.4 sportcsarnok'!E117+'6.5 pályázat_1'!E117</f>
        <v>0</v>
      </c>
      <c r="F117" s="329">
        <f>'6.1 műv ház'!F117+'6.2 HH'!F117+'6.3 könyvtár'!F117+'6.4 sportcsarnok'!F117+'6.5 pályázat_1'!F117</f>
        <v>60000</v>
      </c>
      <c r="G117" s="329">
        <f>'6.1 műv ház'!G117+'6.2 HH'!G117+'6.3 könyvtár'!G117+'6.4 sportcsarnok'!G117+'6.5 pályázat_1'!G117</f>
        <v>2659000</v>
      </c>
      <c r="H117" s="329">
        <f>'6.1 műv ház'!H117+'6.2 HH'!H117+'6.3 könyvtár'!H117+'6.4 sportcsarnok'!H117+'6.5 pályázat_1'!H117</f>
        <v>0</v>
      </c>
      <c r="I117" s="329">
        <f>'6.1 műv ház'!I117+'6.2 HH'!I117+'6.3 könyvtár'!I117+'6.4 sportcsarnok'!I117+'6.5 pályázat_1'!I117</f>
        <v>2659000</v>
      </c>
      <c r="J117" s="978"/>
    </row>
    <row r="118" spans="1:10" x14ac:dyDescent="0.25">
      <c r="A118" s="63" t="s">
        <v>211</v>
      </c>
      <c r="B118" s="64" t="s">
        <v>212</v>
      </c>
      <c r="C118" s="329">
        <f>'6.1 műv ház'!C118+'6.2 HH'!C118+'6.3 könyvtár'!C118+'6.4 sportcsarnok'!C118+'6.5 pályázat_1'!C118</f>
        <v>1359058</v>
      </c>
      <c r="D118" s="329">
        <f>'6.1 műv ház'!D118+'6.2 HH'!D118+'6.3 könyvtár'!D118+'6.4 sportcsarnok'!D118+'6.5 pályázat_1'!D118</f>
        <v>2436205</v>
      </c>
      <c r="E118" s="329">
        <f>'6.1 műv ház'!E118+'6.2 HH'!E118+'6.3 könyvtár'!E118+'6.4 sportcsarnok'!E118+'6.5 pályázat_1'!E118</f>
        <v>0</v>
      </c>
      <c r="F118" s="329">
        <f>'6.1 műv ház'!F118+'6.2 HH'!F118+'6.3 könyvtár'!F118+'6.4 sportcsarnok'!F118+'6.5 pályázat_1'!F118</f>
        <v>2436205</v>
      </c>
      <c r="G118" s="329">
        <f>'6.1 műv ház'!G118+'6.2 HH'!G118+'6.3 könyvtár'!G118+'6.4 sportcsarnok'!G118+'6.5 pályázat_1'!G118</f>
        <v>2436205</v>
      </c>
      <c r="H118" s="329">
        <f>'6.1 műv ház'!H118+'6.2 HH'!H118+'6.3 könyvtár'!H118+'6.4 sportcsarnok'!H118+'6.5 pályázat_1'!H118</f>
        <v>0</v>
      </c>
      <c r="I118" s="329">
        <f>'6.1 műv ház'!I118+'6.2 HH'!I118+'6.3 könyvtár'!I118+'6.4 sportcsarnok'!I118+'6.5 pályázat_1'!I118</f>
        <v>2436205</v>
      </c>
      <c r="J118" s="978"/>
    </row>
    <row r="119" spans="1:10" x14ac:dyDescent="0.25">
      <c r="A119" s="63" t="s">
        <v>213</v>
      </c>
      <c r="B119" s="64" t="s">
        <v>214</v>
      </c>
      <c r="C119" s="329">
        <f>'6.1 műv ház'!C119+'6.2 HH'!C119+'6.3 könyvtár'!C119+'6.4 sportcsarnok'!C119+'6.5 pályázat_1'!C119</f>
        <v>0</v>
      </c>
      <c r="D119" s="329">
        <f>'6.1 műv ház'!D119+'6.2 HH'!D119+'6.3 könyvtár'!D119+'6.4 sportcsarnok'!D119+'6.5 pályázat_1'!D119</f>
        <v>0</v>
      </c>
      <c r="E119" s="329">
        <f>'6.1 műv ház'!E119+'6.2 HH'!E119+'6.3 könyvtár'!E119+'6.4 sportcsarnok'!E119+'6.5 pályázat_1'!E119</f>
        <v>0</v>
      </c>
      <c r="F119" s="329">
        <f>'6.1 műv ház'!F119+'6.2 HH'!F119+'6.3 könyvtár'!F119+'6.4 sportcsarnok'!F119+'6.5 pályázat_1'!F119</f>
        <v>0</v>
      </c>
      <c r="G119" s="329">
        <f>'6.1 műv ház'!G119+'6.2 HH'!G119+'6.3 könyvtár'!G119+'6.4 sportcsarnok'!G119+'6.5 pályázat_1'!G119</f>
        <v>0</v>
      </c>
      <c r="H119" s="329">
        <f>'6.1 műv ház'!H119+'6.2 HH'!H119+'6.3 könyvtár'!H119+'6.4 sportcsarnok'!H119+'6.5 pályázat_1'!H119</f>
        <v>0</v>
      </c>
      <c r="I119" s="329">
        <f>'6.1 műv ház'!I119+'6.2 HH'!I119+'6.3 könyvtár'!I119+'6.4 sportcsarnok'!I119+'6.5 pályázat_1'!I119</f>
        <v>0</v>
      </c>
      <c r="J119" s="978"/>
    </row>
    <row r="120" spans="1:10" x14ac:dyDescent="0.25">
      <c r="A120" s="63" t="s">
        <v>215</v>
      </c>
      <c r="B120" s="64" t="s">
        <v>216</v>
      </c>
      <c r="C120" s="329">
        <f>'6.1 műv ház'!C120+'6.2 HH'!C120+'6.3 könyvtár'!C120+'6.4 sportcsarnok'!C120+'6.5 pályázat_1'!C120</f>
        <v>1990000</v>
      </c>
      <c r="D120" s="329">
        <f>'6.1 műv ház'!D120+'6.2 HH'!D120+'6.3 könyvtár'!D120+'6.4 sportcsarnok'!D120+'6.5 pályázat_1'!D120</f>
        <v>1970000</v>
      </c>
      <c r="E120" s="329">
        <f>'6.1 műv ház'!E120+'6.2 HH'!E120+'6.3 könyvtár'!E120+'6.4 sportcsarnok'!E120+'6.5 pályázat_1'!E120</f>
        <v>0</v>
      </c>
      <c r="F120" s="329">
        <f>'6.1 műv ház'!F120+'6.2 HH'!F120+'6.3 könyvtár'!F120+'6.4 sportcsarnok'!F120+'6.5 pályázat_1'!F120</f>
        <v>1970000</v>
      </c>
      <c r="G120" s="329">
        <f>'6.1 műv ház'!G120+'6.2 HH'!G120+'6.3 könyvtár'!G120+'6.4 sportcsarnok'!G120+'6.5 pályázat_1'!G120</f>
        <v>1970000</v>
      </c>
      <c r="H120" s="329">
        <f>'6.1 műv ház'!H120+'6.2 HH'!H120+'6.3 könyvtár'!H120+'6.4 sportcsarnok'!H120+'6.5 pályázat_1'!H120</f>
        <v>0</v>
      </c>
      <c r="I120" s="329">
        <f>'6.1 műv ház'!I120+'6.2 HH'!I120+'6.3 könyvtár'!I120+'6.4 sportcsarnok'!I120+'6.5 pályázat_1'!I120</f>
        <v>1970000</v>
      </c>
      <c r="J120" s="978"/>
    </row>
    <row r="121" spans="1:10" x14ac:dyDescent="0.25">
      <c r="A121" s="63" t="s">
        <v>217</v>
      </c>
      <c r="B121" s="64" t="s">
        <v>218</v>
      </c>
      <c r="C121" s="329">
        <f>'6.1 műv ház'!C121+'6.2 HH'!C121+'6.3 könyvtár'!C121+'6.4 sportcsarnok'!C121+'6.5 pályázat_1'!C121</f>
        <v>14957528</v>
      </c>
      <c r="D121" s="329">
        <f>'6.1 műv ház'!D121+'6.2 HH'!D121+'6.3 könyvtár'!D121+'6.4 sportcsarnok'!D121+'6.5 pályázat_1'!D121</f>
        <v>12926000</v>
      </c>
      <c r="E121" s="329">
        <f>'6.1 műv ház'!E121+'6.2 HH'!E121+'6.3 könyvtár'!E121+'6.4 sportcsarnok'!E121+'6.5 pályázat_1'!E121</f>
        <v>0</v>
      </c>
      <c r="F121" s="329">
        <f>'6.1 műv ház'!F121+'6.2 HH'!F121+'6.3 könyvtár'!F121+'6.4 sportcsarnok'!F121+'6.5 pályázat_1'!F121</f>
        <v>12926000</v>
      </c>
      <c r="G121" s="329">
        <f>'6.1 műv ház'!G121+'6.2 HH'!G121+'6.3 könyvtár'!G121+'6.4 sportcsarnok'!G121+'6.5 pályázat_1'!G121</f>
        <v>23050358</v>
      </c>
      <c r="H121" s="329">
        <f>'6.1 műv ház'!H121+'6.2 HH'!H121+'6.3 könyvtár'!H121+'6.4 sportcsarnok'!H121+'6.5 pályázat_1'!H121</f>
        <v>0</v>
      </c>
      <c r="I121" s="329">
        <f>'6.1 műv ház'!I121+'6.2 HH'!I121+'6.3 könyvtár'!I121+'6.4 sportcsarnok'!I121+'6.5 pályázat_1'!I121</f>
        <v>23050358</v>
      </c>
      <c r="J121" s="978"/>
    </row>
    <row r="122" spans="1:10" x14ac:dyDescent="0.25">
      <c r="A122" s="63" t="s">
        <v>219</v>
      </c>
      <c r="B122" s="64" t="s">
        <v>220</v>
      </c>
      <c r="C122" s="329">
        <f>'6.1 műv ház'!C122+'6.2 HH'!C122+'6.3 könyvtár'!C122+'6.4 sportcsarnok'!C122+'6.5 pályázat_1'!C122</f>
        <v>75487</v>
      </c>
      <c r="D122" s="329">
        <f>'6.1 műv ház'!D122+'6.2 HH'!D122+'6.3 könyvtár'!D122+'6.4 sportcsarnok'!D122+'6.5 pályázat_1'!D122</f>
        <v>65000</v>
      </c>
      <c r="E122" s="329">
        <f>'6.1 műv ház'!E122+'6.2 HH'!E122+'6.3 könyvtár'!E122+'6.4 sportcsarnok'!E122+'6.5 pályázat_1'!E122</f>
        <v>0</v>
      </c>
      <c r="F122" s="329">
        <f>'6.1 műv ház'!F122+'6.2 HH'!F122+'6.3 könyvtár'!F122+'6.4 sportcsarnok'!F122+'6.5 pályázat_1'!F122</f>
        <v>65000</v>
      </c>
      <c r="G122" s="329">
        <f>'6.1 műv ház'!G122+'6.2 HH'!G122+'6.3 könyvtár'!G122+'6.4 sportcsarnok'!G122+'6.5 pályázat_1'!G122</f>
        <v>529952</v>
      </c>
      <c r="H122" s="329">
        <f>'6.1 műv ház'!H122+'6.2 HH'!H122+'6.3 könyvtár'!H122+'6.4 sportcsarnok'!H122+'6.5 pályázat_1'!H122</f>
        <v>0</v>
      </c>
      <c r="I122" s="329">
        <f>'6.1 műv ház'!I122+'6.2 HH'!I122+'6.3 könyvtár'!I122+'6.4 sportcsarnok'!I122+'6.5 pályázat_1'!I122</f>
        <v>529952</v>
      </c>
      <c r="J122" s="978"/>
    </row>
    <row r="123" spans="1:10" x14ac:dyDescent="0.25">
      <c r="A123" s="63" t="s">
        <v>221</v>
      </c>
      <c r="B123" s="64" t="s">
        <v>222</v>
      </c>
      <c r="C123" s="329">
        <f>'6.1 műv ház'!C123+'6.2 HH'!C123+'6.3 könyvtár'!C123+'6.4 sportcsarnok'!C123+'6.5 pályázat_1'!C123</f>
        <v>8299582</v>
      </c>
      <c r="D123" s="329">
        <f>'6.1 műv ház'!D123+'6.2 HH'!D123+'6.3 könyvtár'!D123+'6.4 sportcsarnok'!D123+'6.5 pályázat_1'!D123</f>
        <v>8542405</v>
      </c>
      <c r="E123" s="329">
        <f>'6.1 műv ház'!E123+'6.2 HH'!E123+'6.3 könyvtár'!E123+'6.4 sportcsarnok'!E123+'6.5 pályázat_1'!E123</f>
        <v>0</v>
      </c>
      <c r="F123" s="329">
        <f>'6.1 műv ház'!F123+'6.2 HH'!F123+'6.3 könyvtár'!F123+'6.4 sportcsarnok'!F123+'6.5 pályázat_1'!F123</f>
        <v>8542405</v>
      </c>
      <c r="G123" s="329">
        <f>'6.1 műv ház'!G123+'6.2 HH'!G123+'6.3 könyvtár'!G123+'6.4 sportcsarnok'!G123+'6.5 pályázat_1'!G123</f>
        <v>11382557</v>
      </c>
      <c r="H123" s="329">
        <f>'6.1 műv ház'!H123+'6.2 HH'!H123+'6.3 könyvtár'!H123+'6.4 sportcsarnok'!H123+'6.5 pályázat_1'!H123</f>
        <v>0</v>
      </c>
      <c r="I123" s="329">
        <f>'6.1 műv ház'!I123+'6.2 HH'!I123+'6.3 könyvtár'!I123+'6.4 sportcsarnok'!I123+'6.5 pályázat_1'!I123</f>
        <v>11382557</v>
      </c>
      <c r="J123" s="978"/>
    </row>
    <row r="124" spans="1:10" x14ac:dyDescent="0.25">
      <c r="A124" s="63"/>
      <c r="B124" s="64" t="s">
        <v>223</v>
      </c>
      <c r="C124" s="329">
        <f>'6.1 műv ház'!C124+'6.2 HH'!C124+'6.3 könyvtár'!C124+'6.4 sportcsarnok'!C124+'6.5 pályázat_1'!C124</f>
        <v>7918018</v>
      </c>
      <c r="D124" s="329">
        <f>'6.1 műv ház'!D124+'6.2 HH'!D124+'6.3 könyvtár'!D124+'6.4 sportcsarnok'!D124+'6.5 pályázat_1'!D124</f>
        <v>8132405</v>
      </c>
      <c r="E124" s="329">
        <f>'6.1 műv ház'!E124+'6.2 HH'!E124+'6.3 könyvtár'!E124+'6.4 sportcsarnok'!E124+'6.5 pályázat_1'!E124</f>
        <v>0</v>
      </c>
      <c r="F124" s="329">
        <f>'6.1 műv ház'!F124+'6.2 HH'!F124+'6.3 könyvtár'!F124+'6.4 sportcsarnok'!F124+'6.5 pályázat_1'!F124</f>
        <v>8132405</v>
      </c>
      <c r="G124" s="329">
        <f>'6.1 műv ház'!G124+'6.2 HH'!G124+'6.3 könyvtár'!G124+'6.4 sportcsarnok'!G124+'6.5 pályázat_1'!G124</f>
        <v>10972557</v>
      </c>
      <c r="H124" s="329">
        <f>'6.1 műv ház'!H124+'6.2 HH'!H124+'6.3 könyvtár'!H124+'6.4 sportcsarnok'!H124+'6.5 pályázat_1'!H124</f>
        <v>0</v>
      </c>
      <c r="I124" s="329">
        <f>'6.1 műv ház'!I124+'6.2 HH'!I124+'6.3 könyvtár'!I124+'6.4 sportcsarnok'!I124+'6.5 pályázat_1'!I124</f>
        <v>10972557</v>
      </c>
      <c r="J124" s="978"/>
    </row>
    <row r="125" spans="1:10" x14ac:dyDescent="0.25">
      <c r="A125" s="65"/>
      <c r="B125" s="66" t="s">
        <v>224</v>
      </c>
      <c r="C125" s="329">
        <f>'6.1 műv ház'!C125+'6.2 HH'!C125+'6.3 könyvtár'!C125+'6.4 sportcsarnok'!C125+'6.5 pályázat_1'!C125</f>
        <v>0</v>
      </c>
      <c r="D125" s="329">
        <f>'6.1 műv ház'!D125+'6.2 HH'!D125+'6.3 könyvtár'!D125+'6.4 sportcsarnok'!D125+'6.5 pályázat_1'!D125</f>
        <v>0</v>
      </c>
      <c r="E125" s="329">
        <f>'6.1 műv ház'!E125+'6.2 HH'!E125+'6.3 könyvtár'!E125+'6.4 sportcsarnok'!E125+'6.5 pályázat_1'!E125</f>
        <v>0</v>
      </c>
      <c r="F125" s="329">
        <f>'6.1 műv ház'!F125+'6.2 HH'!F125+'6.3 könyvtár'!F125+'6.4 sportcsarnok'!F125+'6.5 pályázat_1'!F125</f>
        <v>0</v>
      </c>
      <c r="G125" s="329">
        <f>'6.1 műv ház'!G125+'6.2 HH'!G125+'6.3 könyvtár'!G125+'6.4 sportcsarnok'!G125+'6.5 pályázat_1'!G125</f>
        <v>0</v>
      </c>
      <c r="H125" s="329">
        <f>'6.1 műv ház'!H125+'6.2 HH'!H125+'6.3 könyvtár'!H125+'6.4 sportcsarnok'!H125+'6.5 pályázat_1'!H125</f>
        <v>0</v>
      </c>
      <c r="I125" s="329">
        <f>'6.1 műv ház'!I125+'6.2 HH'!I125+'6.3 könyvtár'!I125+'6.4 sportcsarnok'!I125+'6.5 pályázat_1'!I125</f>
        <v>0</v>
      </c>
      <c r="J125" s="978"/>
    </row>
    <row r="126" spans="1:10" ht="15.75" thickBot="1" x14ac:dyDescent="0.3">
      <c r="A126" s="65" t="s">
        <v>225</v>
      </c>
      <c r="B126" s="66" t="s">
        <v>226</v>
      </c>
      <c r="C126" s="331">
        <f>'6.1 műv ház'!C126+'6.2 HH'!C126+'6.3 könyvtár'!C126+'6.4 sportcsarnok'!C126+'6.5 pályázat_1'!C126</f>
        <v>381564</v>
      </c>
      <c r="D126" s="331">
        <f>'6.1 műv ház'!D126+'6.2 HH'!D126+'6.3 könyvtár'!D126+'6.4 sportcsarnok'!D126+'6.5 pályázat_1'!D126</f>
        <v>410000</v>
      </c>
      <c r="E126" s="331">
        <f>'6.1 műv ház'!E126+'6.2 HH'!E126+'6.3 könyvtár'!E126+'6.4 sportcsarnok'!E126+'6.5 pályázat_1'!E126</f>
        <v>0</v>
      </c>
      <c r="F126" s="331">
        <f>'6.1 műv ház'!F126+'6.2 HH'!F126+'6.3 könyvtár'!F126+'6.4 sportcsarnok'!F126+'6.5 pályázat_1'!F126</f>
        <v>410000</v>
      </c>
      <c r="G126" s="331">
        <f>'6.1 műv ház'!G126+'6.2 HH'!G126+'6.3 könyvtár'!G126+'6.4 sportcsarnok'!G126+'6.5 pályázat_1'!G126</f>
        <v>410000</v>
      </c>
      <c r="H126" s="331">
        <f>'6.1 műv ház'!H126+'6.2 HH'!H126+'6.3 könyvtár'!H126+'6.4 sportcsarnok'!H126+'6.5 pályázat_1'!H126</f>
        <v>0</v>
      </c>
      <c r="I126" s="331">
        <f>'6.1 műv ház'!I126+'6.2 HH'!I126+'6.3 könyvtár'!I126+'6.4 sportcsarnok'!I126+'6.5 pályázat_1'!I126</f>
        <v>410000</v>
      </c>
      <c r="J126" s="978"/>
    </row>
    <row r="127" spans="1:10" ht="15.75" thickBot="1" x14ac:dyDescent="0.3">
      <c r="A127" s="67" t="s">
        <v>227</v>
      </c>
      <c r="B127" s="47" t="s">
        <v>36</v>
      </c>
      <c r="C127" s="333">
        <f>'6.1 műv ház'!C127+'6.2 HH'!C127+'6.3 könyvtár'!C127+'6.4 sportcsarnok'!C127+'6.5 pályázat_1'!C127</f>
        <v>0</v>
      </c>
      <c r="D127" s="333">
        <f>'6.1 műv ház'!D127+'6.2 HH'!D127+'6.3 könyvtár'!D127+'6.4 sportcsarnok'!D127+'6.5 pályázat_1'!D127</f>
        <v>0</v>
      </c>
      <c r="E127" s="333">
        <f>'6.1 műv ház'!E127+'6.2 HH'!E127+'6.3 könyvtár'!E127+'6.4 sportcsarnok'!E127+'6.5 pályázat_1'!E127</f>
        <v>0</v>
      </c>
      <c r="F127" s="333">
        <f>'6.1 műv ház'!F127+'6.2 HH'!F127+'6.3 könyvtár'!F127+'6.4 sportcsarnok'!F127+'6.5 pályázat_1'!F127</f>
        <v>0</v>
      </c>
      <c r="G127" s="333">
        <f>'6.1 műv ház'!G127+'6.2 HH'!G127+'6.3 könyvtár'!G127+'6.4 sportcsarnok'!G127+'6.5 pályázat_1'!G127</f>
        <v>0</v>
      </c>
      <c r="H127" s="333">
        <f>'6.1 műv ház'!H127+'6.2 HH'!H127+'6.3 könyvtár'!H127+'6.4 sportcsarnok'!H127+'6.5 pályázat_1'!H127</f>
        <v>0</v>
      </c>
      <c r="I127" s="333">
        <f>'6.1 műv ház'!I127+'6.2 HH'!I127+'6.3 könyvtár'!I127+'6.4 sportcsarnok'!I127+'6.5 pályázat_1'!I127</f>
        <v>0</v>
      </c>
      <c r="J127" s="978"/>
    </row>
    <row r="128" spans="1:10" ht="15.75" thickBot="1" x14ac:dyDescent="0.3">
      <c r="A128" s="62" t="s">
        <v>228</v>
      </c>
      <c r="B128" s="48" t="s">
        <v>37</v>
      </c>
      <c r="C128" s="327">
        <f>'6.1 műv ház'!C128+'6.2 HH'!C128+'6.3 könyvtár'!C128+'6.4 sportcsarnok'!C128+'6.5 pályázat_1'!C128</f>
        <v>0</v>
      </c>
      <c r="D128" s="327">
        <f>'6.1 műv ház'!D128+'6.2 HH'!D128+'6.3 könyvtár'!D128+'6.4 sportcsarnok'!D128+'6.5 pályázat_1'!D128</f>
        <v>0</v>
      </c>
      <c r="E128" s="327">
        <f>'6.1 műv ház'!E128+'6.2 HH'!E128+'6.3 könyvtár'!E128+'6.4 sportcsarnok'!E128+'6.5 pályázat_1'!E128</f>
        <v>0</v>
      </c>
      <c r="F128" s="327">
        <f>'6.1 műv ház'!F128+'6.2 HH'!F128+'6.3 könyvtár'!F128+'6.4 sportcsarnok'!F128+'6.5 pályázat_1'!F128</f>
        <v>0</v>
      </c>
      <c r="G128" s="327">
        <f>'6.1 műv ház'!G128+'6.2 HH'!G128+'6.3 könyvtár'!G128+'6.4 sportcsarnok'!G128+'6.5 pályázat_1'!G128</f>
        <v>0</v>
      </c>
      <c r="H128" s="327">
        <f>'6.1 műv ház'!H128+'6.2 HH'!H128+'6.3 könyvtár'!H128+'6.4 sportcsarnok'!H128+'6.5 pályázat_1'!H128</f>
        <v>0</v>
      </c>
      <c r="I128" s="327">
        <f>'6.1 műv ház'!I128+'6.2 HH'!I128+'6.3 könyvtár'!I128+'6.4 sportcsarnok'!I128+'6.5 pályázat_1'!I128</f>
        <v>0</v>
      </c>
      <c r="J128" s="978"/>
    </row>
    <row r="129" spans="1:10" ht="15.75" hidden="1" thickBot="1" x14ac:dyDescent="0.3">
      <c r="A129" s="63" t="s">
        <v>229</v>
      </c>
      <c r="B129" s="64" t="s">
        <v>230</v>
      </c>
      <c r="C129" s="329">
        <f>'6.1 műv ház'!C129+'6.2 HH'!C129+'6.3 könyvtár'!C129+'6.4 sportcsarnok'!C129+'6.5 pályázat_1'!C129</f>
        <v>0</v>
      </c>
      <c r="D129" s="329">
        <f>'6.1 műv ház'!D129+'6.2 HH'!D129+'6.3 könyvtár'!D129+'6.4 sportcsarnok'!D129+'6.5 pályázat_1'!D129</f>
        <v>0</v>
      </c>
      <c r="E129" s="329">
        <f>'6.1 műv ház'!E129+'6.2 HH'!E129+'6.3 könyvtár'!E129+'6.4 sportcsarnok'!E129+'6.5 pályázat_1'!E129</f>
        <v>0</v>
      </c>
      <c r="F129" s="329">
        <f>'6.1 műv ház'!F129+'6.2 HH'!F129+'6.3 könyvtár'!F129+'6.4 sportcsarnok'!F129+'6.5 pályázat_1'!F129</f>
        <v>0</v>
      </c>
      <c r="G129" s="329">
        <f>'6.1 műv ház'!G129+'6.2 HH'!G129+'6.3 könyvtár'!G129+'6.4 sportcsarnok'!G129+'6.5 pályázat_1'!G129</f>
        <v>0</v>
      </c>
      <c r="H129" s="329">
        <f>'6.1 műv ház'!H129+'6.2 HH'!H129+'6.3 könyvtár'!H129+'6.4 sportcsarnok'!H129+'6.5 pályázat_1'!H129</f>
        <v>0</v>
      </c>
      <c r="I129" s="329">
        <f>'6.1 műv ház'!I129+'6.2 HH'!I129+'6.3 könyvtár'!I129+'6.4 sportcsarnok'!I129+'6.5 pályázat_1'!I129</f>
        <v>0</v>
      </c>
      <c r="J129" s="978"/>
    </row>
    <row r="130" spans="1:10" ht="15.75" hidden="1" thickBot="1" x14ac:dyDescent="0.3">
      <c r="A130" s="256" t="s">
        <v>657</v>
      </c>
      <c r="B130" s="246" t="s">
        <v>658</v>
      </c>
      <c r="C130" s="329">
        <f>'6.1 műv ház'!C130+'6.2 HH'!C130+'6.3 könyvtár'!C130+'6.4 sportcsarnok'!C130+'6.5 pályázat_1'!C130</f>
        <v>0</v>
      </c>
      <c r="D130" s="329">
        <f>'6.1 műv ház'!D130+'6.2 HH'!D130+'6.3 könyvtár'!D130+'6.4 sportcsarnok'!D130+'6.5 pályázat_1'!D130</f>
        <v>0</v>
      </c>
      <c r="E130" s="329">
        <f>'6.1 műv ház'!E130+'6.2 HH'!E130+'6.3 könyvtár'!E130+'6.4 sportcsarnok'!E130+'6.5 pályázat_1'!E130</f>
        <v>0</v>
      </c>
      <c r="F130" s="329">
        <f>'6.1 műv ház'!F130+'6.2 HH'!F130+'6.3 könyvtár'!F130+'6.4 sportcsarnok'!F130+'6.5 pályázat_1'!F130</f>
        <v>0</v>
      </c>
      <c r="G130" s="329">
        <f>'6.1 műv ház'!G130+'6.2 HH'!G130+'6.3 könyvtár'!G130+'6.4 sportcsarnok'!G130+'6.5 pályázat_1'!G130</f>
        <v>0</v>
      </c>
      <c r="H130" s="329">
        <f>'6.1 műv ház'!H130+'6.2 HH'!H130+'6.3 könyvtár'!H130+'6.4 sportcsarnok'!H130+'6.5 pályázat_1'!H130</f>
        <v>0</v>
      </c>
      <c r="I130" s="329">
        <f>'6.1 műv ház'!I130+'6.2 HH'!I130+'6.3 könyvtár'!I130+'6.4 sportcsarnok'!I130+'6.5 pályázat_1'!I130</f>
        <v>0</v>
      </c>
      <c r="J130" s="978"/>
    </row>
    <row r="131" spans="1:10" ht="15.75" hidden="1" thickBot="1" x14ac:dyDescent="0.3">
      <c r="A131" s="63" t="s">
        <v>231</v>
      </c>
      <c r="B131" s="64" t="s">
        <v>232</v>
      </c>
      <c r="C131" s="329">
        <f>'6.1 műv ház'!C131+'6.2 HH'!C131+'6.3 könyvtár'!C131+'6.4 sportcsarnok'!C131+'6.5 pályázat_1'!C131</f>
        <v>0</v>
      </c>
      <c r="D131" s="329">
        <f>'6.1 műv ház'!D131+'6.2 HH'!D131+'6.3 könyvtár'!D131+'6.4 sportcsarnok'!D131+'6.5 pályázat_1'!D131</f>
        <v>0</v>
      </c>
      <c r="E131" s="329">
        <f>'6.1 műv ház'!E131+'6.2 HH'!E131+'6.3 könyvtár'!E131+'6.4 sportcsarnok'!E131+'6.5 pályázat_1'!E131</f>
        <v>0</v>
      </c>
      <c r="F131" s="329">
        <f>'6.1 műv ház'!F131+'6.2 HH'!F131+'6.3 könyvtár'!F131+'6.4 sportcsarnok'!F131+'6.5 pályázat_1'!F131</f>
        <v>0</v>
      </c>
      <c r="G131" s="329">
        <f>'6.1 műv ház'!G131+'6.2 HH'!G131+'6.3 könyvtár'!G131+'6.4 sportcsarnok'!G131+'6.5 pályázat_1'!G131</f>
        <v>0</v>
      </c>
      <c r="H131" s="329">
        <f>'6.1 műv ház'!H131+'6.2 HH'!H131+'6.3 könyvtár'!H131+'6.4 sportcsarnok'!H131+'6.5 pályázat_1'!H131</f>
        <v>0</v>
      </c>
      <c r="I131" s="329">
        <f>'6.1 műv ház'!I131+'6.2 HH'!I131+'6.3 könyvtár'!I131+'6.4 sportcsarnok'!I131+'6.5 pályázat_1'!I131</f>
        <v>0</v>
      </c>
      <c r="J131" s="978"/>
    </row>
    <row r="132" spans="1:10" ht="15.75" hidden="1" thickBot="1" x14ac:dyDescent="0.3">
      <c r="A132" s="63" t="s">
        <v>233</v>
      </c>
      <c r="B132" s="64" t="s">
        <v>234</v>
      </c>
      <c r="C132" s="329">
        <f>'6.1 műv ház'!C132+'6.2 HH'!C132+'6.3 könyvtár'!C132+'6.4 sportcsarnok'!C132+'6.5 pályázat_1'!C132</f>
        <v>0</v>
      </c>
      <c r="D132" s="329">
        <f>'6.1 műv ház'!D132+'6.2 HH'!D132+'6.3 könyvtár'!D132+'6.4 sportcsarnok'!D132+'6.5 pályázat_1'!D132</f>
        <v>0</v>
      </c>
      <c r="E132" s="329">
        <f>'6.1 műv ház'!E132+'6.2 HH'!E132+'6.3 könyvtár'!E132+'6.4 sportcsarnok'!E132+'6.5 pályázat_1'!E132</f>
        <v>0</v>
      </c>
      <c r="F132" s="329">
        <f>'6.1 műv ház'!F132+'6.2 HH'!F132+'6.3 könyvtár'!F132+'6.4 sportcsarnok'!F132+'6.5 pályázat_1'!F132</f>
        <v>0</v>
      </c>
      <c r="G132" s="329">
        <f>'6.1 műv ház'!G132+'6.2 HH'!G132+'6.3 könyvtár'!G132+'6.4 sportcsarnok'!G132+'6.5 pályázat_1'!G132</f>
        <v>0</v>
      </c>
      <c r="H132" s="329">
        <f>'6.1 műv ház'!H132+'6.2 HH'!H132+'6.3 könyvtár'!H132+'6.4 sportcsarnok'!H132+'6.5 pályázat_1'!H132</f>
        <v>0</v>
      </c>
      <c r="I132" s="329">
        <f>'6.1 műv ház'!I132+'6.2 HH'!I132+'6.3 könyvtár'!I132+'6.4 sportcsarnok'!I132+'6.5 pályázat_1'!I132</f>
        <v>0</v>
      </c>
      <c r="J132" s="978"/>
    </row>
    <row r="133" spans="1:10" ht="15.75" hidden="1" thickBot="1" x14ac:dyDescent="0.3">
      <c r="A133" s="63" t="s">
        <v>235</v>
      </c>
      <c r="B133" s="64" t="s">
        <v>236</v>
      </c>
      <c r="C133" s="329">
        <f>'6.1 műv ház'!C133+'6.2 HH'!C133+'6.3 könyvtár'!C133+'6.4 sportcsarnok'!C133+'6.5 pályázat_1'!C133</f>
        <v>0</v>
      </c>
      <c r="D133" s="329">
        <f>'6.1 műv ház'!D133+'6.2 HH'!D133+'6.3 könyvtár'!D133+'6.4 sportcsarnok'!D133+'6.5 pályázat_1'!D133</f>
        <v>0</v>
      </c>
      <c r="E133" s="329">
        <f>'6.1 műv ház'!E133+'6.2 HH'!E133+'6.3 könyvtár'!E133+'6.4 sportcsarnok'!E133+'6.5 pályázat_1'!E133</f>
        <v>0</v>
      </c>
      <c r="F133" s="329">
        <f>'6.1 műv ház'!F133+'6.2 HH'!F133+'6.3 könyvtár'!F133+'6.4 sportcsarnok'!F133+'6.5 pályázat_1'!F133</f>
        <v>0</v>
      </c>
      <c r="G133" s="329">
        <f>'6.1 műv ház'!G133+'6.2 HH'!G133+'6.3 könyvtár'!G133+'6.4 sportcsarnok'!G133+'6.5 pályázat_1'!G133</f>
        <v>0</v>
      </c>
      <c r="H133" s="329">
        <f>'6.1 műv ház'!H133+'6.2 HH'!H133+'6.3 könyvtár'!H133+'6.4 sportcsarnok'!H133+'6.5 pályázat_1'!H133</f>
        <v>0</v>
      </c>
      <c r="I133" s="329">
        <f>'6.1 műv ház'!I133+'6.2 HH'!I133+'6.3 könyvtár'!I133+'6.4 sportcsarnok'!I133+'6.5 pályázat_1'!I133</f>
        <v>0</v>
      </c>
      <c r="J133" s="978"/>
    </row>
    <row r="134" spans="1:10" ht="15.75" hidden="1" thickBot="1" x14ac:dyDescent="0.3">
      <c r="A134" s="63" t="s">
        <v>237</v>
      </c>
      <c r="B134" s="64" t="s">
        <v>238</v>
      </c>
      <c r="C134" s="329">
        <f>'6.1 műv ház'!C134+'6.2 HH'!C134+'6.3 könyvtár'!C134+'6.4 sportcsarnok'!C134+'6.5 pályázat_1'!C134</f>
        <v>0</v>
      </c>
      <c r="D134" s="329">
        <f>'6.1 műv ház'!D134+'6.2 HH'!D134+'6.3 könyvtár'!D134+'6.4 sportcsarnok'!D134+'6.5 pályázat_1'!D134</f>
        <v>0</v>
      </c>
      <c r="E134" s="329">
        <f>'6.1 műv ház'!E134+'6.2 HH'!E134+'6.3 könyvtár'!E134+'6.4 sportcsarnok'!E134+'6.5 pályázat_1'!E134</f>
        <v>0</v>
      </c>
      <c r="F134" s="329">
        <f>'6.1 műv ház'!F134+'6.2 HH'!F134+'6.3 könyvtár'!F134+'6.4 sportcsarnok'!F134+'6.5 pályázat_1'!F134</f>
        <v>0</v>
      </c>
      <c r="G134" s="329">
        <f>'6.1 műv ház'!G134+'6.2 HH'!G134+'6.3 könyvtár'!G134+'6.4 sportcsarnok'!G134+'6.5 pályázat_1'!G134</f>
        <v>0</v>
      </c>
      <c r="H134" s="329">
        <f>'6.1 műv ház'!H134+'6.2 HH'!H134+'6.3 könyvtár'!H134+'6.4 sportcsarnok'!H134+'6.5 pályázat_1'!H134</f>
        <v>0</v>
      </c>
      <c r="I134" s="329">
        <f>'6.1 műv ház'!I134+'6.2 HH'!I134+'6.3 könyvtár'!I134+'6.4 sportcsarnok'!I134+'6.5 pályázat_1'!I134</f>
        <v>0</v>
      </c>
      <c r="J134" s="978"/>
    </row>
    <row r="135" spans="1:10" ht="15.75" hidden="1" thickBot="1" x14ac:dyDescent="0.3">
      <c r="A135" s="63"/>
      <c r="B135" s="64" t="s">
        <v>239</v>
      </c>
      <c r="C135" s="329">
        <f>'6.1 műv ház'!C135+'6.2 HH'!C135+'6.3 könyvtár'!C135+'6.4 sportcsarnok'!C135+'6.5 pályázat_1'!C135</f>
        <v>0</v>
      </c>
      <c r="D135" s="329">
        <f>'6.1 műv ház'!D135+'6.2 HH'!D135+'6.3 könyvtár'!D135+'6.4 sportcsarnok'!D135+'6.5 pályázat_1'!D135</f>
        <v>0</v>
      </c>
      <c r="E135" s="329">
        <f>'6.1 műv ház'!E135+'6.2 HH'!E135+'6.3 könyvtár'!E135+'6.4 sportcsarnok'!E135+'6.5 pályázat_1'!E135</f>
        <v>0</v>
      </c>
      <c r="F135" s="329">
        <f>'6.1 műv ház'!F135+'6.2 HH'!F135+'6.3 könyvtár'!F135+'6.4 sportcsarnok'!F135+'6.5 pályázat_1'!F135</f>
        <v>0</v>
      </c>
      <c r="G135" s="329">
        <f>'6.1 műv ház'!G135+'6.2 HH'!G135+'6.3 könyvtár'!G135+'6.4 sportcsarnok'!G135+'6.5 pályázat_1'!G135</f>
        <v>0</v>
      </c>
      <c r="H135" s="329">
        <f>'6.1 műv ház'!H135+'6.2 HH'!H135+'6.3 könyvtár'!H135+'6.4 sportcsarnok'!H135+'6.5 pályázat_1'!H135</f>
        <v>0</v>
      </c>
      <c r="I135" s="329">
        <f>'6.1 műv ház'!I135+'6.2 HH'!I135+'6.3 könyvtár'!I135+'6.4 sportcsarnok'!I135+'6.5 pályázat_1'!I135</f>
        <v>0</v>
      </c>
      <c r="J135" s="978"/>
    </row>
    <row r="136" spans="1:10" ht="15.75" hidden="1" thickBot="1" x14ac:dyDescent="0.3">
      <c r="A136" s="65"/>
      <c r="B136" s="66" t="s">
        <v>240</v>
      </c>
      <c r="C136" s="331">
        <f>'6.1 műv ház'!C136+'6.2 HH'!C136+'6.3 könyvtár'!C136+'6.4 sportcsarnok'!C136+'6.5 pályázat_1'!C136</f>
        <v>0</v>
      </c>
      <c r="D136" s="331">
        <f>'6.1 műv ház'!D136+'6.2 HH'!D136+'6.3 könyvtár'!D136+'6.4 sportcsarnok'!D136+'6.5 pályázat_1'!D136</f>
        <v>0</v>
      </c>
      <c r="E136" s="331">
        <f>'6.1 műv ház'!E136+'6.2 HH'!E136+'6.3 könyvtár'!E136+'6.4 sportcsarnok'!E136+'6.5 pályázat_1'!E136</f>
        <v>0</v>
      </c>
      <c r="F136" s="331">
        <f>'6.1 műv ház'!F136+'6.2 HH'!F136+'6.3 könyvtár'!F136+'6.4 sportcsarnok'!F136+'6.5 pályázat_1'!F136</f>
        <v>0</v>
      </c>
      <c r="G136" s="331">
        <f>'6.1 műv ház'!G136+'6.2 HH'!G136+'6.3 könyvtár'!G136+'6.4 sportcsarnok'!G136+'6.5 pályázat_1'!G136</f>
        <v>0</v>
      </c>
      <c r="H136" s="331">
        <f>'6.1 műv ház'!H136+'6.2 HH'!H136+'6.3 könyvtár'!H136+'6.4 sportcsarnok'!H136+'6.5 pályázat_1'!H136</f>
        <v>0</v>
      </c>
      <c r="I136" s="331">
        <f>'6.1 műv ház'!I136+'6.2 HH'!I136+'6.3 könyvtár'!I136+'6.4 sportcsarnok'!I136+'6.5 pályázat_1'!I136</f>
        <v>0</v>
      </c>
      <c r="J136" s="978"/>
    </row>
    <row r="137" spans="1:10" x14ac:dyDescent="0.25">
      <c r="A137" s="62" t="s">
        <v>241</v>
      </c>
      <c r="B137" s="48" t="s">
        <v>38</v>
      </c>
      <c r="C137" s="327">
        <f>'6.1 műv ház'!C137+'6.2 HH'!C137+'6.3 könyvtár'!C137+'6.4 sportcsarnok'!C137+'6.5 pályázat_1'!C137</f>
        <v>3733577</v>
      </c>
      <c r="D137" s="327">
        <f>'6.1 műv ház'!D137+'6.2 HH'!D137+'6.3 könyvtár'!D137+'6.4 sportcsarnok'!D137+'6.5 pályázat_1'!D137</f>
        <v>7336614</v>
      </c>
      <c r="E137" s="327">
        <f>'6.1 műv ház'!E137+'6.2 HH'!E137+'6.3 könyvtár'!E137+'6.4 sportcsarnok'!E137+'6.5 pályázat_1'!E137</f>
        <v>0</v>
      </c>
      <c r="F137" s="327">
        <f>'6.1 műv ház'!F137+'6.2 HH'!F137+'6.3 könyvtár'!F137+'6.4 sportcsarnok'!F137+'6.5 pályázat_1'!F137</f>
        <v>7336614</v>
      </c>
      <c r="G137" s="327">
        <f>'6.1 műv ház'!G137+'6.2 HH'!G137+'6.3 könyvtár'!G137+'6.4 sportcsarnok'!G137+'6.5 pályázat_1'!G137</f>
        <v>8517716</v>
      </c>
      <c r="H137" s="327">
        <f>'6.1 műv ház'!H137+'6.2 HH'!H137+'6.3 könyvtár'!H137+'6.4 sportcsarnok'!H137+'6.5 pályázat_1'!H137</f>
        <v>0</v>
      </c>
      <c r="I137" s="327">
        <f>'6.1 műv ház'!I137+'6.2 HH'!I137+'6.3 könyvtár'!I137+'6.4 sportcsarnok'!I137+'6.5 pályázat_1'!I137</f>
        <v>8517716</v>
      </c>
      <c r="J137" s="978"/>
    </row>
    <row r="138" spans="1:10" ht="15.75" thickBot="1" x14ac:dyDescent="0.3">
      <c r="A138" s="65" t="s">
        <v>242</v>
      </c>
      <c r="B138" s="66" t="s">
        <v>243</v>
      </c>
      <c r="C138" s="331">
        <f>'6.1 műv ház'!C138+'6.2 HH'!C138+'6.3 könyvtár'!C138+'6.4 sportcsarnok'!C138+'6.5 pályázat_1'!C138</f>
        <v>886334</v>
      </c>
      <c r="D138" s="331">
        <f>'6.1 műv ház'!D138+'6.2 HH'!D138+'6.3 könyvtár'!D138+'6.4 sportcsarnok'!D138+'6.5 pályázat_1'!D138</f>
        <v>1980886</v>
      </c>
      <c r="E138" s="331">
        <f>'6.1 műv ház'!E138+'6.2 HH'!E138+'6.3 könyvtár'!E138+'6.4 sportcsarnok'!E138+'6.5 pályázat_1'!E138</f>
        <v>0</v>
      </c>
      <c r="F138" s="331">
        <f>'6.1 műv ház'!F138+'6.2 HH'!F138+'6.3 könyvtár'!F138+'6.4 sportcsarnok'!F138+'6.5 pályázat_1'!F138</f>
        <v>1980886</v>
      </c>
      <c r="G138" s="331">
        <f>'6.1 műv ház'!G138+'6.2 HH'!G138+'6.3 könyvtár'!G138+'6.4 sportcsarnok'!G138+'6.5 pályázat_1'!G138</f>
        <v>2299784</v>
      </c>
      <c r="H138" s="331">
        <f>'6.1 műv ház'!H138+'6.2 HH'!H138+'6.3 könyvtár'!H138+'6.4 sportcsarnok'!H138+'6.5 pályázat_1'!H138</f>
        <v>0</v>
      </c>
      <c r="I138" s="331">
        <f>'6.1 műv ház'!I138+'6.2 HH'!I138+'6.3 könyvtár'!I138+'6.4 sportcsarnok'!I138+'6.5 pályázat_1'!I138</f>
        <v>2299784</v>
      </c>
      <c r="J138" s="978"/>
    </row>
    <row r="139" spans="1:10" x14ac:dyDescent="0.25">
      <c r="A139" s="62" t="s">
        <v>244</v>
      </c>
      <c r="B139" s="48" t="s">
        <v>39</v>
      </c>
      <c r="C139" s="327">
        <f>'6.1 műv ház'!C139+'6.2 HH'!C139+'6.3 könyvtár'!C139+'6.4 sportcsarnok'!C139+'6.5 pályázat_1'!C139</f>
        <v>968826</v>
      </c>
      <c r="D139" s="327">
        <f>'6.1 műv ház'!D139+'6.2 HH'!D139+'6.3 könyvtár'!D139+'6.4 sportcsarnok'!D139+'6.5 pályázat_1'!D139</f>
        <v>2714961</v>
      </c>
      <c r="E139" s="327">
        <f>'6.1 műv ház'!E139+'6.2 HH'!E139+'6.3 könyvtár'!E139+'6.4 sportcsarnok'!E139+'6.5 pályázat_1'!E139</f>
        <v>0</v>
      </c>
      <c r="F139" s="327">
        <f>'6.1 műv ház'!F139+'6.2 HH'!F139+'6.3 könyvtár'!F139+'6.4 sportcsarnok'!F139+'6.5 pályázat_1'!F139</f>
        <v>2714961</v>
      </c>
      <c r="G139" s="327">
        <f>'6.1 műv ház'!G139+'6.2 HH'!G139+'6.3 könyvtár'!G139+'6.4 sportcsarnok'!G139+'6.5 pályázat_1'!G139</f>
        <v>433071</v>
      </c>
      <c r="H139" s="327">
        <f>'6.1 műv ház'!H139+'6.2 HH'!H139+'6.3 könyvtár'!H139+'6.4 sportcsarnok'!H139+'6.5 pályázat_1'!H139</f>
        <v>0</v>
      </c>
      <c r="I139" s="327">
        <f>'6.1 műv ház'!I139+'6.2 HH'!I139+'6.3 könyvtár'!I139+'6.4 sportcsarnok'!I139+'6.5 pályázat_1'!I139</f>
        <v>433071</v>
      </c>
      <c r="J139" s="978"/>
    </row>
    <row r="140" spans="1:10" ht="15.75" thickBot="1" x14ac:dyDescent="0.3">
      <c r="A140" s="65" t="s">
        <v>245</v>
      </c>
      <c r="B140" s="66" t="s">
        <v>246</v>
      </c>
      <c r="C140" s="331">
        <f>'6.1 műv ház'!C140+'6.2 HH'!C140+'6.3 könyvtár'!C140+'6.4 sportcsarnok'!C140+'6.5 pályázat_1'!C140</f>
        <v>148184</v>
      </c>
      <c r="D140" s="331">
        <f>'6.1 műv ház'!D140+'6.2 HH'!D140+'6.3 könyvtár'!D140+'6.4 sportcsarnok'!D140+'6.5 pályázat_1'!D140</f>
        <v>733039</v>
      </c>
      <c r="E140" s="331">
        <f>'6.1 műv ház'!E140+'6.2 HH'!E140+'6.3 könyvtár'!E140+'6.4 sportcsarnok'!E140+'6.5 pályázat_1'!E140</f>
        <v>0</v>
      </c>
      <c r="F140" s="331">
        <f>'6.1 műv ház'!F140+'6.2 HH'!F140+'6.3 könyvtár'!F140+'6.4 sportcsarnok'!F140+'6.5 pályázat_1'!F140</f>
        <v>733039</v>
      </c>
      <c r="G140" s="331">
        <f>'6.1 műv ház'!G140+'6.2 HH'!G140+'6.3 könyvtár'!G140+'6.4 sportcsarnok'!G140+'6.5 pályázat_1'!G140</f>
        <v>116929</v>
      </c>
      <c r="H140" s="331">
        <f>'6.1 műv ház'!H140+'6.2 HH'!H140+'6.3 könyvtár'!H140+'6.4 sportcsarnok'!H140+'6.5 pályázat_1'!H140</f>
        <v>0</v>
      </c>
      <c r="I140" s="331">
        <f>'6.1 műv ház'!I140+'6.2 HH'!I140+'6.3 könyvtár'!I140+'6.4 sportcsarnok'!I140+'6.5 pályázat_1'!I140</f>
        <v>116929</v>
      </c>
      <c r="J140" s="978"/>
    </row>
    <row r="141" spans="1:10" ht="15.75" thickBot="1" x14ac:dyDescent="0.3">
      <c r="A141" s="68" t="s">
        <v>247</v>
      </c>
      <c r="B141" s="49" t="s">
        <v>40</v>
      </c>
      <c r="C141" s="337">
        <f>'6.1 műv ház'!C141+'6.2 HH'!C141+'6.3 könyvtár'!C141+'6.4 sportcsarnok'!C141+'6.5 pályázat_1'!C141</f>
        <v>0</v>
      </c>
      <c r="D141" s="337">
        <f>'6.1 műv ház'!D141+'6.2 HH'!D141+'6.3 könyvtár'!D141+'6.4 sportcsarnok'!D141+'6.5 pályázat_1'!D141</f>
        <v>0</v>
      </c>
      <c r="E141" s="337">
        <f>'6.1 műv ház'!E141+'6.2 HH'!E141+'6.3 könyvtár'!E141+'6.4 sportcsarnok'!E141+'6.5 pályázat_1'!E141</f>
        <v>0</v>
      </c>
      <c r="F141" s="337">
        <f>'6.1 műv ház'!F141+'6.2 HH'!F141+'6.3 könyvtár'!F141+'6.4 sportcsarnok'!F141+'6.5 pályázat_1'!F141</f>
        <v>0</v>
      </c>
      <c r="G141" s="337">
        <f>'6.1 műv ház'!G141+'6.2 HH'!G141+'6.3 könyvtár'!G141+'6.4 sportcsarnok'!G141+'6.5 pályázat_1'!G141</f>
        <v>0</v>
      </c>
      <c r="H141" s="337">
        <f>'6.1 műv ház'!H141+'6.2 HH'!H141+'6.3 könyvtár'!H141+'6.4 sportcsarnok'!H141+'6.5 pályázat_1'!H141</f>
        <v>0</v>
      </c>
      <c r="I141" s="337">
        <f>'6.1 műv ház'!I141+'6.2 HH'!I141+'6.3 könyvtár'!I141+'6.4 sportcsarnok'!I141+'6.5 pályázat_1'!I141</f>
        <v>0</v>
      </c>
      <c r="J141" s="978"/>
    </row>
    <row r="142" spans="1:10" ht="15.75" thickBot="1" x14ac:dyDescent="0.3">
      <c r="A142" s="67" t="s">
        <v>248</v>
      </c>
      <c r="B142" s="47" t="s">
        <v>249</v>
      </c>
      <c r="C142" s="333">
        <f>'6.1 műv ház'!C142+'6.2 HH'!C142+'6.3 könyvtár'!C142+'6.4 sportcsarnok'!C142+'6.5 pályázat_1'!C142</f>
        <v>90442552</v>
      </c>
      <c r="D142" s="333">
        <f>'6.1 műv ház'!D142+'6.2 HH'!D142+'6.3 könyvtár'!D142+'6.4 sportcsarnok'!D142+'6.5 pályázat_1'!D142</f>
        <v>103598627</v>
      </c>
      <c r="E142" s="333">
        <f>'6.1 műv ház'!E142+'6.2 HH'!E142+'6.3 könyvtár'!E142+'6.4 sportcsarnok'!E142+'6.5 pályázat_1'!E142</f>
        <v>0</v>
      </c>
      <c r="F142" s="333">
        <f>'6.1 műv ház'!F142+'6.2 HH'!F142+'6.3 könyvtár'!F142+'6.4 sportcsarnok'!F142+'6.5 pályázat_1'!F142</f>
        <v>103598627</v>
      </c>
      <c r="G142" s="333">
        <f>'6.1 műv ház'!G142+'6.2 HH'!G142+'6.3 könyvtár'!G142+'6.4 sportcsarnok'!G142+'6.5 pályázat_1'!G142</f>
        <v>120580397</v>
      </c>
      <c r="H142" s="333">
        <f>'6.1 műv ház'!H142+'6.2 HH'!H142+'6.3 könyvtár'!H142+'6.4 sportcsarnok'!H142+'6.5 pályázat_1'!H142</f>
        <v>0</v>
      </c>
      <c r="I142" s="333">
        <f>'6.1 műv ház'!I142+'6.2 HH'!I142+'6.3 könyvtár'!I142+'6.4 sportcsarnok'!I142+'6.5 pályázat_1'!I142</f>
        <v>120580397</v>
      </c>
      <c r="J142" s="978"/>
    </row>
    <row r="143" spans="1:10" ht="15.75" thickBot="1" x14ac:dyDescent="0.3">
      <c r="A143" s="69" t="s">
        <v>250</v>
      </c>
      <c r="B143" s="70" t="s">
        <v>251</v>
      </c>
      <c r="C143" s="327">
        <f>'6.1 műv ház'!C143+'6.2 HH'!C143+'6.3 könyvtár'!C143+'6.4 sportcsarnok'!C143+'6.5 pályázat_1'!C143</f>
        <v>0</v>
      </c>
      <c r="D143" s="327">
        <f>'6.1 műv ház'!D143+'6.2 HH'!D143+'6.3 könyvtár'!D143+'6.4 sportcsarnok'!D143+'6.5 pályázat_1'!D143</f>
        <v>0</v>
      </c>
      <c r="E143" s="327">
        <f>'6.1 műv ház'!E143+'6.2 HH'!E143+'6.3 könyvtár'!E143+'6.4 sportcsarnok'!E143+'6.5 pályázat_1'!E143</f>
        <v>0</v>
      </c>
      <c r="F143" s="327">
        <f>'6.1 műv ház'!F143+'6.2 HH'!F143+'6.3 könyvtár'!F143+'6.4 sportcsarnok'!F143+'6.5 pályázat_1'!F143</f>
        <v>0</v>
      </c>
      <c r="G143" s="327">
        <f>'6.1 műv ház'!G143+'6.2 HH'!G143+'6.3 könyvtár'!G143+'6.4 sportcsarnok'!G143+'6.5 pályázat_1'!G143</f>
        <v>0</v>
      </c>
      <c r="H143" s="327">
        <f>'6.1 műv ház'!H143+'6.2 HH'!H143+'6.3 könyvtár'!H143+'6.4 sportcsarnok'!H143+'6.5 pályázat_1'!H143</f>
        <v>0</v>
      </c>
      <c r="I143" s="327">
        <f>'6.1 műv ház'!I143+'6.2 HH'!I143+'6.3 könyvtár'!I143+'6.4 sportcsarnok'!I143+'6.5 pályázat_1'!I143</f>
        <v>0</v>
      </c>
      <c r="J143" s="978"/>
    </row>
    <row r="144" spans="1:10" ht="15.75" hidden="1" thickBot="1" x14ac:dyDescent="0.3">
      <c r="A144" s="63" t="s">
        <v>252</v>
      </c>
      <c r="B144" s="64" t="s">
        <v>253</v>
      </c>
      <c r="C144" s="329">
        <f>'6.1 műv ház'!C144+'6.2 HH'!C144+'6.3 könyvtár'!C144+'6.4 sportcsarnok'!C144+'6.5 pályázat_1'!C144</f>
        <v>0</v>
      </c>
      <c r="D144" s="329">
        <f>'6.1 műv ház'!D144+'6.2 HH'!D144+'6.3 könyvtár'!D144+'6.4 sportcsarnok'!D144+'6.5 pályázat_1'!D144</f>
        <v>0</v>
      </c>
      <c r="E144" s="329">
        <f>'6.1 műv ház'!E144+'6.2 HH'!E144+'6.3 könyvtár'!E144+'6.4 sportcsarnok'!E144+'6.5 pályázat_1'!E144</f>
        <v>0</v>
      </c>
      <c r="F144" s="329">
        <f>'6.1 műv ház'!F144+'6.2 HH'!F144+'6.3 könyvtár'!F144+'6.4 sportcsarnok'!F144+'6.5 pályázat_1'!F144</f>
        <v>0</v>
      </c>
      <c r="G144" s="329">
        <f>'6.1 műv ház'!G144+'6.2 HH'!G144+'6.3 könyvtár'!G144+'6.4 sportcsarnok'!G144+'6.5 pályázat_1'!G144</f>
        <v>0</v>
      </c>
      <c r="H144" s="329">
        <f>'6.1 műv ház'!H144+'6.2 HH'!H144+'6.3 könyvtár'!H144+'6.4 sportcsarnok'!H144+'6.5 pályázat_1'!H144</f>
        <v>0</v>
      </c>
      <c r="I144" s="329">
        <f>'6.1 műv ház'!I144+'6.2 HH'!I144+'6.3 könyvtár'!I144+'6.4 sportcsarnok'!I144+'6.5 pályázat_1'!I144</f>
        <v>0</v>
      </c>
      <c r="J144" s="978"/>
    </row>
    <row r="145" spans="1:13" ht="15.75" hidden="1" thickBot="1" x14ac:dyDescent="0.3">
      <c r="A145" s="63" t="s">
        <v>254</v>
      </c>
      <c r="B145" s="64" t="s">
        <v>255</v>
      </c>
      <c r="C145" s="329">
        <f>'6.1 műv ház'!C145+'6.2 HH'!C145+'6.3 könyvtár'!C145+'6.4 sportcsarnok'!C145+'6.5 pályázat_1'!C145</f>
        <v>0</v>
      </c>
      <c r="D145" s="329">
        <f>'6.1 műv ház'!D145+'6.2 HH'!D145+'6.3 könyvtár'!D145+'6.4 sportcsarnok'!D145+'6.5 pályázat_1'!D145</f>
        <v>0</v>
      </c>
      <c r="E145" s="329">
        <f>'6.1 műv ház'!E145+'6.2 HH'!E145+'6.3 könyvtár'!E145+'6.4 sportcsarnok'!E145+'6.5 pályázat_1'!E145</f>
        <v>0</v>
      </c>
      <c r="F145" s="329">
        <f>'6.1 műv ház'!F145+'6.2 HH'!F145+'6.3 könyvtár'!F145+'6.4 sportcsarnok'!F145+'6.5 pályázat_1'!F145</f>
        <v>0</v>
      </c>
      <c r="G145" s="329">
        <f>'6.1 műv ház'!G145+'6.2 HH'!G145+'6.3 könyvtár'!G145+'6.4 sportcsarnok'!G145+'6.5 pályázat_1'!G145</f>
        <v>0</v>
      </c>
      <c r="H145" s="329">
        <f>'6.1 műv ház'!H145+'6.2 HH'!H145+'6.3 könyvtár'!H145+'6.4 sportcsarnok'!H145+'6.5 pályázat_1'!H145</f>
        <v>0</v>
      </c>
      <c r="I145" s="329">
        <f>'6.1 műv ház'!I145+'6.2 HH'!I145+'6.3 könyvtár'!I145+'6.4 sportcsarnok'!I145+'6.5 pályázat_1'!I145</f>
        <v>0</v>
      </c>
      <c r="J145" s="978"/>
    </row>
    <row r="146" spans="1:13" s="245" customFormat="1" ht="15.75" hidden="1" thickBot="1" x14ac:dyDescent="0.3">
      <c r="A146" s="256" t="s">
        <v>650</v>
      </c>
      <c r="B146" s="246" t="s">
        <v>651</v>
      </c>
      <c r="C146" s="329">
        <f>'6.1 műv ház'!C146+'6.2 HH'!C146+'6.3 könyvtár'!C146+'6.4 sportcsarnok'!C146+'6.5 pályázat_1'!C146</f>
        <v>0</v>
      </c>
      <c r="D146" s="329">
        <f>'6.1 műv ház'!D146+'6.2 HH'!D146+'6.3 könyvtár'!D146+'6.4 sportcsarnok'!D146+'6.5 pályázat_1'!D146</f>
        <v>0</v>
      </c>
      <c r="E146" s="329">
        <f>'6.1 műv ház'!E146+'6.2 HH'!E146+'6.3 könyvtár'!E146+'6.4 sportcsarnok'!E146+'6.5 pályázat_1'!E146</f>
        <v>0</v>
      </c>
      <c r="F146" s="329">
        <f>'6.1 műv ház'!F146+'6.2 HH'!F146+'6.3 könyvtár'!F146+'6.4 sportcsarnok'!F146+'6.5 pályázat_1'!F146</f>
        <v>0</v>
      </c>
      <c r="G146" s="329">
        <f>'6.1 műv ház'!G146+'6.2 HH'!G146+'6.3 könyvtár'!G146+'6.4 sportcsarnok'!G146+'6.5 pályázat_1'!G146</f>
        <v>0</v>
      </c>
      <c r="H146" s="329">
        <f>'6.1 műv ház'!H146+'6.2 HH'!H146+'6.3 könyvtár'!H146+'6.4 sportcsarnok'!H146+'6.5 pályázat_1'!H146</f>
        <v>0</v>
      </c>
      <c r="I146" s="329">
        <f>'6.1 műv ház'!I146+'6.2 HH'!I146+'6.3 könyvtár'!I146+'6.4 sportcsarnok'!I146+'6.5 pályázat_1'!I146</f>
        <v>0</v>
      </c>
      <c r="J146" s="978"/>
      <c r="K146" s="211"/>
      <c r="L146" s="211"/>
      <c r="M146" s="211"/>
    </row>
    <row r="147" spans="1:13" ht="15.75" hidden="1" thickBot="1" x14ac:dyDescent="0.3">
      <c r="A147" s="63" t="s">
        <v>256</v>
      </c>
      <c r="B147" s="64" t="s">
        <v>257</v>
      </c>
      <c r="C147" s="329">
        <f>'6.1 műv ház'!C147+'6.2 HH'!C147+'6.3 könyvtár'!C147+'6.4 sportcsarnok'!C147+'6.5 pályázat_1'!C147</f>
        <v>0</v>
      </c>
      <c r="D147" s="329">
        <f>'6.1 műv ház'!D147+'6.2 HH'!D147+'6.3 könyvtár'!D147+'6.4 sportcsarnok'!D147+'6.5 pályázat_1'!D147</f>
        <v>0</v>
      </c>
      <c r="E147" s="329">
        <f>'6.1 műv ház'!E147+'6.2 HH'!E147+'6.3 könyvtár'!E147+'6.4 sportcsarnok'!E147+'6.5 pályázat_1'!E147</f>
        <v>0</v>
      </c>
      <c r="F147" s="329">
        <f>'6.1 műv ház'!F147+'6.2 HH'!F147+'6.3 könyvtár'!F147+'6.4 sportcsarnok'!F147+'6.5 pályázat_1'!F147</f>
        <v>0</v>
      </c>
      <c r="G147" s="329">
        <f>'6.1 műv ház'!G147+'6.2 HH'!G147+'6.3 könyvtár'!G147+'6.4 sportcsarnok'!G147+'6.5 pályázat_1'!G147</f>
        <v>0</v>
      </c>
      <c r="H147" s="329">
        <f>'6.1 műv ház'!H147+'6.2 HH'!H147+'6.3 könyvtár'!H147+'6.4 sportcsarnok'!H147+'6.5 pályázat_1'!H147</f>
        <v>0</v>
      </c>
      <c r="I147" s="329">
        <f>'6.1 műv ház'!I147+'6.2 HH'!I147+'6.3 könyvtár'!I147+'6.4 sportcsarnok'!I147+'6.5 pályázat_1'!I147</f>
        <v>0</v>
      </c>
      <c r="J147" s="978"/>
    </row>
    <row r="148" spans="1:13" ht="15.75" hidden="1" thickBot="1" x14ac:dyDescent="0.3">
      <c r="A148" s="63" t="s">
        <v>258</v>
      </c>
      <c r="B148" s="64" t="s">
        <v>259</v>
      </c>
      <c r="C148" s="329">
        <f>'6.1 műv ház'!C148+'6.2 HH'!C148+'6.3 könyvtár'!C148+'6.4 sportcsarnok'!C148+'6.5 pályázat_1'!C148</f>
        <v>0</v>
      </c>
      <c r="D148" s="329">
        <f>'6.1 műv ház'!D148+'6.2 HH'!D148+'6.3 könyvtár'!D148+'6.4 sportcsarnok'!D148+'6.5 pályázat_1'!D148</f>
        <v>0</v>
      </c>
      <c r="E148" s="329">
        <f>'6.1 műv ház'!E148+'6.2 HH'!E148+'6.3 könyvtár'!E148+'6.4 sportcsarnok'!E148+'6.5 pályázat_1'!E148</f>
        <v>0</v>
      </c>
      <c r="F148" s="329">
        <f>'6.1 műv ház'!F148+'6.2 HH'!F148+'6.3 könyvtár'!F148+'6.4 sportcsarnok'!F148+'6.5 pályázat_1'!F148</f>
        <v>0</v>
      </c>
      <c r="G148" s="329">
        <f>'6.1 műv ház'!G148+'6.2 HH'!G148+'6.3 könyvtár'!G148+'6.4 sportcsarnok'!G148+'6.5 pályázat_1'!G148</f>
        <v>0</v>
      </c>
      <c r="H148" s="329">
        <f>'6.1 műv ház'!H148+'6.2 HH'!H148+'6.3 könyvtár'!H148+'6.4 sportcsarnok'!H148+'6.5 pályázat_1'!H148</f>
        <v>0</v>
      </c>
      <c r="I148" s="329">
        <f>'6.1 műv ház'!I148+'6.2 HH'!I148+'6.3 könyvtár'!I148+'6.4 sportcsarnok'!I148+'6.5 pályázat_1'!I148</f>
        <v>0</v>
      </c>
      <c r="J148" s="978"/>
    </row>
    <row r="149" spans="1:13" ht="15.75" hidden="1" thickBot="1" x14ac:dyDescent="0.3">
      <c r="A149" s="63" t="s">
        <v>260</v>
      </c>
      <c r="B149" s="64" t="s">
        <v>261</v>
      </c>
      <c r="C149" s="329">
        <f>'6.1 műv ház'!C149+'6.2 HH'!C149+'6.3 könyvtár'!C149+'6.4 sportcsarnok'!C149+'6.5 pályázat_1'!C149</f>
        <v>0</v>
      </c>
      <c r="D149" s="329">
        <f>'6.1 műv ház'!D149+'6.2 HH'!D149+'6.3 könyvtár'!D149+'6.4 sportcsarnok'!D149+'6.5 pályázat_1'!D149</f>
        <v>0</v>
      </c>
      <c r="E149" s="329">
        <f>'6.1 műv ház'!E149+'6.2 HH'!E149+'6.3 könyvtár'!E149+'6.4 sportcsarnok'!E149+'6.5 pályázat_1'!E149</f>
        <v>0</v>
      </c>
      <c r="F149" s="329">
        <f>'6.1 műv ház'!F149+'6.2 HH'!F149+'6.3 könyvtár'!F149+'6.4 sportcsarnok'!F149+'6.5 pályázat_1'!F149</f>
        <v>0</v>
      </c>
      <c r="G149" s="329">
        <f>'6.1 műv ház'!G149+'6.2 HH'!G149+'6.3 könyvtár'!G149+'6.4 sportcsarnok'!G149+'6.5 pályázat_1'!G149</f>
        <v>0</v>
      </c>
      <c r="H149" s="329">
        <f>'6.1 műv ház'!H149+'6.2 HH'!H149+'6.3 könyvtár'!H149+'6.4 sportcsarnok'!H149+'6.5 pályázat_1'!H149</f>
        <v>0</v>
      </c>
      <c r="I149" s="329">
        <f>'6.1 műv ház'!I149+'6.2 HH'!I149+'6.3 könyvtár'!I149+'6.4 sportcsarnok'!I149+'6.5 pályázat_1'!I149</f>
        <v>0</v>
      </c>
      <c r="J149" s="978"/>
    </row>
    <row r="150" spans="1:13" ht="15.75" hidden="1" thickBot="1" x14ac:dyDescent="0.3">
      <c r="A150" s="65"/>
      <c r="B150" s="50" t="s">
        <v>262</v>
      </c>
      <c r="C150" s="331">
        <f>'6.1 műv ház'!C150+'6.2 HH'!C150+'6.3 könyvtár'!C150+'6.4 sportcsarnok'!C150+'6.5 pályázat_1'!C150</f>
        <v>0</v>
      </c>
      <c r="D150" s="331">
        <f>'6.1 műv ház'!D150+'6.2 HH'!D150+'6.3 könyvtár'!D150+'6.4 sportcsarnok'!D150+'6.5 pályázat_1'!D150</f>
        <v>0</v>
      </c>
      <c r="E150" s="331">
        <f>'6.1 műv ház'!E150+'6.2 HH'!E150+'6.3 könyvtár'!E150+'6.4 sportcsarnok'!E150+'6.5 pályázat_1'!E150</f>
        <v>0</v>
      </c>
      <c r="F150" s="331">
        <f>'6.1 műv ház'!F150+'6.2 HH'!F150+'6.3 könyvtár'!F150+'6.4 sportcsarnok'!F150+'6.5 pályázat_1'!F150</f>
        <v>0</v>
      </c>
      <c r="G150" s="331">
        <f>'6.1 műv ház'!G150+'6.2 HH'!G150+'6.3 könyvtár'!G150+'6.4 sportcsarnok'!G150+'6.5 pályázat_1'!G150</f>
        <v>0</v>
      </c>
      <c r="H150" s="331">
        <f>'6.1 műv ház'!H150+'6.2 HH'!H150+'6.3 könyvtár'!H150+'6.4 sportcsarnok'!H150+'6.5 pályázat_1'!H150</f>
        <v>0</v>
      </c>
      <c r="I150" s="331">
        <f>'6.1 műv ház'!I150+'6.2 HH'!I150+'6.3 könyvtár'!I150+'6.4 sportcsarnok'!I150+'6.5 pályázat_1'!I150</f>
        <v>0</v>
      </c>
      <c r="J150" s="978"/>
    </row>
    <row r="151" spans="1:13" ht="15.75" thickBot="1" x14ac:dyDescent="0.3">
      <c r="A151" s="67" t="s">
        <v>265</v>
      </c>
      <c r="B151" s="507" t="s">
        <v>263</v>
      </c>
      <c r="C151" s="333">
        <f>'6.1 műv ház'!C151+'6.2 HH'!C151+'6.3 könyvtár'!C151+'6.4 sportcsarnok'!C151+'6.5 pályázat_1'!C151</f>
        <v>90442552</v>
      </c>
      <c r="D151" s="333">
        <f>'6.1 műv ház'!D151+'6.2 HH'!D151+'6.3 könyvtár'!D151+'6.4 sportcsarnok'!D151+'6.5 pályázat_1'!D151</f>
        <v>103598627</v>
      </c>
      <c r="E151" s="333">
        <f>'6.1 műv ház'!E151+'6.2 HH'!E151+'6.3 könyvtár'!E151+'6.4 sportcsarnok'!E151+'6.5 pályázat_1'!E151</f>
        <v>0</v>
      </c>
      <c r="F151" s="333">
        <f>'6.1 műv ház'!F151+'6.2 HH'!F151+'6.3 könyvtár'!F151+'6.4 sportcsarnok'!F151+'6.5 pályázat_1'!F151</f>
        <v>103598627</v>
      </c>
      <c r="G151" s="333">
        <f>'6.1 műv ház'!G151+'6.2 HH'!G151+'6.3 könyvtár'!G151+'6.4 sportcsarnok'!G151+'6.5 pályázat_1'!G151</f>
        <v>120580397</v>
      </c>
      <c r="H151" s="333">
        <f>'6.1 műv ház'!H151+'6.2 HH'!H151+'6.3 könyvtár'!H151+'6.4 sportcsarnok'!H151+'6.5 pályázat_1'!H151</f>
        <v>0</v>
      </c>
      <c r="I151" s="333">
        <f>'6.1 műv ház'!I151+'6.2 HH'!I151+'6.3 könyvtár'!I151+'6.4 sportcsarnok'!I151+'6.5 pályázat_1'!I151</f>
        <v>120580397</v>
      </c>
      <c r="J151" s="978"/>
    </row>
    <row r="152" spans="1:13" x14ac:dyDescent="0.25">
      <c r="E152" s="522"/>
      <c r="F152" s="522"/>
      <c r="H152" s="522"/>
      <c r="I152" s="403"/>
    </row>
    <row r="153" spans="1:13" x14ac:dyDescent="0.25">
      <c r="C153" s="213"/>
      <c r="D153" s="213"/>
      <c r="E153" s="213"/>
      <c r="F153" s="213">
        <f t="shared" ref="F153" si="1">F85-F151</f>
        <v>0</v>
      </c>
      <c r="G153" s="213"/>
      <c r="H153" s="213"/>
      <c r="I153" s="213">
        <f t="shared" ref="I153" si="2">I85-I151</f>
        <v>0</v>
      </c>
      <c r="K153" s="978"/>
    </row>
  </sheetData>
  <mergeCells count="4">
    <mergeCell ref="D6:F6"/>
    <mergeCell ref="A1:F1"/>
    <mergeCell ref="A2:F2"/>
    <mergeCell ref="G6:I6"/>
  </mergeCells>
  <pageMargins left="0.55118110236220474" right="0.15748031496062992" top="0.27559055118110237" bottom="0.43307086614173229" header="0.31496062992125984" footer="0.31496062992125984"/>
  <pageSetup paperSize="9" scale="66" fitToHeight="0" orientation="portrait" horizontalDpi="300" verticalDpi="300" r:id="rId1"/>
  <headerFooter>
    <oddFooter>&amp;R&amp;P</oddFooter>
  </headerFooter>
  <rowBreaks count="1" manualBreakCount="1">
    <brk id="11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  <pageSetUpPr fitToPage="1"/>
  </sheetPr>
  <dimension ref="A1:L154"/>
  <sheetViews>
    <sheetView zoomScaleNormal="100" workbookViewId="0">
      <pane ySplit="8" topLeftCell="A49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0.140625" style="44" customWidth="1"/>
    <col min="3" max="3" width="10.42578125" style="44" bestFit="1" customWidth="1"/>
    <col min="4" max="4" width="10.28515625" style="44" customWidth="1"/>
    <col min="5" max="5" width="9.140625" style="44"/>
    <col min="6" max="6" width="9.85546875" style="44" customWidth="1"/>
    <col min="7" max="7" width="11.140625" style="245" customWidth="1"/>
    <col min="8" max="8" width="9.140625" style="245"/>
    <col min="9" max="9" width="11.28515625" style="245" customWidth="1"/>
    <col min="10" max="10" width="9.140625" style="44"/>
    <col min="11" max="11" width="12.85546875" style="44" customWidth="1"/>
    <col min="12" max="16384" width="9.140625" style="44"/>
  </cols>
  <sheetData>
    <row r="1" spans="1:9" x14ac:dyDescent="0.25">
      <c r="A1" s="1028" t="s">
        <v>272</v>
      </c>
      <c r="B1" s="1028"/>
      <c r="C1" s="1028"/>
      <c r="D1" s="1028"/>
      <c r="E1" s="1028"/>
      <c r="F1" s="1028"/>
      <c r="G1" s="44"/>
      <c r="H1" s="44"/>
      <c r="I1" s="44"/>
    </row>
    <row r="2" spans="1:9" x14ac:dyDescent="0.25">
      <c r="A2" s="1028" t="s">
        <v>271</v>
      </c>
      <c r="B2" s="1028"/>
      <c r="C2" s="1028"/>
      <c r="D2" s="1028"/>
      <c r="E2" s="1028"/>
      <c r="F2" s="1028"/>
      <c r="G2" s="44"/>
      <c r="H2" s="44"/>
      <c r="I2" s="44"/>
    </row>
    <row r="3" spans="1:9" ht="8.25" customHeight="1" x14ac:dyDescent="0.25"/>
    <row r="4" spans="1:9" x14ac:dyDescent="0.25">
      <c r="A4" s="81" t="s">
        <v>270</v>
      </c>
      <c r="D4" s="45" t="s">
        <v>1504</v>
      </c>
    </row>
    <row r="5" spans="1:9" x14ac:dyDescent="0.25">
      <c r="A5" s="146" t="s">
        <v>646</v>
      </c>
      <c r="B5" s="83" t="s">
        <v>647</v>
      </c>
    </row>
    <row r="6" spans="1:9" x14ac:dyDescent="0.25">
      <c r="C6" s="773" t="s">
        <v>1303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215698</v>
      </c>
      <c r="D9" s="327">
        <f>SUM(D10,D17,D18,D20,D21,D19)</f>
        <v>1932315</v>
      </c>
      <c r="E9" s="327">
        <f>SUM(E10,E17,E18,E20,E21,E19)</f>
        <v>0</v>
      </c>
      <c r="F9" s="328">
        <f t="shared" ref="F9:F40" si="0">SUM(D9:E9)</f>
        <v>1932315</v>
      </c>
      <c r="G9" s="327">
        <f>SUM(G10,G17,G18,G20,G21,G19)</f>
        <v>2854024</v>
      </c>
      <c r="H9" s="327">
        <f>SUM(H10,H17,H18,H20,H21,H19)</f>
        <v>0</v>
      </c>
      <c r="I9" s="328">
        <f t="shared" ref="I9:I73" si="1">SUM(G9:H9)</f>
        <v>2854024</v>
      </c>
    </row>
    <row r="10" spans="1:9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921709</v>
      </c>
      <c r="H10" s="329">
        <f>SUM(H11:H16)</f>
        <v>0</v>
      </c>
      <c r="I10" s="330">
        <f t="shared" si="1"/>
        <v>921709</v>
      </c>
    </row>
    <row r="11" spans="1:9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>
        <v>358</v>
      </c>
      <c r="H11" s="329"/>
      <c r="I11" s="330">
        <f t="shared" si="1"/>
        <v>358</v>
      </c>
    </row>
    <row r="12" spans="1:9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>
        <v>921351</v>
      </c>
      <c r="H14" s="329"/>
      <c r="I14" s="330">
        <f t="shared" si="1"/>
        <v>921351</v>
      </c>
    </row>
    <row r="15" spans="1:9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idden="1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idden="1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idden="1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idden="1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v>215698</v>
      </c>
      <c r="D21" s="331">
        <v>1932315</v>
      </c>
      <c r="E21" s="331"/>
      <c r="F21" s="332">
        <f t="shared" si="0"/>
        <v>1932315</v>
      </c>
      <c r="G21" s="331">
        <v>1932315</v>
      </c>
      <c r="H21" s="331"/>
      <c r="I21" s="332">
        <f t="shared" si="1"/>
        <v>1932315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ref="F41:F73" si="2">SUM(D41:E41)</f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2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2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2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15343874</v>
      </c>
      <c r="D45" s="327">
        <f>D46+D47+D48+D49+D54+D55+D56+D57+D58+D59+D60</f>
        <v>15175000</v>
      </c>
      <c r="E45" s="327">
        <f>E46+E47+E48+E49+E54+E55+E56+E57+E58+E59+E60</f>
        <v>0</v>
      </c>
      <c r="F45" s="328">
        <f t="shared" si="2"/>
        <v>15175000</v>
      </c>
      <c r="G45" s="327">
        <f>G46+G47+G48+G49+G54+G55+G56+G57+G58+G59+G60</f>
        <v>17712565</v>
      </c>
      <c r="H45" s="327">
        <f>H46+H47+H48+H49+H54+H55+H56+H57+H58+H59+H60</f>
        <v>0</v>
      </c>
      <c r="I45" s="328">
        <f t="shared" si="1"/>
        <v>17712565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2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v>11917128</v>
      </c>
      <c r="D47" s="329">
        <v>12267716</v>
      </c>
      <c r="E47" s="329"/>
      <c r="F47" s="330">
        <f t="shared" si="2"/>
        <v>12267716</v>
      </c>
      <c r="G47" s="329">
        <f>12267716-6243213+7751000</f>
        <v>13775503</v>
      </c>
      <c r="H47" s="329"/>
      <c r="I47" s="330">
        <f t="shared" si="1"/>
        <v>13775503</v>
      </c>
    </row>
    <row r="48" spans="1:9" x14ac:dyDescent="0.25">
      <c r="A48" s="55" t="s">
        <v>99</v>
      </c>
      <c r="B48" s="64" t="s">
        <v>100</v>
      </c>
      <c r="C48" s="329">
        <v>591209</v>
      </c>
      <c r="D48" s="329">
        <v>0</v>
      </c>
      <c r="E48" s="329"/>
      <c r="F48" s="330">
        <f t="shared" si="2"/>
        <v>0</v>
      </c>
      <c r="G48" s="329">
        <v>0</v>
      </c>
      <c r="H48" s="329"/>
      <c r="I48" s="330">
        <f t="shared" si="1"/>
        <v>0</v>
      </c>
    </row>
    <row r="49" spans="1:9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2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idden="1" x14ac:dyDescent="0.25">
      <c r="A50" s="55"/>
      <c r="B50" s="64" t="s">
        <v>103</v>
      </c>
      <c r="C50" s="329"/>
      <c r="D50" s="329"/>
      <c r="E50" s="329"/>
      <c r="F50" s="330">
        <f t="shared" si="2"/>
        <v>0</v>
      </c>
      <c r="G50" s="329"/>
      <c r="H50" s="329"/>
      <c r="I50" s="330">
        <f t="shared" si="1"/>
        <v>0</v>
      </c>
    </row>
    <row r="51" spans="1:9" hidden="1" x14ac:dyDescent="0.25">
      <c r="A51" s="55"/>
      <c r="B51" s="64" t="s">
        <v>104</v>
      </c>
      <c r="C51" s="329"/>
      <c r="D51" s="329"/>
      <c r="E51" s="329"/>
      <c r="F51" s="330">
        <f t="shared" si="2"/>
        <v>0</v>
      </c>
      <c r="G51" s="329"/>
      <c r="H51" s="329"/>
      <c r="I51" s="330">
        <f t="shared" si="1"/>
        <v>0</v>
      </c>
    </row>
    <row r="52" spans="1:9" hidden="1" x14ac:dyDescent="0.25">
      <c r="A52" s="55"/>
      <c r="B52" s="64" t="s">
        <v>105</v>
      </c>
      <c r="C52" s="329"/>
      <c r="D52" s="329"/>
      <c r="E52" s="329"/>
      <c r="F52" s="330">
        <f t="shared" si="2"/>
        <v>0</v>
      </c>
      <c r="G52" s="329"/>
      <c r="H52" s="329"/>
      <c r="I52" s="330">
        <f t="shared" si="1"/>
        <v>0</v>
      </c>
    </row>
    <row r="53" spans="1:9" hidden="1" x14ac:dyDescent="0.25">
      <c r="A53" s="55"/>
      <c r="B53" s="64" t="s">
        <v>106</v>
      </c>
      <c r="C53" s="329"/>
      <c r="D53" s="329"/>
      <c r="E53" s="329"/>
      <c r="F53" s="330">
        <f t="shared" si="2"/>
        <v>0</v>
      </c>
      <c r="G53" s="329"/>
      <c r="H53" s="329"/>
      <c r="I53" s="330">
        <f t="shared" si="1"/>
        <v>0</v>
      </c>
    </row>
    <row r="54" spans="1:9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2"/>
        <v>0</v>
      </c>
      <c r="G54" s="329"/>
      <c r="H54" s="329"/>
      <c r="I54" s="330">
        <f t="shared" si="1"/>
        <v>0</v>
      </c>
    </row>
    <row r="55" spans="1:9" x14ac:dyDescent="0.25">
      <c r="A55" s="55" t="s">
        <v>109</v>
      </c>
      <c r="B55" s="64" t="s">
        <v>110</v>
      </c>
      <c r="C55" s="329">
        <v>2835486</v>
      </c>
      <c r="D55" s="329">
        <f>2906280+1004</f>
        <v>2907284</v>
      </c>
      <c r="E55" s="329"/>
      <c r="F55" s="330">
        <f t="shared" si="2"/>
        <v>2907284</v>
      </c>
      <c r="G55" s="329">
        <f>2906280+1004-1062992+2092770</f>
        <v>3937062</v>
      </c>
      <c r="H55" s="329"/>
      <c r="I55" s="330">
        <f t="shared" si="1"/>
        <v>3937062</v>
      </c>
    </row>
    <row r="56" spans="1:9" x14ac:dyDescent="0.25">
      <c r="A56" s="55" t="s">
        <v>111</v>
      </c>
      <c r="B56" s="64" t="s">
        <v>112</v>
      </c>
      <c r="C56" s="329"/>
      <c r="D56" s="329"/>
      <c r="E56" s="329"/>
      <c r="F56" s="330">
        <f t="shared" si="2"/>
        <v>0</v>
      </c>
      <c r="G56" s="329"/>
      <c r="H56" s="329"/>
      <c r="I56" s="330">
        <f t="shared" si="1"/>
        <v>0</v>
      </c>
    </row>
    <row r="57" spans="1:9" x14ac:dyDescent="0.25">
      <c r="A57" s="55" t="s">
        <v>113</v>
      </c>
      <c r="B57" s="64" t="s">
        <v>114</v>
      </c>
      <c r="C57" s="329">
        <v>51</v>
      </c>
      <c r="D57" s="329"/>
      <c r="E57" s="329"/>
      <c r="F57" s="330">
        <f t="shared" si="2"/>
        <v>0</v>
      </c>
      <c r="G57" s="329"/>
      <c r="H57" s="329"/>
      <c r="I57" s="330">
        <f t="shared" si="1"/>
        <v>0</v>
      </c>
    </row>
    <row r="58" spans="1:9" x14ac:dyDescent="0.25">
      <c r="A58" s="55" t="s">
        <v>115</v>
      </c>
      <c r="B58" s="64" t="s">
        <v>116</v>
      </c>
      <c r="C58" s="329"/>
      <c r="D58" s="329"/>
      <c r="E58" s="329"/>
      <c r="F58" s="330">
        <f t="shared" si="2"/>
        <v>0</v>
      </c>
      <c r="G58" s="329"/>
      <c r="H58" s="329"/>
      <c r="I58" s="330">
        <f t="shared" si="1"/>
        <v>0</v>
      </c>
    </row>
    <row r="59" spans="1:9" x14ac:dyDescent="0.25">
      <c r="A59" s="55" t="s">
        <v>117</v>
      </c>
      <c r="B59" s="64" t="s">
        <v>118</v>
      </c>
      <c r="C59" s="329"/>
      <c r="D59" s="329"/>
      <c r="E59" s="329"/>
      <c r="F59" s="330">
        <f t="shared" si="2"/>
        <v>0</v>
      </c>
      <c r="G59" s="329"/>
      <c r="H59" s="329"/>
      <c r="I59" s="330">
        <f t="shared" si="1"/>
        <v>0</v>
      </c>
    </row>
    <row r="60" spans="1:9" ht="15.75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2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2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2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2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2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2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2"/>
        <v>0</v>
      </c>
      <c r="G66" s="331"/>
      <c r="H66" s="331"/>
      <c r="I66" s="332">
        <f t="shared" si="1"/>
        <v>0</v>
      </c>
    </row>
    <row r="67" spans="1:9" x14ac:dyDescent="0.25">
      <c r="A67" s="54" t="s">
        <v>132</v>
      </c>
      <c r="B67" s="48" t="s">
        <v>133</v>
      </c>
      <c r="C67" s="327">
        <f>SUM(C68:C69)</f>
        <v>300000</v>
      </c>
      <c r="D67" s="327">
        <f>SUM(D68:D69)</f>
        <v>0</v>
      </c>
      <c r="E67" s="327">
        <f>SUM(E68:E69)</f>
        <v>0</v>
      </c>
      <c r="F67" s="328">
        <f t="shared" si="2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x14ac:dyDescent="0.25">
      <c r="A68" s="55" t="s">
        <v>134</v>
      </c>
      <c r="B68" s="64" t="s">
        <v>135</v>
      </c>
      <c r="C68" s="329"/>
      <c r="D68" s="329"/>
      <c r="E68" s="329"/>
      <c r="F68" s="330">
        <f t="shared" si="2"/>
        <v>0</v>
      </c>
      <c r="G68" s="329"/>
      <c r="H68" s="329"/>
      <c r="I68" s="330">
        <f t="shared" si="1"/>
        <v>0</v>
      </c>
    </row>
    <row r="69" spans="1:9" ht="15.75" thickBot="1" x14ac:dyDescent="0.3">
      <c r="A69" s="57" t="s">
        <v>136</v>
      </c>
      <c r="B69" s="66" t="s">
        <v>137</v>
      </c>
      <c r="C69" s="331">
        <v>300000</v>
      </c>
      <c r="D69" s="331"/>
      <c r="E69" s="331"/>
      <c r="F69" s="332">
        <f t="shared" si="2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2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2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15859572</v>
      </c>
      <c r="D73" s="333">
        <f>D9+D22+D25+D45+D61+D67+D70</f>
        <v>17107315</v>
      </c>
      <c r="E73" s="333">
        <f>E9+E22+E25+E45+E61+E67+E70</f>
        <v>0</v>
      </c>
      <c r="F73" s="334">
        <f t="shared" si="2"/>
        <v>17107315</v>
      </c>
      <c r="G73" s="333">
        <f>G9+G22+G25+G45+G61+G67+G70</f>
        <v>20566589</v>
      </c>
      <c r="H73" s="333">
        <f>H9+H22+H25+H45+H61+H67+H70</f>
        <v>0</v>
      </c>
      <c r="I73" s="334">
        <f t="shared" si="1"/>
        <v>20566589</v>
      </c>
    </row>
    <row r="74" spans="1:9" x14ac:dyDescent="0.25">
      <c r="A74" s="59" t="s">
        <v>143</v>
      </c>
      <c r="B74" s="70" t="s">
        <v>144</v>
      </c>
      <c r="C74" s="327">
        <f>C75</f>
        <v>72469219</v>
      </c>
      <c r="D74" s="327">
        <f>D75</f>
        <v>78428822</v>
      </c>
      <c r="E74" s="327">
        <f>E75</f>
        <v>0</v>
      </c>
      <c r="F74" s="328">
        <f t="shared" ref="F74:F81" si="3">SUM(D74:E74)</f>
        <v>78428822</v>
      </c>
      <c r="G74" s="327">
        <f>G75</f>
        <v>90774841</v>
      </c>
      <c r="H74" s="327">
        <f>H75</f>
        <v>0</v>
      </c>
      <c r="I74" s="328">
        <f t="shared" ref="I74:I81" si="4">SUM(G74:H74)</f>
        <v>90774841</v>
      </c>
    </row>
    <row r="75" spans="1:9" x14ac:dyDescent="0.25">
      <c r="A75" s="55" t="s">
        <v>145</v>
      </c>
      <c r="B75" s="64" t="s">
        <v>146</v>
      </c>
      <c r="C75" s="329">
        <f>SUM(C76:C77,C78,C79,C83,C82)</f>
        <v>72469219</v>
      </c>
      <c r="D75" s="329">
        <f>SUM(D76:D77,D78,D79,D83,D82)</f>
        <v>78428822</v>
      </c>
      <c r="E75" s="329">
        <f>SUM(E76:E77,E78,E79,E83,E82)</f>
        <v>0</v>
      </c>
      <c r="F75" s="330">
        <f t="shared" si="3"/>
        <v>78428822</v>
      </c>
      <c r="G75" s="329">
        <f>SUM(G76:G77,G78,G79,G83,G82)</f>
        <v>90774841</v>
      </c>
      <c r="H75" s="329">
        <f>SUM(H76:H77,H78,H79,H83,H82)</f>
        <v>0</v>
      </c>
      <c r="I75" s="330">
        <f t="shared" si="4"/>
        <v>90774841</v>
      </c>
    </row>
    <row r="76" spans="1:9" hidden="1" x14ac:dyDescent="0.25">
      <c r="A76" s="55" t="s">
        <v>147</v>
      </c>
      <c r="B76" s="64" t="s">
        <v>148</v>
      </c>
      <c r="C76" s="329"/>
      <c r="D76" s="329"/>
      <c r="E76" s="329"/>
      <c r="F76" s="330">
        <f t="shared" si="3"/>
        <v>0</v>
      </c>
      <c r="G76" s="329"/>
      <c r="H76" s="329"/>
      <c r="I76" s="330">
        <f t="shared" si="4"/>
        <v>0</v>
      </c>
    </row>
    <row r="77" spans="1:9" hidden="1" x14ac:dyDescent="0.25">
      <c r="A77" s="55" t="s">
        <v>149</v>
      </c>
      <c r="B77" s="64" t="s">
        <v>150</v>
      </c>
      <c r="C77" s="329"/>
      <c r="D77" s="329"/>
      <c r="E77" s="329"/>
      <c r="F77" s="330">
        <f t="shared" si="3"/>
        <v>0</v>
      </c>
      <c r="G77" s="329"/>
      <c r="H77" s="329"/>
      <c r="I77" s="330">
        <f t="shared" si="4"/>
        <v>0</v>
      </c>
    </row>
    <row r="78" spans="1:9" hidden="1" x14ac:dyDescent="0.25">
      <c r="A78" s="55" t="s">
        <v>151</v>
      </c>
      <c r="B78" s="64" t="s">
        <v>152</v>
      </c>
      <c r="C78" s="329"/>
      <c r="D78" s="329"/>
      <c r="E78" s="329"/>
      <c r="F78" s="330">
        <f t="shared" si="3"/>
        <v>0</v>
      </c>
      <c r="G78" s="329"/>
      <c r="H78" s="329"/>
      <c r="I78" s="330">
        <f t="shared" si="4"/>
        <v>0</v>
      </c>
    </row>
    <row r="79" spans="1:9" x14ac:dyDescent="0.25">
      <c r="A79" s="55" t="s">
        <v>153</v>
      </c>
      <c r="B79" s="64" t="s">
        <v>154</v>
      </c>
      <c r="C79" s="329">
        <f>SUM(C80:C81)</f>
        <v>1821255</v>
      </c>
      <c r="D79" s="329">
        <f>SUM(D80:D81)</f>
        <v>0</v>
      </c>
      <c r="E79" s="329">
        <f>SUM(E80:E81)</f>
        <v>0</v>
      </c>
      <c r="F79" s="330">
        <f t="shared" si="3"/>
        <v>0</v>
      </c>
      <c r="G79" s="329">
        <f>SUM(G80:G81)</f>
        <v>2806205</v>
      </c>
      <c r="H79" s="329">
        <f>SUM(H80:H81)</f>
        <v>0</v>
      </c>
      <c r="I79" s="330">
        <f t="shared" si="4"/>
        <v>2806205</v>
      </c>
    </row>
    <row r="80" spans="1:9" x14ac:dyDescent="0.25">
      <c r="A80" s="55"/>
      <c r="B80" s="64" t="s">
        <v>29</v>
      </c>
      <c r="C80" s="329">
        <v>1821255</v>
      </c>
      <c r="D80" s="329"/>
      <c r="E80" s="329"/>
      <c r="F80" s="330">
        <f t="shared" si="3"/>
        <v>0</v>
      </c>
      <c r="G80" s="329">
        <v>2806205</v>
      </c>
      <c r="H80" s="329"/>
      <c r="I80" s="330">
        <f t="shared" si="4"/>
        <v>2806205</v>
      </c>
    </row>
    <row r="81" spans="1:11" x14ac:dyDescent="0.25">
      <c r="A81" s="55"/>
      <c r="B81" s="64" t="s">
        <v>30</v>
      </c>
      <c r="C81" s="329"/>
      <c r="D81" s="329"/>
      <c r="E81" s="329"/>
      <c r="F81" s="330">
        <f t="shared" si="3"/>
        <v>0</v>
      </c>
      <c r="G81" s="329"/>
      <c r="H81" s="329"/>
      <c r="I81" s="330">
        <f t="shared" si="4"/>
        <v>0</v>
      </c>
    </row>
    <row r="82" spans="1:11" s="245" customFormat="1" x14ac:dyDescent="0.25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11" x14ac:dyDescent="0.25">
      <c r="A83" s="55" t="s">
        <v>155</v>
      </c>
      <c r="B83" s="64" t="s">
        <v>156</v>
      </c>
      <c r="C83" s="329">
        <f>70209622+438342</f>
        <v>70647964</v>
      </c>
      <c r="D83" s="329">
        <v>78428822</v>
      </c>
      <c r="E83" s="329"/>
      <c r="F83" s="330">
        <f>SUM(D83:E83)</f>
        <v>78428822</v>
      </c>
      <c r="G83" s="329">
        <f>78428822+9539814</f>
        <v>87968636</v>
      </c>
      <c r="H83" s="329"/>
      <c r="I83" s="330">
        <f>SUM(G83:H83)</f>
        <v>87968636</v>
      </c>
    </row>
    <row r="84" spans="1:11" ht="15.75" thickBot="1" x14ac:dyDescent="0.3">
      <c r="A84" s="57" t="s">
        <v>157</v>
      </c>
      <c r="B84" s="66" t="s">
        <v>158</v>
      </c>
      <c r="C84" s="331"/>
      <c r="D84" s="331"/>
      <c r="E84" s="331"/>
      <c r="F84" s="332">
        <f>SUM(D84:E84)</f>
        <v>0</v>
      </c>
      <c r="G84" s="331"/>
      <c r="H84" s="331"/>
      <c r="I84" s="332">
        <f>SUM(G84:H84)</f>
        <v>0</v>
      </c>
    </row>
    <row r="85" spans="1:11" ht="15.75" thickBot="1" x14ac:dyDescent="0.3">
      <c r="A85" s="58" t="s">
        <v>264</v>
      </c>
      <c r="B85" s="47" t="s">
        <v>159</v>
      </c>
      <c r="C85" s="333">
        <f>C73+C74</f>
        <v>88328791</v>
      </c>
      <c r="D85" s="333">
        <f>D73+D74</f>
        <v>95536137</v>
      </c>
      <c r="E85" s="333">
        <f>E73+E74</f>
        <v>0</v>
      </c>
      <c r="F85" s="334">
        <f>SUM(D85:E85)</f>
        <v>95536137</v>
      </c>
      <c r="G85" s="333">
        <f>G73+G74</f>
        <v>111341430</v>
      </c>
      <c r="H85" s="333">
        <f>H73+H74</f>
        <v>0</v>
      </c>
      <c r="I85" s="334">
        <f>SUM(G85:H85)</f>
        <v>111341430</v>
      </c>
      <c r="K85" s="213"/>
    </row>
    <row r="86" spans="1:11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11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11" x14ac:dyDescent="0.25">
      <c r="A88" s="62" t="s">
        <v>160</v>
      </c>
      <c r="B88" s="48" t="s">
        <v>34</v>
      </c>
      <c r="C88" s="327">
        <f>C89+C101</f>
        <v>16055313</v>
      </c>
      <c r="D88" s="327">
        <f>D89+D101</f>
        <v>20170500</v>
      </c>
      <c r="E88" s="327">
        <f>E89+E101</f>
        <v>0</v>
      </c>
      <c r="F88" s="336">
        <f t="shared" ref="F88:F119" si="5">SUM(D88:E88)</f>
        <v>20170500</v>
      </c>
      <c r="G88" s="327">
        <f>G89+G101</f>
        <v>21481190</v>
      </c>
      <c r="H88" s="327">
        <f>H89+H101</f>
        <v>0</v>
      </c>
      <c r="I88" s="336">
        <f t="shared" ref="I88:I119" si="6">SUM(G88:H88)</f>
        <v>21481190</v>
      </c>
    </row>
    <row r="89" spans="1:11" x14ac:dyDescent="0.25">
      <c r="A89" s="63" t="s">
        <v>161</v>
      </c>
      <c r="B89" s="64" t="s">
        <v>162</v>
      </c>
      <c r="C89" s="329">
        <f>SUM(C90:C100)</f>
        <v>14715001</v>
      </c>
      <c r="D89" s="329">
        <f>SUM(D90:D100)</f>
        <v>18270500</v>
      </c>
      <c r="E89" s="329">
        <f>SUM(E90:E100)</f>
        <v>0</v>
      </c>
      <c r="F89" s="330">
        <f t="shared" si="5"/>
        <v>18270500</v>
      </c>
      <c r="G89" s="329">
        <f>SUM(G90:G100)</f>
        <v>18081190</v>
      </c>
      <c r="H89" s="329">
        <f>SUM(H90:H100)</f>
        <v>0</v>
      </c>
      <c r="I89" s="330">
        <f t="shared" si="6"/>
        <v>18081190</v>
      </c>
    </row>
    <row r="90" spans="1:11" x14ac:dyDescent="0.25">
      <c r="A90" s="63" t="s">
        <v>163</v>
      </c>
      <c r="B90" s="64" t="s">
        <v>164</v>
      </c>
      <c r="C90" s="329">
        <v>12185117</v>
      </c>
      <c r="D90" s="329">
        <f>17462500-3600000</f>
        <v>13862500</v>
      </c>
      <c r="E90" s="329"/>
      <c r="F90" s="330">
        <f t="shared" si="5"/>
        <v>13862500</v>
      </c>
      <c r="G90" s="329">
        <f>17462500-3600000</f>
        <v>13862500</v>
      </c>
      <c r="H90" s="329"/>
      <c r="I90" s="330">
        <f t="shared" si="6"/>
        <v>13862500</v>
      </c>
    </row>
    <row r="91" spans="1:11" s="245" customFormat="1" x14ac:dyDescent="0.25">
      <c r="A91" s="256" t="s">
        <v>642</v>
      </c>
      <c r="B91" s="246" t="s">
        <v>643</v>
      </c>
      <c r="C91" s="329">
        <v>105300</v>
      </c>
      <c r="D91" s="329">
        <v>1788000</v>
      </c>
      <c r="E91" s="329"/>
      <c r="F91" s="330">
        <f t="shared" si="5"/>
        <v>1788000</v>
      </c>
      <c r="G91" s="329">
        <v>1788000</v>
      </c>
      <c r="H91" s="329"/>
      <c r="I91" s="330">
        <f t="shared" si="6"/>
        <v>1788000</v>
      </c>
    </row>
    <row r="92" spans="1:11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5"/>
        <v>0</v>
      </c>
      <c r="G92" s="329"/>
      <c r="H92" s="329"/>
      <c r="I92" s="330">
        <f t="shared" si="6"/>
        <v>0</v>
      </c>
    </row>
    <row r="93" spans="1:11" x14ac:dyDescent="0.25">
      <c r="A93" s="63" t="s">
        <v>167</v>
      </c>
      <c r="B93" s="64" t="s">
        <v>168</v>
      </c>
      <c r="C93" s="329">
        <v>1623356</v>
      </c>
      <c r="D93" s="329">
        <v>1700000</v>
      </c>
      <c r="E93" s="329"/>
      <c r="F93" s="330">
        <f t="shared" si="5"/>
        <v>1700000</v>
      </c>
      <c r="G93" s="329">
        <v>1700000</v>
      </c>
      <c r="H93" s="329"/>
      <c r="I93" s="330">
        <f t="shared" si="6"/>
        <v>1700000</v>
      </c>
    </row>
    <row r="94" spans="1:11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5"/>
        <v>0</v>
      </c>
      <c r="G94" s="329"/>
      <c r="H94" s="329"/>
      <c r="I94" s="330">
        <f t="shared" si="6"/>
        <v>0</v>
      </c>
    </row>
    <row r="95" spans="1:11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5"/>
        <v>0</v>
      </c>
      <c r="G95" s="329"/>
      <c r="H95" s="329"/>
      <c r="I95" s="330">
        <f t="shared" si="6"/>
        <v>0</v>
      </c>
    </row>
    <row r="96" spans="1:11" x14ac:dyDescent="0.25">
      <c r="A96" s="63" t="s">
        <v>173</v>
      </c>
      <c r="B96" s="64" t="s">
        <v>174</v>
      </c>
      <c r="C96" s="329">
        <v>346816</v>
      </c>
      <c r="D96" s="329">
        <v>420000</v>
      </c>
      <c r="E96" s="329"/>
      <c r="F96" s="330">
        <f t="shared" si="5"/>
        <v>420000</v>
      </c>
      <c r="G96" s="329">
        <v>420000</v>
      </c>
      <c r="H96" s="329"/>
      <c r="I96" s="330">
        <f t="shared" si="6"/>
        <v>420000</v>
      </c>
    </row>
    <row r="97" spans="1:9" x14ac:dyDescent="0.25">
      <c r="A97" s="63" t="s">
        <v>175</v>
      </c>
      <c r="B97" s="64" t="s">
        <v>176</v>
      </c>
      <c r="C97" s="329">
        <v>354945</v>
      </c>
      <c r="D97" s="329">
        <v>500000</v>
      </c>
      <c r="E97" s="329"/>
      <c r="F97" s="330">
        <f t="shared" si="5"/>
        <v>500000</v>
      </c>
      <c r="G97" s="329">
        <f>500000-189310</f>
        <v>310690</v>
      </c>
      <c r="H97" s="329"/>
      <c r="I97" s="330">
        <f t="shared" si="6"/>
        <v>310690</v>
      </c>
    </row>
    <row r="98" spans="1:9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5"/>
        <v>0</v>
      </c>
      <c r="G98" s="329"/>
      <c r="H98" s="329"/>
      <c r="I98" s="330">
        <f t="shared" si="6"/>
        <v>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5"/>
        <v>0</v>
      </c>
      <c r="G99" s="329"/>
      <c r="H99" s="329"/>
      <c r="I99" s="330">
        <f t="shared" si="6"/>
        <v>0</v>
      </c>
    </row>
    <row r="100" spans="1:9" x14ac:dyDescent="0.25">
      <c r="A100" s="63" t="s">
        <v>181</v>
      </c>
      <c r="B100" s="64" t="s">
        <v>182</v>
      </c>
      <c r="C100" s="329">
        <v>99467</v>
      </c>
      <c r="D100" s="329"/>
      <c r="E100" s="329"/>
      <c r="F100" s="330">
        <f t="shared" si="5"/>
        <v>0</v>
      </c>
      <c r="G100" s="329"/>
      <c r="H100" s="329"/>
      <c r="I100" s="330">
        <f t="shared" si="6"/>
        <v>0</v>
      </c>
    </row>
    <row r="101" spans="1:9" x14ac:dyDescent="0.25">
      <c r="A101" s="63" t="s">
        <v>183</v>
      </c>
      <c r="B101" s="64" t="s">
        <v>184</v>
      </c>
      <c r="C101" s="329">
        <f>SUM(C102:C104)</f>
        <v>1340312</v>
      </c>
      <c r="D101" s="329">
        <f>SUM(D102:D104)</f>
        <v>1900000</v>
      </c>
      <c r="E101" s="329">
        <f>SUM(E102:E104)</f>
        <v>0</v>
      </c>
      <c r="F101" s="330">
        <f t="shared" si="5"/>
        <v>1900000</v>
      </c>
      <c r="G101" s="329">
        <f>SUM(G102:G104)</f>
        <v>3400000</v>
      </c>
      <c r="H101" s="329">
        <f>SUM(H102:H104)</f>
        <v>0</v>
      </c>
      <c r="I101" s="330">
        <f t="shared" si="6"/>
        <v>3400000</v>
      </c>
    </row>
    <row r="102" spans="1:9" x14ac:dyDescent="0.25">
      <c r="A102" s="63" t="s">
        <v>185</v>
      </c>
      <c r="B102" s="64" t="s">
        <v>186</v>
      </c>
      <c r="C102" s="329"/>
      <c r="D102" s="329"/>
      <c r="E102" s="329"/>
      <c r="F102" s="330">
        <f t="shared" si="5"/>
        <v>0</v>
      </c>
      <c r="G102" s="329"/>
      <c r="H102" s="329"/>
      <c r="I102" s="330">
        <f t="shared" si="6"/>
        <v>0</v>
      </c>
    </row>
    <row r="103" spans="1:9" x14ac:dyDescent="0.25">
      <c r="A103" s="63" t="s">
        <v>187</v>
      </c>
      <c r="B103" s="64" t="s">
        <v>188</v>
      </c>
      <c r="C103" s="329"/>
      <c r="D103" s="329"/>
      <c r="E103" s="329"/>
      <c r="F103" s="330">
        <f t="shared" si="5"/>
        <v>0</v>
      </c>
      <c r="G103" s="329"/>
      <c r="H103" s="329"/>
      <c r="I103" s="330">
        <f t="shared" si="6"/>
        <v>0</v>
      </c>
    </row>
    <row r="104" spans="1:9" ht="15.75" thickBot="1" x14ac:dyDescent="0.3">
      <c r="A104" s="65" t="s">
        <v>189</v>
      </c>
      <c r="B104" s="66" t="s">
        <v>190</v>
      </c>
      <c r="C104" s="331">
        <v>1340312</v>
      </c>
      <c r="D104" s="331">
        <f>1100000+800000</f>
        <v>1900000</v>
      </c>
      <c r="E104" s="331"/>
      <c r="F104" s="332">
        <f t="shared" si="5"/>
        <v>1900000</v>
      </c>
      <c r="G104" s="331">
        <f>1100000+800000+1500000</f>
        <v>3400000</v>
      </c>
      <c r="H104" s="331"/>
      <c r="I104" s="332">
        <f t="shared" si="6"/>
        <v>3400000</v>
      </c>
    </row>
    <row r="105" spans="1:9" x14ac:dyDescent="0.25">
      <c r="A105" s="62" t="s">
        <v>191</v>
      </c>
      <c r="B105" s="48" t="s">
        <v>192</v>
      </c>
      <c r="C105" s="327">
        <f>SUM(C106:C110)</f>
        <v>3254449</v>
      </c>
      <c r="D105" s="327">
        <f>SUM(D106:D110)</f>
        <v>4056058</v>
      </c>
      <c r="E105" s="327">
        <f>SUM(E106:E110)</f>
        <v>0</v>
      </c>
      <c r="F105" s="328">
        <f t="shared" si="5"/>
        <v>4056058</v>
      </c>
      <c r="G105" s="327">
        <f>SUM(G106:G110)</f>
        <v>4965247</v>
      </c>
      <c r="H105" s="327">
        <f>SUM(H106:H110)</f>
        <v>0</v>
      </c>
      <c r="I105" s="328">
        <f t="shared" si="6"/>
        <v>4965247</v>
      </c>
    </row>
    <row r="106" spans="1:9" x14ac:dyDescent="0.25">
      <c r="A106" s="63"/>
      <c r="B106" s="64" t="s">
        <v>193</v>
      </c>
      <c r="C106" s="329">
        <v>2794422</v>
      </c>
      <c r="D106" s="329">
        <f>4085348-702000+80000</f>
        <v>3463348</v>
      </c>
      <c r="E106" s="329"/>
      <c r="F106" s="330">
        <f t="shared" si="5"/>
        <v>3463348</v>
      </c>
      <c r="G106" s="329">
        <f>4085348-702000+80000+417306</f>
        <v>3880654</v>
      </c>
      <c r="H106" s="329"/>
      <c r="I106" s="330">
        <f t="shared" si="6"/>
        <v>3880654</v>
      </c>
    </row>
    <row r="107" spans="1:9" x14ac:dyDescent="0.25">
      <c r="A107" s="63"/>
      <c r="B107" s="64" t="s">
        <v>194</v>
      </c>
      <c r="C107" s="329"/>
      <c r="D107" s="329"/>
      <c r="E107" s="329"/>
      <c r="F107" s="330">
        <f t="shared" si="5"/>
        <v>0</v>
      </c>
      <c r="G107" s="329"/>
      <c r="H107" s="329"/>
      <c r="I107" s="330">
        <f t="shared" si="6"/>
        <v>0</v>
      </c>
    </row>
    <row r="108" spans="1:9" x14ac:dyDescent="0.25">
      <c r="A108" s="65"/>
      <c r="B108" s="66" t="s">
        <v>195</v>
      </c>
      <c r="C108" s="329">
        <v>241687</v>
      </c>
      <c r="D108" s="329">
        <f>81900+253110</f>
        <v>335010</v>
      </c>
      <c r="E108" s="329"/>
      <c r="F108" s="330">
        <f t="shared" si="5"/>
        <v>335010</v>
      </c>
      <c r="G108" s="329">
        <f>81900+253110</f>
        <v>335010</v>
      </c>
      <c r="H108" s="329"/>
      <c r="I108" s="330">
        <f t="shared" si="6"/>
        <v>335010</v>
      </c>
    </row>
    <row r="109" spans="1:9" x14ac:dyDescent="0.25">
      <c r="A109" s="65"/>
      <c r="B109" s="66" t="s">
        <v>196</v>
      </c>
      <c r="C109" s="329">
        <v>19021</v>
      </c>
      <c r="D109" s="329"/>
      <c r="E109" s="329"/>
      <c r="F109" s="330">
        <f t="shared" si="5"/>
        <v>0</v>
      </c>
      <c r="G109" s="329"/>
      <c r="H109" s="329"/>
      <c r="I109" s="330">
        <f t="shared" si="6"/>
        <v>0</v>
      </c>
    </row>
    <row r="110" spans="1:9" ht="15.75" thickBot="1" x14ac:dyDescent="0.3">
      <c r="A110" s="65"/>
      <c r="B110" s="66" t="s">
        <v>197</v>
      </c>
      <c r="C110" s="331">
        <v>199319</v>
      </c>
      <c r="D110" s="331">
        <f>63000+194700</f>
        <v>257700</v>
      </c>
      <c r="E110" s="331"/>
      <c r="F110" s="332">
        <f t="shared" si="5"/>
        <v>257700</v>
      </c>
      <c r="G110" s="331">
        <f>63000+194700+491883</f>
        <v>749583</v>
      </c>
      <c r="H110" s="331"/>
      <c r="I110" s="332">
        <f t="shared" si="6"/>
        <v>749583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32342570</v>
      </c>
      <c r="D111" s="327">
        <f>SUM(D112:D113,D114,D123,D122)</f>
        <v>29493100</v>
      </c>
      <c r="E111" s="327">
        <f>SUM(E112:E113,E114,E123,E122)</f>
        <v>0</v>
      </c>
      <c r="F111" s="328">
        <f t="shared" si="5"/>
        <v>29493100</v>
      </c>
      <c r="G111" s="327">
        <f>SUM(G112:G113,G114,G123,G122)</f>
        <v>45514991</v>
      </c>
      <c r="H111" s="327">
        <f>SUM(H112:H113,H114,H123,H122)</f>
        <v>0</v>
      </c>
      <c r="I111" s="328">
        <f t="shared" si="6"/>
        <v>45514991</v>
      </c>
    </row>
    <row r="112" spans="1:9" x14ac:dyDescent="0.25">
      <c r="A112" s="63" t="s">
        <v>199</v>
      </c>
      <c r="B112" s="64" t="s">
        <v>200</v>
      </c>
      <c r="C112" s="329">
        <v>5247776</v>
      </c>
      <c r="D112" s="329">
        <f>5000000+236220</f>
        <v>5236220</v>
      </c>
      <c r="E112" s="329"/>
      <c r="F112" s="330">
        <f t="shared" si="5"/>
        <v>5236220</v>
      </c>
      <c r="G112" s="329">
        <f>5000000+236220</f>
        <v>5236220</v>
      </c>
      <c r="H112" s="329"/>
      <c r="I112" s="330">
        <f t="shared" si="6"/>
        <v>5236220</v>
      </c>
    </row>
    <row r="113" spans="1:9" x14ac:dyDescent="0.25">
      <c r="A113" s="63" t="s">
        <v>201</v>
      </c>
      <c r="B113" s="64" t="s">
        <v>202</v>
      </c>
      <c r="C113" s="329">
        <f>49149+22047</f>
        <v>71196</v>
      </c>
      <c r="D113" s="329">
        <f>70000+378000</f>
        <v>448000</v>
      </c>
      <c r="E113" s="329"/>
      <c r="F113" s="330">
        <f t="shared" si="5"/>
        <v>448000</v>
      </c>
      <c r="G113" s="329">
        <f>70000+378000</f>
        <v>448000</v>
      </c>
      <c r="H113" s="329"/>
      <c r="I113" s="330">
        <f t="shared" si="6"/>
        <v>448000</v>
      </c>
    </row>
    <row r="114" spans="1:9" x14ac:dyDescent="0.25">
      <c r="A114" s="63" t="s">
        <v>203</v>
      </c>
      <c r="B114" s="64" t="s">
        <v>204</v>
      </c>
      <c r="C114" s="329">
        <f>SUM(C115:C121)</f>
        <v>20711839</v>
      </c>
      <c r="D114" s="329">
        <f>SUM(D115:D121)</f>
        <v>17705780</v>
      </c>
      <c r="E114" s="329">
        <f>SUM(E115:E121)</f>
        <v>0</v>
      </c>
      <c r="F114" s="330">
        <f t="shared" si="5"/>
        <v>17705780</v>
      </c>
      <c r="G114" s="329">
        <f>SUM(G115:G121)</f>
        <v>30429138</v>
      </c>
      <c r="H114" s="329">
        <f>SUM(H115:H121)</f>
        <v>0</v>
      </c>
      <c r="I114" s="330">
        <f t="shared" si="6"/>
        <v>30429138</v>
      </c>
    </row>
    <row r="115" spans="1:9" x14ac:dyDescent="0.25">
      <c r="A115" s="63" t="s">
        <v>205</v>
      </c>
      <c r="B115" s="64" t="s">
        <v>206</v>
      </c>
      <c r="C115" s="329">
        <v>5279473</v>
      </c>
      <c r="D115" s="406">
        <f>5280000+278000</f>
        <v>5558000</v>
      </c>
      <c r="E115" s="329"/>
      <c r="F115" s="330">
        <f t="shared" si="5"/>
        <v>5558000</v>
      </c>
      <c r="G115" s="406">
        <f>5280000+278000</f>
        <v>5558000</v>
      </c>
      <c r="H115" s="329"/>
      <c r="I115" s="330">
        <f t="shared" si="6"/>
        <v>5558000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5"/>
        <v>0</v>
      </c>
      <c r="G116" s="329"/>
      <c r="H116" s="329"/>
      <c r="I116" s="330">
        <f t="shared" si="6"/>
        <v>0</v>
      </c>
    </row>
    <row r="117" spans="1:9" x14ac:dyDescent="0.25">
      <c r="A117" s="63" t="s">
        <v>209</v>
      </c>
      <c r="B117" s="64" t="s">
        <v>210</v>
      </c>
      <c r="C117" s="329">
        <v>1763720</v>
      </c>
      <c r="D117" s="329"/>
      <c r="E117" s="329"/>
      <c r="F117" s="330">
        <f t="shared" si="5"/>
        <v>0</v>
      </c>
      <c r="G117" s="329">
        <v>2599000</v>
      </c>
      <c r="H117" s="329"/>
      <c r="I117" s="330">
        <f t="shared" si="6"/>
        <v>2599000</v>
      </c>
    </row>
    <row r="118" spans="1:9" x14ac:dyDescent="0.25">
      <c r="A118" s="63" t="s">
        <v>211</v>
      </c>
      <c r="B118" s="64" t="s">
        <v>212</v>
      </c>
      <c r="C118" s="329">
        <v>1024155</v>
      </c>
      <c r="D118" s="329">
        <f>600000+834000+363780</f>
        <v>1797780</v>
      </c>
      <c r="E118" s="329"/>
      <c r="F118" s="330">
        <f t="shared" si="5"/>
        <v>1797780</v>
      </c>
      <c r="G118" s="329">
        <f>600000+834000+363780</f>
        <v>1797780</v>
      </c>
      <c r="H118" s="329"/>
      <c r="I118" s="330">
        <f t="shared" si="6"/>
        <v>1797780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5"/>
        <v>0</v>
      </c>
      <c r="G119" s="329"/>
      <c r="H119" s="329"/>
      <c r="I119" s="330">
        <f t="shared" si="6"/>
        <v>0</v>
      </c>
    </row>
    <row r="120" spans="1:9" x14ac:dyDescent="0.25">
      <c r="A120" s="63" t="s">
        <v>215</v>
      </c>
      <c r="B120" s="64" t="s">
        <v>216</v>
      </c>
      <c r="C120" s="329">
        <v>70000</v>
      </c>
      <c r="D120" s="329">
        <v>50000</v>
      </c>
      <c r="E120" s="329"/>
      <c r="F120" s="330">
        <f t="shared" ref="F120:F145" si="7">SUM(D120:E120)</f>
        <v>50000</v>
      </c>
      <c r="G120" s="329">
        <v>50000</v>
      </c>
      <c r="H120" s="329"/>
      <c r="I120" s="330">
        <f t="shared" ref="I120:I145" si="8">SUM(G120:H120)</f>
        <v>50000</v>
      </c>
    </row>
    <row r="121" spans="1:9" x14ac:dyDescent="0.25">
      <c r="A121" s="63" t="s">
        <v>217</v>
      </c>
      <c r="B121" s="64" t="s">
        <v>218</v>
      </c>
      <c r="C121" s="329">
        <v>12574491</v>
      </c>
      <c r="D121" s="406">
        <v>10300000</v>
      </c>
      <c r="E121" s="329"/>
      <c r="F121" s="330">
        <f t="shared" si="7"/>
        <v>10300000</v>
      </c>
      <c r="G121" s="406">
        <f>10300000-1126642+3500000+7751000</f>
        <v>20424358</v>
      </c>
      <c r="H121" s="329"/>
      <c r="I121" s="330">
        <f t="shared" si="8"/>
        <v>20424358</v>
      </c>
    </row>
    <row r="122" spans="1:9" x14ac:dyDescent="0.25">
      <c r="A122" s="63" t="s">
        <v>219</v>
      </c>
      <c r="B122" s="64" t="s">
        <v>220</v>
      </c>
      <c r="C122" s="329">
        <v>63623</v>
      </c>
      <c r="D122" s="329">
        <v>50000</v>
      </c>
      <c r="E122" s="329"/>
      <c r="F122" s="330">
        <f t="shared" si="7"/>
        <v>50000</v>
      </c>
      <c r="G122" s="329">
        <f>50000+464952</f>
        <v>514952</v>
      </c>
      <c r="H122" s="329"/>
      <c r="I122" s="330">
        <f t="shared" si="8"/>
        <v>514952</v>
      </c>
    </row>
    <row r="123" spans="1:9" x14ac:dyDescent="0.25">
      <c r="A123" s="63" t="s">
        <v>221</v>
      </c>
      <c r="B123" s="64" t="s">
        <v>222</v>
      </c>
      <c r="C123" s="329">
        <f>SUM(C124:C126)</f>
        <v>6248136</v>
      </c>
      <c r="D123" s="329">
        <f>SUM(D124:D126)</f>
        <v>6053100</v>
      </c>
      <c r="E123" s="329">
        <f>SUM(E124:E126)</f>
        <v>0</v>
      </c>
      <c r="F123" s="330">
        <f t="shared" si="7"/>
        <v>6053100</v>
      </c>
      <c r="G123" s="329">
        <f>SUM(G124:G126)</f>
        <v>8886681</v>
      </c>
      <c r="H123" s="329">
        <f>SUM(H124:H126)</f>
        <v>0</v>
      </c>
      <c r="I123" s="330">
        <f t="shared" si="8"/>
        <v>8886681</v>
      </c>
    </row>
    <row r="124" spans="1:9" x14ac:dyDescent="0.25">
      <c r="A124" s="63"/>
      <c r="B124" s="64" t="s">
        <v>223</v>
      </c>
      <c r="C124" s="329">
        <f>3871790+2008000</f>
        <v>5879790</v>
      </c>
      <c r="D124" s="329">
        <f>5521100+162000</f>
        <v>5683100</v>
      </c>
      <c r="E124" s="329"/>
      <c r="F124" s="330">
        <f t="shared" si="7"/>
        <v>5683100</v>
      </c>
      <c r="G124" s="329">
        <f>5521100+162000+150000+590811+2092770</f>
        <v>8516681</v>
      </c>
      <c r="H124" s="329"/>
      <c r="I124" s="330">
        <f t="shared" si="8"/>
        <v>8516681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8"/>
        <v>0</v>
      </c>
    </row>
    <row r="126" spans="1:9" ht="15.75" thickBot="1" x14ac:dyDescent="0.3">
      <c r="A126" s="65" t="s">
        <v>225</v>
      </c>
      <c r="B126" s="66" t="s">
        <v>226</v>
      </c>
      <c r="C126" s="331">
        <v>368346</v>
      </c>
      <c r="D126" s="331">
        <v>370000</v>
      </c>
      <c r="E126" s="331"/>
      <c r="F126" s="332">
        <f t="shared" si="7"/>
        <v>370000</v>
      </c>
      <c r="G126" s="331">
        <v>370000</v>
      </c>
      <c r="H126" s="331"/>
      <c r="I126" s="332">
        <f t="shared" si="8"/>
        <v>370000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8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8"/>
        <v>0</v>
      </c>
    </row>
    <row r="129" spans="1:12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8"/>
        <v>0</v>
      </c>
    </row>
    <row r="130" spans="1:12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8"/>
        <v>0</v>
      </c>
    </row>
    <row r="131" spans="1:12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8"/>
        <v>0</v>
      </c>
    </row>
    <row r="132" spans="1:12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8"/>
        <v>0</v>
      </c>
    </row>
    <row r="133" spans="1:12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8"/>
        <v>0</v>
      </c>
    </row>
    <row r="134" spans="1:12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8"/>
        <v>0</v>
      </c>
    </row>
    <row r="135" spans="1:12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8"/>
        <v>0</v>
      </c>
    </row>
    <row r="136" spans="1:12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8"/>
        <v>0</v>
      </c>
    </row>
    <row r="137" spans="1:12" x14ac:dyDescent="0.25">
      <c r="A137" s="62" t="s">
        <v>241</v>
      </c>
      <c r="B137" s="48" t="s">
        <v>38</v>
      </c>
      <c r="C137" s="327">
        <f>3279009+314961</f>
        <v>3593970</v>
      </c>
      <c r="D137" s="327">
        <v>6942913</v>
      </c>
      <c r="E137" s="327"/>
      <c r="F137" s="328">
        <f t="shared" si="7"/>
        <v>6942913</v>
      </c>
      <c r="G137" s="327">
        <f>6942913+50000+1131102</f>
        <v>8124015</v>
      </c>
      <c r="H137" s="327"/>
      <c r="I137" s="328">
        <f t="shared" si="8"/>
        <v>8124015</v>
      </c>
      <c r="K137" s="213"/>
    </row>
    <row r="138" spans="1:12" ht="15.75" thickBot="1" x14ac:dyDescent="0.3">
      <c r="A138" s="65" t="s">
        <v>242</v>
      </c>
      <c r="B138" s="66" t="s">
        <v>243</v>
      </c>
      <c r="C138" s="331">
        <v>848641</v>
      </c>
      <c r="D138" s="331">
        <v>1874587</v>
      </c>
      <c r="E138" s="331"/>
      <c r="F138" s="332">
        <f t="shared" si="7"/>
        <v>1874587</v>
      </c>
      <c r="G138" s="331">
        <f>1874587+318898</f>
        <v>2193485</v>
      </c>
      <c r="H138" s="331"/>
      <c r="I138" s="332">
        <f t="shared" si="8"/>
        <v>2193485</v>
      </c>
      <c r="K138" s="213"/>
      <c r="L138" s="213"/>
    </row>
    <row r="139" spans="1:12" x14ac:dyDescent="0.25">
      <c r="A139" s="62" t="s">
        <v>244</v>
      </c>
      <c r="B139" s="48" t="s">
        <v>39</v>
      </c>
      <c r="C139" s="327">
        <f>674897+293929</f>
        <v>968826</v>
      </c>
      <c r="D139" s="327"/>
      <c r="E139" s="327"/>
      <c r="F139" s="328">
        <f t="shared" si="7"/>
        <v>0</v>
      </c>
      <c r="G139" s="327"/>
      <c r="H139" s="327"/>
      <c r="I139" s="328">
        <f t="shared" si="8"/>
        <v>0</v>
      </c>
    </row>
    <row r="140" spans="1:12" ht="15.75" thickBot="1" x14ac:dyDescent="0.3">
      <c r="A140" s="65" t="s">
        <v>245</v>
      </c>
      <c r="B140" s="66" t="s">
        <v>246</v>
      </c>
      <c r="C140" s="331">
        <v>148184</v>
      </c>
      <c r="D140" s="331"/>
      <c r="E140" s="331"/>
      <c r="F140" s="332">
        <f t="shared" si="7"/>
        <v>0</v>
      </c>
      <c r="G140" s="331"/>
      <c r="H140" s="331"/>
      <c r="I140" s="332">
        <f t="shared" si="8"/>
        <v>0</v>
      </c>
    </row>
    <row r="141" spans="1:12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8"/>
        <v>0</v>
      </c>
    </row>
    <row r="142" spans="1:12" ht="15.75" thickBot="1" x14ac:dyDescent="0.3">
      <c r="A142" s="67" t="s">
        <v>248</v>
      </c>
      <c r="B142" s="47" t="s">
        <v>249</v>
      </c>
      <c r="C142" s="333">
        <f>C141+C140+C139+C138+C137+C128+C127+C111+C105+C88</f>
        <v>57211953</v>
      </c>
      <c r="D142" s="333">
        <f>D141+D140+D139+D138+D137+D128+D127+D111+D105+D88</f>
        <v>62537158</v>
      </c>
      <c r="E142" s="333">
        <f>E141+E140+E139+E138+E137+E128+E127+E111+E105+E88</f>
        <v>0</v>
      </c>
      <c r="F142" s="334">
        <f t="shared" si="7"/>
        <v>62537158</v>
      </c>
      <c r="G142" s="333">
        <f>G141+G140+G139+G138+G137+G128+G127+G111+G105+G88</f>
        <v>82278928</v>
      </c>
      <c r="H142" s="333">
        <f>H141+H140+H139+H138+H137+H128+H127+H111+H105+H88</f>
        <v>0</v>
      </c>
      <c r="I142" s="334">
        <f t="shared" si="8"/>
        <v>82278928</v>
      </c>
    </row>
    <row r="143" spans="1:12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8"/>
        <v>0</v>
      </c>
    </row>
    <row r="144" spans="1:12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8"/>
        <v>0</v>
      </c>
    </row>
    <row r="145" spans="1:11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8"/>
        <v>0</v>
      </c>
    </row>
    <row r="146" spans="1:11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11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>SUM(D147:E147)</f>
        <v>0</v>
      </c>
      <c r="G147" s="329"/>
      <c r="H147" s="329"/>
      <c r="I147" s="330">
        <f>SUM(G147:H147)</f>
        <v>0</v>
      </c>
    </row>
    <row r="148" spans="1:11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>SUM(D148:E148)</f>
        <v>0</v>
      </c>
      <c r="G148" s="329"/>
      <c r="H148" s="329"/>
      <c r="I148" s="330">
        <f>SUM(G148:H148)</f>
        <v>0</v>
      </c>
    </row>
    <row r="149" spans="1:11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>SUM(D149:E149)</f>
        <v>0</v>
      </c>
      <c r="G149" s="329"/>
      <c r="H149" s="329"/>
      <c r="I149" s="330">
        <f>SUM(G149:H149)</f>
        <v>0</v>
      </c>
    </row>
    <row r="150" spans="1:11" ht="15.75" hidden="1" thickBot="1" x14ac:dyDescent="0.3">
      <c r="A150" s="65"/>
      <c r="B150" s="66" t="s">
        <v>262</v>
      </c>
      <c r="C150" s="339"/>
      <c r="D150" s="339"/>
      <c r="E150" s="331"/>
      <c r="F150" s="332">
        <f>SUM(D150:E150)</f>
        <v>0</v>
      </c>
      <c r="G150" s="339"/>
      <c r="H150" s="331"/>
      <c r="I150" s="332">
        <f>SUM(G150:H150)</f>
        <v>0</v>
      </c>
    </row>
    <row r="151" spans="1:11" ht="15.75" thickBot="1" x14ac:dyDescent="0.3">
      <c r="A151" s="67" t="s">
        <v>265</v>
      </c>
      <c r="B151" s="47" t="s">
        <v>263</v>
      </c>
      <c r="C151" s="333">
        <f>C143+C142</f>
        <v>57211953</v>
      </c>
      <c r="D151" s="333">
        <f>D143+D142</f>
        <v>62537158</v>
      </c>
      <c r="E151" s="340">
        <f>E143+E142</f>
        <v>0</v>
      </c>
      <c r="F151" s="341">
        <f>SUM(D151:E151)</f>
        <v>62537158</v>
      </c>
      <c r="G151" s="333">
        <f>G143+G142</f>
        <v>82278928</v>
      </c>
      <c r="H151" s="340">
        <f>H143+H142</f>
        <v>0</v>
      </c>
      <c r="I151" s="341">
        <f>SUM(G151:H151)</f>
        <v>82278928</v>
      </c>
    </row>
    <row r="152" spans="1:11" x14ac:dyDescent="0.25">
      <c r="E152" s="80"/>
      <c r="F152" s="80"/>
      <c r="H152" s="80"/>
      <c r="I152" s="80"/>
      <c r="K152" s="213"/>
    </row>
    <row r="153" spans="1:11" x14ac:dyDescent="0.25">
      <c r="C153" s="213"/>
      <c r="D153" s="213"/>
      <c r="E153" s="213"/>
      <c r="F153" s="213">
        <f t="shared" ref="F153" si="9">F85-F151</f>
        <v>32998979</v>
      </c>
      <c r="G153" s="213"/>
      <c r="H153" s="213"/>
      <c r="I153" s="213">
        <f>I85-I151</f>
        <v>29062502</v>
      </c>
    </row>
    <row r="154" spans="1:11" x14ac:dyDescent="0.25">
      <c r="I154" s="213"/>
    </row>
  </sheetData>
  <mergeCells count="4">
    <mergeCell ref="D6:F6"/>
    <mergeCell ref="A1:F1"/>
    <mergeCell ref="A2:F2"/>
    <mergeCell ref="G6:I6"/>
  </mergeCells>
  <pageMargins left="0.55118110236220474" right="0.15748031496062992" top="0.27559055118110237" bottom="0.43307086614173229" header="0.31496062992125984" footer="0.31496062992125984"/>
  <pageSetup paperSize="9" scale="75" fitToHeight="0" orientation="portrait" horizontalDpi="300" verticalDpi="300" r:id="rId1"/>
  <headerFooter>
    <oddFooter>&amp;R&amp;P</oddFooter>
  </headerFooter>
  <rowBreaks count="1" manualBreakCount="1">
    <brk id="10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  <pageSetUpPr fitToPage="1"/>
  </sheetPr>
  <dimension ref="A1:I153"/>
  <sheetViews>
    <sheetView zoomScaleNormal="100" workbookViewId="0">
      <pane xSplit="1" ySplit="8" topLeftCell="B9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D4" sqref="D4"/>
    </sheetView>
  </sheetViews>
  <sheetFormatPr defaultRowHeight="15" x14ac:dyDescent="0.25"/>
  <cols>
    <col min="1" max="1" width="9.140625" style="245"/>
    <col min="2" max="2" width="54.140625" style="245" customWidth="1"/>
    <col min="3" max="3" width="10.42578125" style="245" bestFit="1" customWidth="1"/>
    <col min="4" max="4" width="11" style="245" customWidth="1"/>
    <col min="5" max="5" width="9.140625" style="245"/>
    <col min="6" max="6" width="11.28515625" style="245" customWidth="1"/>
    <col min="7" max="7" width="11" style="245" customWidth="1"/>
    <col min="8" max="8" width="9.140625" style="245"/>
    <col min="9" max="9" width="11.28515625" style="245" customWidth="1"/>
    <col min="10" max="16384" width="9.140625" style="245"/>
  </cols>
  <sheetData>
    <row r="1" spans="1:9" x14ac:dyDescent="0.25">
      <c r="A1" s="1028" t="s">
        <v>272</v>
      </c>
      <c r="B1" s="1028"/>
      <c r="C1" s="1028"/>
      <c r="D1" s="1028"/>
      <c r="E1" s="1028"/>
      <c r="F1" s="1028"/>
    </row>
    <row r="2" spans="1:9" x14ac:dyDescent="0.25">
      <c r="A2" s="1028" t="s">
        <v>271</v>
      </c>
      <c r="B2" s="1028"/>
      <c r="C2" s="1028"/>
      <c r="D2" s="1028"/>
      <c r="E2" s="1028"/>
      <c r="F2" s="1028"/>
    </row>
    <row r="3" spans="1:9" ht="8.25" customHeight="1" x14ac:dyDescent="0.25"/>
    <row r="4" spans="1:9" x14ac:dyDescent="0.25">
      <c r="A4" s="81" t="s">
        <v>270</v>
      </c>
      <c r="D4" s="45" t="s">
        <v>1504</v>
      </c>
    </row>
    <row r="5" spans="1:9" x14ac:dyDescent="0.25">
      <c r="A5" s="146" t="s">
        <v>648</v>
      </c>
      <c r="B5" s="83" t="s">
        <v>649</v>
      </c>
    </row>
    <row r="6" spans="1:9" x14ac:dyDescent="0.25">
      <c r="C6" s="773" t="s">
        <v>1304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241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250" t="s">
        <v>69</v>
      </c>
      <c r="B26" s="246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250"/>
      <c r="B27" s="246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250"/>
      <c r="B28" s="246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250"/>
      <c r="B29" s="246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250" t="s">
        <v>74</v>
      </c>
      <c r="B30" s="246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250" t="s">
        <v>76</v>
      </c>
      <c r="B31" s="246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250"/>
      <c r="B32" s="246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250" t="s">
        <v>79</v>
      </c>
      <c r="B33" s="246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250" t="s">
        <v>81</v>
      </c>
      <c r="B34" s="246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250"/>
      <c r="B35" s="246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250"/>
      <c r="B36" s="246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250"/>
      <c r="B37" s="246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250" t="s">
        <v>86</v>
      </c>
      <c r="B38" s="246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250"/>
      <c r="B39" s="246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250"/>
      <c r="B40" s="246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250"/>
      <c r="B41" s="246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250"/>
      <c r="B42" s="246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250"/>
      <c r="B43" s="246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251"/>
      <c r="B71" s="258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253" t="s">
        <v>143</v>
      </c>
      <c r="B74" s="264" t="s">
        <v>144</v>
      </c>
      <c r="C74" s="327">
        <f>C75</f>
        <v>0</v>
      </c>
      <c r="D74" s="327">
        <f t="shared" ref="D74:H74" si="2">D75</f>
        <v>0</v>
      </c>
      <c r="E74" s="327">
        <f t="shared" si="2"/>
        <v>0</v>
      </c>
      <c r="F74" s="328">
        <f t="shared" ref="F74:F85" si="3">SUM(D74:E74)</f>
        <v>0</v>
      </c>
      <c r="G74" s="327">
        <f t="shared" si="2"/>
        <v>0</v>
      </c>
      <c r="H74" s="327">
        <f t="shared" si="2"/>
        <v>0</v>
      </c>
      <c r="I74" s="328">
        <f t="shared" ref="I74:I81" si="4">SUM(G74:H74)</f>
        <v>0</v>
      </c>
    </row>
    <row r="75" spans="1:9" ht="15.75" hidden="1" thickBot="1" x14ac:dyDescent="0.3">
      <c r="A75" s="250" t="s">
        <v>145</v>
      </c>
      <c r="B75" s="246" t="s">
        <v>146</v>
      </c>
      <c r="C75" s="329">
        <f>SUM(C76:C77,C78,C79,C83,C82)</f>
        <v>0</v>
      </c>
      <c r="D75" s="329">
        <f t="shared" ref="D75:E75" si="5">SUM(D76:D77,D78,D79,D83,D82)</f>
        <v>0</v>
      </c>
      <c r="E75" s="329">
        <f t="shared" si="5"/>
        <v>0</v>
      </c>
      <c r="F75" s="330">
        <f t="shared" si="3"/>
        <v>0</v>
      </c>
      <c r="G75" s="329">
        <f t="shared" ref="G75:H75" si="6">SUM(G76:G77,G78,G79,G83,G82)</f>
        <v>0</v>
      </c>
      <c r="H75" s="329">
        <f t="shared" si="6"/>
        <v>0</v>
      </c>
      <c r="I75" s="330">
        <f t="shared" si="4"/>
        <v>0</v>
      </c>
    </row>
    <row r="76" spans="1:9" ht="15.75" hidden="1" thickBot="1" x14ac:dyDescent="0.3">
      <c r="A76" s="250" t="s">
        <v>147</v>
      </c>
      <c r="B76" s="246" t="s">
        <v>148</v>
      </c>
      <c r="C76" s="329"/>
      <c r="D76" s="329"/>
      <c r="E76" s="329"/>
      <c r="F76" s="330">
        <f t="shared" si="3"/>
        <v>0</v>
      </c>
      <c r="G76" s="329"/>
      <c r="H76" s="329"/>
      <c r="I76" s="330">
        <f t="shared" si="4"/>
        <v>0</v>
      </c>
    </row>
    <row r="77" spans="1:9" ht="15.75" hidden="1" thickBot="1" x14ac:dyDescent="0.3">
      <c r="A77" s="250" t="s">
        <v>149</v>
      </c>
      <c r="B77" s="246" t="s">
        <v>150</v>
      </c>
      <c r="C77" s="329"/>
      <c r="D77" s="329"/>
      <c r="E77" s="329"/>
      <c r="F77" s="330">
        <f t="shared" si="3"/>
        <v>0</v>
      </c>
      <c r="G77" s="329"/>
      <c r="H77" s="329"/>
      <c r="I77" s="330">
        <f t="shared" si="4"/>
        <v>0</v>
      </c>
    </row>
    <row r="78" spans="1:9" ht="15.75" hidden="1" thickBot="1" x14ac:dyDescent="0.3">
      <c r="A78" s="250" t="s">
        <v>151</v>
      </c>
      <c r="B78" s="246" t="s">
        <v>152</v>
      </c>
      <c r="C78" s="329"/>
      <c r="D78" s="329"/>
      <c r="E78" s="329"/>
      <c r="F78" s="330">
        <f t="shared" si="3"/>
        <v>0</v>
      </c>
      <c r="G78" s="329"/>
      <c r="H78" s="329"/>
      <c r="I78" s="330">
        <f t="shared" si="4"/>
        <v>0</v>
      </c>
    </row>
    <row r="79" spans="1:9" ht="15.75" hidden="1" thickBot="1" x14ac:dyDescent="0.3">
      <c r="A79" s="250" t="s">
        <v>153</v>
      </c>
      <c r="B79" s="246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3"/>
        <v>0</v>
      </c>
      <c r="G79" s="329">
        <f>SUM(G80:G81)</f>
        <v>0</v>
      </c>
      <c r="H79" s="329">
        <f>SUM(H80:H81)</f>
        <v>0</v>
      </c>
      <c r="I79" s="330">
        <f t="shared" si="4"/>
        <v>0</v>
      </c>
    </row>
    <row r="80" spans="1:9" ht="15.75" hidden="1" thickBot="1" x14ac:dyDescent="0.3">
      <c r="A80" s="250"/>
      <c r="B80" s="246" t="s">
        <v>29</v>
      </c>
      <c r="C80" s="329"/>
      <c r="D80" s="329"/>
      <c r="E80" s="329"/>
      <c r="F80" s="330">
        <f t="shared" si="3"/>
        <v>0</v>
      </c>
      <c r="G80" s="329"/>
      <c r="H80" s="329"/>
      <c r="I80" s="330">
        <f t="shared" si="4"/>
        <v>0</v>
      </c>
    </row>
    <row r="81" spans="1:9" ht="15.75" hidden="1" thickBot="1" x14ac:dyDescent="0.3">
      <c r="A81" s="250"/>
      <c r="B81" s="246" t="s">
        <v>30</v>
      </c>
      <c r="C81" s="329"/>
      <c r="D81" s="329"/>
      <c r="E81" s="329"/>
      <c r="F81" s="330">
        <f t="shared" si="3"/>
        <v>0</v>
      </c>
      <c r="G81" s="329"/>
      <c r="H81" s="329"/>
      <c r="I81" s="330">
        <f t="shared" si="4"/>
        <v>0</v>
      </c>
    </row>
    <row r="82" spans="1:9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250" t="s">
        <v>155</v>
      </c>
      <c r="B83" s="246" t="s">
        <v>156</v>
      </c>
      <c r="C83" s="329"/>
      <c r="D83" s="329"/>
      <c r="E83" s="329"/>
      <c r="F83" s="330">
        <f t="shared" si="3"/>
        <v>0</v>
      </c>
      <c r="G83" s="329"/>
      <c r="H83" s="329"/>
      <c r="I83" s="330">
        <f t="shared" ref="I83:I85" si="7">SUM(G83:H83)</f>
        <v>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3"/>
        <v>0</v>
      </c>
      <c r="G84" s="331"/>
      <c r="H84" s="331"/>
      <c r="I84" s="332">
        <f t="shared" si="7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3"/>
        <v>0</v>
      </c>
      <c r="G85" s="333">
        <f>G73+G74</f>
        <v>0</v>
      </c>
      <c r="H85" s="333">
        <f>H73+H74</f>
        <v>0</v>
      </c>
      <c r="I85" s="334">
        <f t="shared" si="7"/>
        <v>0</v>
      </c>
    </row>
    <row r="86" spans="1:9" x14ac:dyDescent="0.25">
      <c r="A86" s="268"/>
      <c r="B86" s="269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271"/>
      <c r="B87" s="272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254" t="s">
        <v>160</v>
      </c>
      <c r="B88" s="255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8">SUM(D88:E88)</f>
        <v>0</v>
      </c>
      <c r="G88" s="327">
        <f>G89+G101</f>
        <v>0</v>
      </c>
      <c r="H88" s="327">
        <f>H89+H101</f>
        <v>0</v>
      </c>
      <c r="I88" s="336">
        <f t="shared" ref="I88:I145" si="9">SUM(G88:H88)</f>
        <v>0</v>
      </c>
    </row>
    <row r="89" spans="1:9" ht="15.75" hidden="1" thickBot="1" x14ac:dyDescent="0.3">
      <c r="A89" s="256" t="s">
        <v>161</v>
      </c>
      <c r="B89" s="246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8"/>
        <v>0</v>
      </c>
      <c r="G89" s="329">
        <f>SUM(G90:G100)</f>
        <v>0</v>
      </c>
      <c r="H89" s="329">
        <f>SUM(H90:H100)</f>
        <v>0</v>
      </c>
      <c r="I89" s="330">
        <f t="shared" si="9"/>
        <v>0</v>
      </c>
    </row>
    <row r="90" spans="1:9" ht="15.75" hidden="1" thickBot="1" x14ac:dyDescent="0.3">
      <c r="A90" s="256" t="s">
        <v>163</v>
      </c>
      <c r="B90" s="246" t="s">
        <v>164</v>
      </c>
      <c r="C90" s="329"/>
      <c r="D90" s="329"/>
      <c r="E90" s="329"/>
      <c r="F90" s="330">
        <f t="shared" si="8"/>
        <v>0</v>
      </c>
      <c r="G90" s="329"/>
      <c r="H90" s="329"/>
      <c r="I90" s="330">
        <f t="shared" si="9"/>
        <v>0</v>
      </c>
    </row>
    <row r="91" spans="1:9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>
        <f t="shared" si="8"/>
        <v>0</v>
      </c>
      <c r="G91" s="329"/>
      <c r="H91" s="329"/>
      <c r="I91" s="330">
        <f t="shared" si="9"/>
        <v>0</v>
      </c>
    </row>
    <row r="92" spans="1:9" ht="15.75" hidden="1" thickBot="1" x14ac:dyDescent="0.3">
      <c r="A92" s="256" t="s">
        <v>165</v>
      </c>
      <c r="B92" s="246" t="s">
        <v>166</v>
      </c>
      <c r="C92" s="329"/>
      <c r="D92" s="329"/>
      <c r="E92" s="329"/>
      <c r="F92" s="330">
        <f t="shared" si="8"/>
        <v>0</v>
      </c>
      <c r="G92" s="329"/>
      <c r="H92" s="329"/>
      <c r="I92" s="330">
        <f t="shared" si="9"/>
        <v>0</v>
      </c>
    </row>
    <row r="93" spans="1:9" ht="15.75" hidden="1" thickBot="1" x14ac:dyDescent="0.3">
      <c r="A93" s="256" t="s">
        <v>167</v>
      </c>
      <c r="B93" s="246" t="s">
        <v>168</v>
      </c>
      <c r="C93" s="329"/>
      <c r="D93" s="329"/>
      <c r="E93" s="329"/>
      <c r="F93" s="330">
        <f t="shared" si="8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256" t="s">
        <v>169</v>
      </c>
      <c r="B94" s="246" t="s">
        <v>170</v>
      </c>
      <c r="C94" s="329"/>
      <c r="D94" s="329"/>
      <c r="E94" s="329"/>
      <c r="F94" s="330">
        <f t="shared" si="8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256" t="s">
        <v>171</v>
      </c>
      <c r="B95" s="246" t="s">
        <v>172</v>
      </c>
      <c r="C95" s="329"/>
      <c r="D95" s="329"/>
      <c r="E95" s="329"/>
      <c r="F95" s="330">
        <f t="shared" si="8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256" t="s">
        <v>173</v>
      </c>
      <c r="B96" s="246" t="s">
        <v>174</v>
      </c>
      <c r="C96" s="329"/>
      <c r="D96" s="329"/>
      <c r="E96" s="329"/>
      <c r="F96" s="330">
        <f t="shared" si="8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256" t="s">
        <v>175</v>
      </c>
      <c r="B97" s="246" t="s">
        <v>176</v>
      </c>
      <c r="C97" s="329"/>
      <c r="D97" s="329"/>
      <c r="E97" s="329"/>
      <c r="F97" s="330">
        <f t="shared" si="8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256" t="s">
        <v>177</v>
      </c>
      <c r="B98" s="246" t="s">
        <v>178</v>
      </c>
      <c r="C98" s="329"/>
      <c r="D98" s="329"/>
      <c r="E98" s="329"/>
      <c r="F98" s="330">
        <f t="shared" si="8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256" t="s">
        <v>179</v>
      </c>
      <c r="B99" s="246" t="s">
        <v>180</v>
      </c>
      <c r="C99" s="329"/>
      <c r="D99" s="329"/>
      <c r="E99" s="329"/>
      <c r="F99" s="330">
        <f t="shared" si="8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256" t="s">
        <v>181</v>
      </c>
      <c r="B100" s="246" t="s">
        <v>182</v>
      </c>
      <c r="C100" s="329"/>
      <c r="D100" s="329"/>
      <c r="E100" s="329"/>
      <c r="F100" s="330">
        <f t="shared" si="8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256" t="s">
        <v>183</v>
      </c>
      <c r="B101" s="246" t="s">
        <v>184</v>
      </c>
      <c r="C101" s="329"/>
      <c r="D101" s="329">
        <f>SUM(D102:D104)</f>
        <v>0</v>
      </c>
      <c r="E101" s="329">
        <f>SUM(E102:E104)</f>
        <v>0</v>
      </c>
      <c r="F101" s="330">
        <f t="shared" si="8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256" t="s">
        <v>185</v>
      </c>
      <c r="B102" s="246" t="s">
        <v>186</v>
      </c>
      <c r="C102" s="329"/>
      <c r="D102" s="329"/>
      <c r="E102" s="329"/>
      <c r="F102" s="330">
        <f t="shared" si="8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256" t="s">
        <v>187</v>
      </c>
      <c r="B103" s="246" t="s">
        <v>188</v>
      </c>
      <c r="C103" s="329"/>
      <c r="D103" s="329"/>
      <c r="E103" s="329"/>
      <c r="F103" s="330">
        <f t="shared" si="8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8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254" t="s">
        <v>191</v>
      </c>
      <c r="B105" s="255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8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256"/>
      <c r="B106" s="246" t="s">
        <v>193</v>
      </c>
      <c r="C106" s="329"/>
      <c r="D106" s="329"/>
      <c r="E106" s="329"/>
      <c r="F106" s="330">
        <f t="shared" si="8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8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8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8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8"/>
        <v>0</v>
      </c>
      <c r="G110" s="331"/>
      <c r="H110" s="331"/>
      <c r="I110" s="332">
        <f t="shared" si="9"/>
        <v>0</v>
      </c>
    </row>
    <row r="111" spans="1:9" x14ac:dyDescent="0.25">
      <c r="A111" s="254" t="s">
        <v>198</v>
      </c>
      <c r="B111" s="255" t="s">
        <v>35</v>
      </c>
      <c r="C111" s="327">
        <f>SUM(C112:C113,C114,C123,C122)</f>
        <v>4618496</v>
      </c>
      <c r="D111" s="327">
        <f>SUM(D112:D113,D114,D123,D122)</f>
        <v>4625100</v>
      </c>
      <c r="E111" s="327">
        <f>SUM(E112:E113,E114,E123,E122)</f>
        <v>0</v>
      </c>
      <c r="F111" s="328">
        <f t="shared" si="8"/>
        <v>4625100</v>
      </c>
      <c r="G111" s="327">
        <f>SUM(G112:G113,G114,G123,G122)</f>
        <v>4625100</v>
      </c>
      <c r="H111" s="327">
        <f>SUM(H112:H113,H114,H123,H122)</f>
        <v>0</v>
      </c>
      <c r="I111" s="328">
        <f t="shared" si="9"/>
        <v>4625100</v>
      </c>
    </row>
    <row r="112" spans="1:9" x14ac:dyDescent="0.25">
      <c r="A112" s="256" t="s">
        <v>199</v>
      </c>
      <c r="B112" s="246" t="s">
        <v>200</v>
      </c>
      <c r="C112" s="329"/>
      <c r="D112" s="329"/>
      <c r="E112" s="329"/>
      <c r="F112" s="330">
        <f t="shared" si="8"/>
        <v>0</v>
      </c>
      <c r="G112" s="329"/>
      <c r="H112" s="329"/>
      <c r="I112" s="330">
        <f t="shared" si="9"/>
        <v>0</v>
      </c>
    </row>
    <row r="113" spans="1:9" x14ac:dyDescent="0.25">
      <c r="A113" s="256" t="s">
        <v>201</v>
      </c>
      <c r="B113" s="246" t="s">
        <v>202</v>
      </c>
      <c r="C113" s="329"/>
      <c r="D113" s="329"/>
      <c r="E113" s="329"/>
      <c r="F113" s="330">
        <f t="shared" si="8"/>
        <v>0</v>
      </c>
      <c r="G113" s="329"/>
      <c r="H113" s="329"/>
      <c r="I113" s="330">
        <f t="shared" si="9"/>
        <v>0</v>
      </c>
    </row>
    <row r="114" spans="1:9" x14ac:dyDescent="0.25">
      <c r="A114" s="256" t="s">
        <v>203</v>
      </c>
      <c r="B114" s="246" t="s">
        <v>204</v>
      </c>
      <c r="C114" s="329">
        <f>SUM(C115:C121)</f>
        <v>4044800</v>
      </c>
      <c r="D114" s="329">
        <f>SUM(D115:D121)</f>
        <v>4050000</v>
      </c>
      <c r="E114" s="329">
        <f>SUM(E115:E121)</f>
        <v>0</v>
      </c>
      <c r="F114" s="330">
        <f t="shared" si="8"/>
        <v>4050000</v>
      </c>
      <c r="G114" s="329">
        <f>SUM(G115:G121)</f>
        <v>4050000</v>
      </c>
      <c r="H114" s="329">
        <f>SUM(H115:H121)</f>
        <v>0</v>
      </c>
      <c r="I114" s="330">
        <f t="shared" si="9"/>
        <v>4050000</v>
      </c>
    </row>
    <row r="115" spans="1:9" x14ac:dyDescent="0.25">
      <c r="A115" s="256" t="s">
        <v>205</v>
      </c>
      <c r="B115" s="246" t="s">
        <v>206</v>
      </c>
      <c r="C115" s="329"/>
      <c r="D115" s="329"/>
      <c r="E115" s="329"/>
      <c r="F115" s="330">
        <f t="shared" si="8"/>
        <v>0</v>
      </c>
      <c r="G115" s="329"/>
      <c r="H115" s="329"/>
      <c r="I115" s="330">
        <f t="shared" si="9"/>
        <v>0</v>
      </c>
    </row>
    <row r="116" spans="1:9" x14ac:dyDescent="0.25">
      <c r="A116" s="256" t="s">
        <v>207</v>
      </c>
      <c r="B116" s="246" t="s">
        <v>208</v>
      </c>
      <c r="C116" s="329"/>
      <c r="D116" s="329"/>
      <c r="E116" s="329"/>
      <c r="F116" s="330">
        <f t="shared" si="8"/>
        <v>0</v>
      </c>
      <c r="G116" s="329"/>
      <c r="H116" s="329"/>
      <c r="I116" s="330">
        <f t="shared" si="9"/>
        <v>0</v>
      </c>
    </row>
    <row r="117" spans="1:9" x14ac:dyDescent="0.25">
      <c r="A117" s="256" t="s">
        <v>209</v>
      </c>
      <c r="B117" s="246" t="s">
        <v>210</v>
      </c>
      <c r="C117" s="329"/>
      <c r="D117" s="329"/>
      <c r="E117" s="329"/>
      <c r="F117" s="330">
        <f t="shared" si="8"/>
        <v>0</v>
      </c>
      <c r="G117" s="329"/>
      <c r="H117" s="329"/>
      <c r="I117" s="330">
        <f t="shared" si="9"/>
        <v>0</v>
      </c>
    </row>
    <row r="118" spans="1:9" x14ac:dyDescent="0.25">
      <c r="A118" s="256" t="s">
        <v>211</v>
      </c>
      <c r="B118" s="246" t="s">
        <v>212</v>
      </c>
      <c r="C118" s="329"/>
      <c r="D118" s="329"/>
      <c r="E118" s="329"/>
      <c r="F118" s="330">
        <f t="shared" si="8"/>
        <v>0</v>
      </c>
      <c r="G118" s="329"/>
      <c r="H118" s="329"/>
      <c r="I118" s="330">
        <f t="shared" si="9"/>
        <v>0</v>
      </c>
    </row>
    <row r="119" spans="1:9" x14ac:dyDescent="0.25">
      <c r="A119" s="256" t="s">
        <v>213</v>
      </c>
      <c r="B119" s="246" t="s">
        <v>214</v>
      </c>
      <c r="C119" s="329"/>
      <c r="D119" s="329"/>
      <c r="E119" s="329"/>
      <c r="F119" s="330">
        <f t="shared" si="8"/>
        <v>0</v>
      </c>
      <c r="G119" s="329"/>
      <c r="H119" s="329"/>
      <c r="I119" s="330">
        <f t="shared" si="9"/>
        <v>0</v>
      </c>
    </row>
    <row r="120" spans="1:9" x14ac:dyDescent="0.25">
      <c r="A120" s="256" t="s">
        <v>215</v>
      </c>
      <c r="B120" s="246" t="s">
        <v>216</v>
      </c>
      <c r="C120" s="329">
        <v>1920000</v>
      </c>
      <c r="D120" s="329">
        <v>1920000</v>
      </c>
      <c r="E120" s="329"/>
      <c r="F120" s="330">
        <f t="shared" si="8"/>
        <v>1920000</v>
      </c>
      <c r="G120" s="329">
        <v>1920000</v>
      </c>
      <c r="H120" s="329"/>
      <c r="I120" s="330">
        <f t="shared" si="9"/>
        <v>1920000</v>
      </c>
    </row>
    <row r="121" spans="1:9" x14ac:dyDescent="0.25">
      <c r="A121" s="256" t="s">
        <v>217</v>
      </c>
      <c r="B121" s="246" t="s">
        <v>218</v>
      </c>
      <c r="C121" s="329">
        <v>2124800</v>
      </c>
      <c r="D121" s="406">
        <v>2130000</v>
      </c>
      <c r="E121" s="329"/>
      <c r="F121" s="330">
        <f t="shared" si="8"/>
        <v>2130000</v>
      </c>
      <c r="G121" s="406">
        <v>2130000</v>
      </c>
      <c r="H121" s="329"/>
      <c r="I121" s="330">
        <f t="shared" si="9"/>
        <v>2130000</v>
      </c>
    </row>
    <row r="122" spans="1:9" x14ac:dyDescent="0.25">
      <c r="A122" s="256" t="s">
        <v>219</v>
      </c>
      <c r="B122" s="246" t="s">
        <v>220</v>
      </c>
      <c r="C122" s="329"/>
      <c r="D122" s="406"/>
      <c r="E122" s="329"/>
      <c r="F122" s="330">
        <f t="shared" si="8"/>
        <v>0</v>
      </c>
      <c r="G122" s="406"/>
      <c r="H122" s="329"/>
      <c r="I122" s="330">
        <f t="shared" si="9"/>
        <v>0</v>
      </c>
    </row>
    <row r="123" spans="1:9" x14ac:dyDescent="0.25">
      <c r="A123" s="256" t="s">
        <v>221</v>
      </c>
      <c r="B123" s="246" t="s">
        <v>222</v>
      </c>
      <c r="C123" s="329">
        <f>SUM(C124:C126)</f>
        <v>573696</v>
      </c>
      <c r="D123" s="406">
        <f>SUM(D124:D126)</f>
        <v>575100</v>
      </c>
      <c r="E123" s="329">
        <f>SUM(E124:E126)</f>
        <v>0</v>
      </c>
      <c r="F123" s="330">
        <f t="shared" si="8"/>
        <v>575100</v>
      </c>
      <c r="G123" s="406">
        <f>SUM(G124:G126)</f>
        <v>575100</v>
      </c>
      <c r="H123" s="329">
        <f>SUM(H124:H126)</f>
        <v>0</v>
      </c>
      <c r="I123" s="330">
        <f t="shared" si="9"/>
        <v>575100</v>
      </c>
    </row>
    <row r="124" spans="1:9" x14ac:dyDescent="0.25">
      <c r="A124" s="256"/>
      <c r="B124" s="246" t="s">
        <v>223</v>
      </c>
      <c r="C124" s="329">
        <v>573696</v>
      </c>
      <c r="D124" s="406">
        <f>2130000*0.27</f>
        <v>575100</v>
      </c>
      <c r="E124" s="329"/>
      <c r="F124" s="330">
        <f t="shared" si="8"/>
        <v>575100</v>
      </c>
      <c r="G124" s="406">
        <f>2130000*0.27</f>
        <v>575100</v>
      </c>
      <c r="H124" s="329"/>
      <c r="I124" s="330">
        <f t="shared" si="9"/>
        <v>575100</v>
      </c>
    </row>
    <row r="125" spans="1:9" x14ac:dyDescent="0.25">
      <c r="A125" s="257"/>
      <c r="B125" s="258" t="s">
        <v>224</v>
      </c>
      <c r="C125" s="329"/>
      <c r="D125" s="406"/>
      <c r="E125" s="329"/>
      <c r="F125" s="330">
        <f t="shared" si="8"/>
        <v>0</v>
      </c>
      <c r="G125" s="406"/>
      <c r="H125" s="329"/>
      <c r="I125" s="330">
        <f t="shared" si="9"/>
        <v>0</v>
      </c>
    </row>
    <row r="126" spans="1:9" ht="15.75" thickBot="1" x14ac:dyDescent="0.3">
      <c r="A126" s="257" t="s">
        <v>225</v>
      </c>
      <c r="B126" s="258" t="s">
        <v>226</v>
      </c>
      <c r="C126" s="331"/>
      <c r="D126" s="331"/>
      <c r="E126" s="331"/>
      <c r="F126" s="332">
        <f t="shared" si="8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8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8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8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8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8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8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8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8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8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8"/>
        <v>0</v>
      </c>
      <c r="G136" s="331"/>
      <c r="H136" s="331"/>
      <c r="I136" s="332">
        <f t="shared" si="9"/>
        <v>0</v>
      </c>
    </row>
    <row r="137" spans="1:9" x14ac:dyDescent="0.25">
      <c r="A137" s="254" t="s">
        <v>241</v>
      </c>
      <c r="B137" s="255" t="s">
        <v>38</v>
      </c>
      <c r="C137" s="327"/>
      <c r="D137" s="327"/>
      <c r="E137" s="327"/>
      <c r="F137" s="328">
        <f t="shared" si="8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257" t="s">
        <v>242</v>
      </c>
      <c r="B138" s="258" t="s">
        <v>243</v>
      </c>
      <c r="C138" s="331"/>
      <c r="D138" s="331"/>
      <c r="E138" s="331"/>
      <c r="F138" s="332">
        <f t="shared" si="8"/>
        <v>0</v>
      </c>
      <c r="G138" s="331"/>
      <c r="H138" s="331"/>
      <c r="I138" s="332">
        <f t="shared" si="9"/>
        <v>0</v>
      </c>
    </row>
    <row r="139" spans="1:9" x14ac:dyDescent="0.25">
      <c r="A139" s="254" t="s">
        <v>244</v>
      </c>
      <c r="B139" s="255" t="s">
        <v>39</v>
      </c>
      <c r="C139" s="327"/>
      <c r="D139" s="327"/>
      <c r="E139" s="327"/>
      <c r="F139" s="328">
        <f t="shared" si="8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257" t="s">
        <v>245</v>
      </c>
      <c r="B140" s="258" t="s">
        <v>246</v>
      </c>
      <c r="C140" s="331"/>
      <c r="D140" s="331"/>
      <c r="E140" s="331"/>
      <c r="F140" s="332">
        <f t="shared" si="8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8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4618496</v>
      </c>
      <c r="D142" s="333">
        <f>D141+D140+D139+D138+D137+D128+D127+D111+D105+D88</f>
        <v>4625100</v>
      </c>
      <c r="E142" s="333">
        <f>E141+E140+E139+E138+E137+E128+E127+E111+E105+E88</f>
        <v>0</v>
      </c>
      <c r="F142" s="334">
        <f t="shared" si="8"/>
        <v>4625100</v>
      </c>
      <c r="G142" s="333">
        <f>G141+G140+G139+G138+G137+G128+G127+G111+G105+G88</f>
        <v>4625100</v>
      </c>
      <c r="H142" s="333">
        <f>H141+H140+H139+H138+H137+H128+H127+H111+H105+H88</f>
        <v>0</v>
      </c>
      <c r="I142" s="334">
        <f t="shared" si="9"/>
        <v>4625100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8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8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8"/>
        <v>0</v>
      </c>
      <c r="G145" s="329"/>
      <c r="H145" s="329"/>
      <c r="I145" s="330">
        <f t="shared" si="9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8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8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8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1"/>
      <c r="F150" s="332">
        <f t="shared" si="8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4618496</v>
      </c>
      <c r="D151" s="333">
        <f>D143+D142</f>
        <v>4625100</v>
      </c>
      <c r="E151" s="340">
        <f>E143+E142</f>
        <v>0</v>
      </c>
      <c r="F151" s="341">
        <f>SUM(D151:E151)</f>
        <v>4625100</v>
      </c>
      <c r="G151" s="333">
        <f>G143+G142</f>
        <v>4625100</v>
      </c>
      <c r="H151" s="340">
        <f>H143+H142</f>
        <v>0</v>
      </c>
      <c r="I151" s="341">
        <f>SUM(G151:H151)</f>
        <v>4625100</v>
      </c>
    </row>
    <row r="152" spans="1:9" x14ac:dyDescent="0.25">
      <c r="E152" s="80"/>
      <c r="F152" s="80"/>
      <c r="H152" s="80"/>
      <c r="I152" s="80"/>
    </row>
    <row r="153" spans="1:9" x14ac:dyDescent="0.25">
      <c r="C153" s="213"/>
      <c r="D153" s="213"/>
      <c r="E153" s="213"/>
      <c r="F153" s="213">
        <f t="shared" ref="F153" si="11">F85-F151</f>
        <v>-4625100</v>
      </c>
      <c r="G153" s="213"/>
      <c r="H153" s="213"/>
      <c r="I153" s="213">
        <f t="shared" ref="I153" si="12">I85-I151</f>
        <v>-4625100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2" fitToHeight="0" orientation="portrait" horizontalDpi="300" verticalDpi="300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  <pageSetUpPr fitToPage="1"/>
  </sheetPr>
  <dimension ref="A1:I153"/>
  <sheetViews>
    <sheetView zoomScaleNormal="100" workbookViewId="0">
      <pane ySplit="8" topLeftCell="A19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5.140625" style="44" customWidth="1"/>
    <col min="3" max="3" width="10.42578125" style="44" bestFit="1" customWidth="1"/>
    <col min="4" max="5" width="9.140625" style="44"/>
    <col min="6" max="6" width="9.85546875" style="44" customWidth="1"/>
    <col min="7" max="8" width="9.140625" style="245"/>
    <col min="9" max="9" width="9.85546875" style="245" customWidth="1"/>
    <col min="10" max="16384" width="9.140625" style="44"/>
  </cols>
  <sheetData>
    <row r="1" spans="1:9" x14ac:dyDescent="0.25">
      <c r="A1" s="1028" t="s">
        <v>272</v>
      </c>
      <c r="B1" s="1028"/>
      <c r="C1" s="1028"/>
      <c r="D1" s="1028"/>
      <c r="E1" s="1028"/>
      <c r="F1" s="1028"/>
      <c r="G1" s="44"/>
      <c r="H1" s="44"/>
      <c r="I1" s="44"/>
    </row>
    <row r="2" spans="1:9" x14ac:dyDescent="0.25">
      <c r="A2" s="1028" t="s">
        <v>271</v>
      </c>
      <c r="B2" s="1028"/>
      <c r="C2" s="1028"/>
      <c r="D2" s="1028"/>
      <c r="E2" s="1028"/>
      <c r="F2" s="1028"/>
      <c r="G2" s="44"/>
      <c r="H2" s="44"/>
      <c r="I2" s="44"/>
    </row>
    <row r="3" spans="1:9" ht="5.25" customHeight="1" x14ac:dyDescent="0.25"/>
    <row r="4" spans="1:9" x14ac:dyDescent="0.25">
      <c r="A4" s="81" t="s">
        <v>270</v>
      </c>
      <c r="D4" s="45" t="s">
        <v>1504</v>
      </c>
    </row>
    <row r="5" spans="1:9" x14ac:dyDescent="0.25">
      <c r="A5" s="71" t="s">
        <v>675</v>
      </c>
      <c r="B5" s="72" t="s">
        <v>676</v>
      </c>
    </row>
    <row r="6" spans="1:9" x14ac:dyDescent="0.25">
      <c r="C6" s="773" t="s">
        <v>1305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857548</v>
      </c>
      <c r="H9" s="327">
        <f>SUM(H10,H17,H18,H20,H21,H19)</f>
        <v>0</v>
      </c>
      <c r="I9" s="328">
        <f t="shared" ref="I9:I73" si="1">SUM(G9:H9)</f>
        <v>857548</v>
      </c>
    </row>
    <row r="10" spans="1:9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857548</v>
      </c>
      <c r="H10" s="329">
        <f>SUM(H11:H16)</f>
        <v>0</v>
      </c>
      <c r="I10" s="330">
        <f t="shared" si="1"/>
        <v>857548</v>
      </c>
    </row>
    <row r="11" spans="1:9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>
        <f>138000+188000+531548</f>
        <v>857548</v>
      </c>
      <c r="H14" s="329"/>
      <c r="I14" s="330">
        <f t="shared" si="1"/>
        <v>857548</v>
      </c>
    </row>
    <row r="15" spans="1:9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510525</v>
      </c>
      <c r="D45" s="327">
        <f>D46+D47+D48+D49+D54+D55+D56+D57+D58+D59+D60</f>
        <v>510490</v>
      </c>
      <c r="E45" s="327">
        <f>E46+E47+E48+E49+E54+E55+E56+E57+E58+E59+E60</f>
        <v>0</v>
      </c>
      <c r="F45" s="328">
        <f t="shared" si="0"/>
        <v>510490</v>
      </c>
      <c r="G45" s="327">
        <f>G46+G47+G48+G49+G54+G55+G56+G57+G58+G59+G60</f>
        <v>510490</v>
      </c>
      <c r="H45" s="327">
        <f>H46+H47+H48+H49+H54+H55+H56+H57+H58+H59+H60</f>
        <v>0</v>
      </c>
      <c r="I45" s="328">
        <f t="shared" si="1"/>
        <v>510490</v>
      </c>
    </row>
    <row r="46" spans="1:9" x14ac:dyDescent="0.25">
      <c r="A46" s="55" t="s">
        <v>95</v>
      </c>
      <c r="B46" s="64" t="s">
        <v>96</v>
      </c>
      <c r="C46" s="329">
        <v>330613</v>
      </c>
      <c r="D46" s="406">
        <f>69620+271895</f>
        <v>341515</v>
      </c>
      <c r="E46" s="329"/>
      <c r="F46" s="330">
        <f t="shared" si="0"/>
        <v>341515</v>
      </c>
      <c r="G46" s="406">
        <f>69620+271895</f>
        <v>341515</v>
      </c>
      <c r="H46" s="329"/>
      <c r="I46" s="330">
        <f t="shared" si="1"/>
        <v>341515</v>
      </c>
    </row>
    <row r="47" spans="1:9" x14ac:dyDescent="0.25">
      <c r="A47" s="55" t="s">
        <v>97</v>
      </c>
      <c r="B47" s="64" t="s">
        <v>98</v>
      </c>
      <c r="C47" s="329">
        <v>133615</v>
      </c>
      <c r="D47" s="329">
        <v>130000</v>
      </c>
      <c r="E47" s="329"/>
      <c r="F47" s="330">
        <f t="shared" si="0"/>
        <v>130000</v>
      </c>
      <c r="G47" s="329">
        <v>130000</v>
      </c>
      <c r="H47" s="329"/>
      <c r="I47" s="330">
        <f t="shared" si="1"/>
        <v>130000</v>
      </c>
    </row>
    <row r="48" spans="1:9" x14ac:dyDescent="0.25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idden="1" x14ac:dyDescent="0.25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idden="1" x14ac:dyDescent="0.25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idden="1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idden="1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x14ac:dyDescent="0.25">
      <c r="A55" s="55" t="s">
        <v>109</v>
      </c>
      <c r="B55" s="64" t="s">
        <v>110</v>
      </c>
      <c r="C55" s="329">
        <v>40262</v>
      </c>
      <c r="D55" s="329">
        <f>3000+18900+3480+13595</f>
        <v>38975</v>
      </c>
      <c r="E55" s="329"/>
      <c r="F55" s="330">
        <f t="shared" si="0"/>
        <v>38975</v>
      </c>
      <c r="G55" s="329">
        <f>3000+18900+3480+13595</f>
        <v>38975</v>
      </c>
      <c r="H55" s="329"/>
      <c r="I55" s="330">
        <f t="shared" si="1"/>
        <v>38975</v>
      </c>
    </row>
    <row r="56" spans="1:9" x14ac:dyDescent="0.25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x14ac:dyDescent="0.25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x14ac:dyDescent="0.25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x14ac:dyDescent="0.25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thickBot="1" x14ac:dyDescent="0.3">
      <c r="A60" s="57" t="s">
        <v>119</v>
      </c>
      <c r="B60" s="66" t="s">
        <v>120</v>
      </c>
      <c r="C60" s="331">
        <v>6035</v>
      </c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510525</v>
      </c>
      <c r="D73" s="333">
        <f>D9+D22+D25+D45+D61+D67+D70</f>
        <v>510490</v>
      </c>
      <c r="E73" s="333">
        <f>E9+E22+E25+E45+E61+E67+E70</f>
        <v>0</v>
      </c>
      <c r="F73" s="334">
        <f t="shared" si="0"/>
        <v>510490</v>
      </c>
      <c r="G73" s="333">
        <f>G9+G22+G25+G45+G61+G67+G70</f>
        <v>1368038</v>
      </c>
      <c r="H73" s="333">
        <f>H9+H22+H25+H45+H61+H67+H70</f>
        <v>0</v>
      </c>
      <c r="I73" s="334">
        <f t="shared" si="1"/>
        <v>1368038</v>
      </c>
    </row>
    <row r="74" spans="1:9" x14ac:dyDescent="0.25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idden="1" x14ac:dyDescent="0.25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idden="1" x14ac:dyDescent="0.25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idden="1" x14ac:dyDescent="0.25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idden="1" x14ac:dyDescent="0.25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idden="1" x14ac:dyDescent="0.25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idden="1" x14ac:dyDescent="0.25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idden="1" x14ac:dyDescent="0.25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idden="1" x14ac:dyDescent="0.25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x14ac:dyDescent="0.25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510525</v>
      </c>
      <c r="D85" s="333">
        <f>D73+D74</f>
        <v>510490</v>
      </c>
      <c r="E85" s="333">
        <f>E73+E74</f>
        <v>0</v>
      </c>
      <c r="F85" s="334">
        <f t="shared" si="2"/>
        <v>510490</v>
      </c>
      <c r="G85" s="333">
        <f>G73+G74</f>
        <v>1368038</v>
      </c>
      <c r="H85" s="333">
        <f>H73+H74</f>
        <v>0</v>
      </c>
      <c r="I85" s="334">
        <f t="shared" si="6"/>
        <v>1368038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5594291</v>
      </c>
      <c r="D88" s="327">
        <f>D89+D101</f>
        <v>6098400</v>
      </c>
      <c r="E88" s="327">
        <f>E89+E101</f>
        <v>0</v>
      </c>
      <c r="F88" s="336">
        <f t="shared" ref="F88:F150" si="7">SUM(D88:E88)</f>
        <v>6098400</v>
      </c>
      <c r="G88" s="327">
        <f>G89+G101</f>
        <v>6098400</v>
      </c>
      <c r="H88" s="327">
        <f>H89+H101</f>
        <v>0</v>
      </c>
      <c r="I88" s="336">
        <f t="shared" ref="I88:I90" si="8">SUM(G88:H88)</f>
        <v>6098400</v>
      </c>
    </row>
    <row r="89" spans="1:9" x14ac:dyDescent="0.25">
      <c r="A89" s="63" t="s">
        <v>161</v>
      </c>
      <c r="B89" s="64" t="s">
        <v>162</v>
      </c>
      <c r="C89" s="329">
        <f>SUM(C90:C100)</f>
        <v>5594291</v>
      </c>
      <c r="D89" s="329">
        <f>SUM(D90:D100)</f>
        <v>6098400</v>
      </c>
      <c r="E89" s="329">
        <f>SUM(E90:E100)</f>
        <v>0</v>
      </c>
      <c r="F89" s="330">
        <f t="shared" si="7"/>
        <v>6098400</v>
      </c>
      <c r="G89" s="329">
        <f>SUM(G90:G100)</f>
        <v>6098400</v>
      </c>
      <c r="H89" s="329">
        <f>SUM(H90:H100)</f>
        <v>0</v>
      </c>
      <c r="I89" s="330">
        <f t="shared" si="8"/>
        <v>6098400</v>
      </c>
    </row>
    <row r="90" spans="1:9" x14ac:dyDescent="0.25">
      <c r="A90" s="63" t="s">
        <v>163</v>
      </c>
      <c r="B90" s="64" t="s">
        <v>164</v>
      </c>
      <c r="C90" s="329">
        <v>5297003</v>
      </c>
      <c r="D90" s="329">
        <v>5598400</v>
      </c>
      <c r="E90" s="329"/>
      <c r="F90" s="330">
        <f t="shared" si="7"/>
        <v>5598400</v>
      </c>
      <c r="G90" s="329">
        <v>5598400</v>
      </c>
      <c r="H90" s="329"/>
      <c r="I90" s="330">
        <f t="shared" si="8"/>
        <v>5598400</v>
      </c>
    </row>
    <row r="91" spans="1:9" s="245" customFormat="1" x14ac:dyDescent="0.25">
      <c r="A91" s="256" t="s">
        <v>642</v>
      </c>
      <c r="B91" s="246" t="s">
        <v>643</v>
      </c>
      <c r="C91" s="329">
        <v>45150</v>
      </c>
      <c r="D91" s="329">
        <v>180000</v>
      </c>
      <c r="E91" s="329"/>
      <c r="F91" s="330"/>
      <c r="G91" s="329">
        <v>180000</v>
      </c>
      <c r="H91" s="329"/>
      <c r="I91" s="330"/>
    </row>
    <row r="92" spans="1:9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x14ac:dyDescent="0.25">
      <c r="A93" s="63" t="s">
        <v>167</v>
      </c>
      <c r="B93" s="64" t="s">
        <v>168</v>
      </c>
      <c r="C93" s="329">
        <v>56078</v>
      </c>
      <c r="D93" s="329">
        <v>130000</v>
      </c>
      <c r="E93" s="329"/>
      <c r="F93" s="330">
        <f t="shared" si="7"/>
        <v>130000</v>
      </c>
      <c r="G93" s="329">
        <v>130000</v>
      </c>
      <c r="H93" s="329"/>
      <c r="I93" s="330">
        <f t="shared" si="9"/>
        <v>130000</v>
      </c>
    </row>
    <row r="94" spans="1:9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>
        <v>120000</v>
      </c>
      <c r="D96" s="329">
        <v>140000</v>
      </c>
      <c r="E96" s="329"/>
      <c r="F96" s="330">
        <f t="shared" si="7"/>
        <v>140000</v>
      </c>
      <c r="G96" s="329">
        <v>140000</v>
      </c>
      <c r="H96" s="329"/>
      <c r="I96" s="330">
        <f t="shared" si="9"/>
        <v>140000</v>
      </c>
    </row>
    <row r="97" spans="1:9" x14ac:dyDescent="0.25">
      <c r="A97" s="63" t="s">
        <v>175</v>
      </c>
      <c r="B97" s="64" t="s">
        <v>176</v>
      </c>
      <c r="C97" s="329">
        <v>41200</v>
      </c>
      <c r="D97" s="329">
        <v>50000</v>
      </c>
      <c r="E97" s="329"/>
      <c r="F97" s="330">
        <f t="shared" si="7"/>
        <v>50000</v>
      </c>
      <c r="G97" s="329">
        <v>50000</v>
      </c>
      <c r="H97" s="329"/>
      <c r="I97" s="330">
        <f t="shared" si="9"/>
        <v>50000</v>
      </c>
    </row>
    <row r="98" spans="1:9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x14ac:dyDescent="0.25">
      <c r="A100" s="63" t="s">
        <v>181</v>
      </c>
      <c r="B100" s="64" t="s">
        <v>182</v>
      </c>
      <c r="C100" s="329">
        <v>34860</v>
      </c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x14ac:dyDescent="0.25">
      <c r="A105" s="62" t="s">
        <v>191</v>
      </c>
      <c r="B105" s="48" t="s">
        <v>192</v>
      </c>
      <c r="C105" s="327">
        <f>SUM(C106:C110)</f>
        <v>1129644</v>
      </c>
      <c r="D105" s="327">
        <f>SUM(D106:D110)</f>
        <v>1200438</v>
      </c>
      <c r="E105" s="327">
        <f>SUM(E106:E110)</f>
        <v>0</v>
      </c>
      <c r="F105" s="328">
        <f t="shared" si="7"/>
        <v>1200438</v>
      </c>
      <c r="G105" s="327">
        <f>SUM(G106:G110)</f>
        <v>1200438</v>
      </c>
      <c r="H105" s="327">
        <f>SUM(H106:H110)</f>
        <v>0</v>
      </c>
      <c r="I105" s="328">
        <f t="shared" si="9"/>
        <v>1200438</v>
      </c>
    </row>
    <row r="106" spans="1:9" x14ac:dyDescent="0.25">
      <c r="A106" s="63"/>
      <c r="B106" s="64" t="s">
        <v>193</v>
      </c>
      <c r="C106" s="329">
        <v>1064673</v>
      </c>
      <c r="D106" s="329">
        <f>1152138</f>
        <v>1152138</v>
      </c>
      <c r="E106" s="329"/>
      <c r="F106" s="330">
        <f t="shared" si="7"/>
        <v>1152138</v>
      </c>
      <c r="G106" s="329">
        <f>1152138</f>
        <v>1152138</v>
      </c>
      <c r="H106" s="329"/>
      <c r="I106" s="330">
        <f t="shared" si="9"/>
        <v>1152138</v>
      </c>
    </row>
    <row r="107" spans="1:9" x14ac:dyDescent="0.25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x14ac:dyDescent="0.25">
      <c r="A108" s="65"/>
      <c r="B108" s="66" t="s">
        <v>195</v>
      </c>
      <c r="C108" s="329">
        <v>33593</v>
      </c>
      <c r="D108" s="329">
        <v>27300</v>
      </c>
      <c r="E108" s="329"/>
      <c r="F108" s="330">
        <f t="shared" si="7"/>
        <v>27300</v>
      </c>
      <c r="G108" s="329">
        <v>27300</v>
      </c>
      <c r="H108" s="329"/>
      <c r="I108" s="330">
        <f t="shared" si="9"/>
        <v>27300</v>
      </c>
    </row>
    <row r="109" spans="1:9" x14ac:dyDescent="0.25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thickBot="1" x14ac:dyDescent="0.3">
      <c r="A110" s="65"/>
      <c r="B110" s="66" t="s">
        <v>197</v>
      </c>
      <c r="C110" s="331">
        <v>31378</v>
      </c>
      <c r="D110" s="331">
        <v>21000</v>
      </c>
      <c r="E110" s="331"/>
      <c r="F110" s="332">
        <f t="shared" si="7"/>
        <v>21000</v>
      </c>
      <c r="G110" s="331">
        <v>21000</v>
      </c>
      <c r="H110" s="331"/>
      <c r="I110" s="332">
        <f t="shared" si="9"/>
        <v>21000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1271047</v>
      </c>
      <c r="D111" s="327">
        <f>SUM(D112:D113,D114,D123,D122)</f>
        <v>1300000</v>
      </c>
      <c r="E111" s="327">
        <f>SUM(E112:E113,E114,E123,E122)</f>
        <v>0</v>
      </c>
      <c r="F111" s="328">
        <f t="shared" si="7"/>
        <v>1300000</v>
      </c>
      <c r="G111" s="327">
        <f>SUM(G112:G113,G114,G123,G122)</f>
        <v>1438000</v>
      </c>
      <c r="H111" s="327">
        <f>SUM(H112:H113,H114,H123,H122)</f>
        <v>0</v>
      </c>
      <c r="I111" s="328">
        <f t="shared" si="9"/>
        <v>1438000</v>
      </c>
    </row>
    <row r="112" spans="1:9" x14ac:dyDescent="0.25">
      <c r="A112" s="63" t="s">
        <v>199</v>
      </c>
      <c r="B112" s="64" t="s">
        <v>200</v>
      </c>
      <c r="C112" s="329">
        <f>896464+16527</f>
        <v>912991</v>
      </c>
      <c r="D112" s="329">
        <v>1000000</v>
      </c>
      <c r="E112" s="329"/>
      <c r="F112" s="330">
        <f t="shared" si="7"/>
        <v>1000000</v>
      </c>
      <c r="G112" s="329">
        <f>1000000+131429</f>
        <v>1131429</v>
      </c>
      <c r="H112" s="329"/>
      <c r="I112" s="330">
        <f t="shared" si="9"/>
        <v>1131429</v>
      </c>
    </row>
    <row r="113" spans="1:9" x14ac:dyDescent="0.25">
      <c r="A113" s="63" t="s">
        <v>201</v>
      </c>
      <c r="B113" s="64" t="s">
        <v>202</v>
      </c>
      <c r="C113" s="329">
        <f>46200+114170</f>
        <v>160370</v>
      </c>
      <c r="D113" s="329">
        <v>160000</v>
      </c>
      <c r="E113" s="329"/>
      <c r="F113" s="330">
        <f t="shared" si="7"/>
        <v>160000</v>
      </c>
      <c r="G113" s="329">
        <v>160000</v>
      </c>
      <c r="H113" s="329"/>
      <c r="I113" s="330">
        <f t="shared" si="9"/>
        <v>160000</v>
      </c>
    </row>
    <row r="114" spans="1:9" x14ac:dyDescent="0.25">
      <c r="A114" s="63" t="s">
        <v>203</v>
      </c>
      <c r="B114" s="64" t="s">
        <v>204</v>
      </c>
      <c r="C114" s="329">
        <f>SUM(C115:C121)</f>
        <v>72474</v>
      </c>
      <c r="D114" s="329">
        <f>SUM(D115:D121)</f>
        <v>75000</v>
      </c>
      <c r="E114" s="329">
        <f>SUM(E115:E121)</f>
        <v>0</v>
      </c>
      <c r="F114" s="330">
        <f t="shared" si="7"/>
        <v>75000</v>
      </c>
      <c r="G114" s="329">
        <f>SUM(G115:G121)</f>
        <v>75000</v>
      </c>
      <c r="H114" s="329">
        <f>SUM(H115:H121)</f>
        <v>0</v>
      </c>
      <c r="I114" s="330">
        <f t="shared" si="9"/>
        <v>75000</v>
      </c>
    </row>
    <row r="115" spans="1:9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>
        <v>24212</v>
      </c>
      <c r="D117" s="329">
        <v>25000</v>
      </c>
      <c r="E117" s="329"/>
      <c r="F117" s="330">
        <f t="shared" si="7"/>
        <v>25000</v>
      </c>
      <c r="G117" s="329">
        <v>25000</v>
      </c>
      <c r="H117" s="329"/>
      <c r="I117" s="330">
        <f t="shared" si="9"/>
        <v>25000</v>
      </c>
    </row>
    <row r="118" spans="1:9" x14ac:dyDescent="0.25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v>48262</v>
      </c>
      <c r="D121" s="329">
        <v>50000</v>
      </c>
      <c r="E121" s="329"/>
      <c r="F121" s="330">
        <f t="shared" si="7"/>
        <v>50000</v>
      </c>
      <c r="G121" s="329">
        <v>50000</v>
      </c>
      <c r="H121" s="329"/>
      <c r="I121" s="330">
        <f t="shared" si="9"/>
        <v>50000</v>
      </c>
    </row>
    <row r="122" spans="1:9" x14ac:dyDescent="0.25">
      <c r="A122" s="63" t="s">
        <v>219</v>
      </c>
      <c r="B122" s="64" t="s">
        <v>220</v>
      </c>
      <c r="C122" s="329">
        <v>11864</v>
      </c>
      <c r="D122" s="329">
        <v>15000</v>
      </c>
      <c r="E122" s="329"/>
      <c r="F122" s="330">
        <f t="shared" si="7"/>
        <v>15000</v>
      </c>
      <c r="G122" s="329">
        <v>15000</v>
      </c>
      <c r="H122" s="329"/>
      <c r="I122" s="330">
        <f t="shared" si="9"/>
        <v>15000</v>
      </c>
    </row>
    <row r="123" spans="1:9" x14ac:dyDescent="0.25">
      <c r="A123" s="63" t="s">
        <v>221</v>
      </c>
      <c r="B123" s="64" t="s">
        <v>222</v>
      </c>
      <c r="C123" s="329">
        <f>SUM(C124:C126)</f>
        <v>113348</v>
      </c>
      <c r="D123" s="329">
        <f>SUM(D124:D126)</f>
        <v>50000</v>
      </c>
      <c r="E123" s="329">
        <f>SUM(E124:E126)</f>
        <v>0</v>
      </c>
      <c r="F123" s="330">
        <f t="shared" si="7"/>
        <v>50000</v>
      </c>
      <c r="G123" s="329">
        <f>SUM(G124:G126)</f>
        <v>56571</v>
      </c>
      <c r="H123" s="329">
        <f>SUM(H124:H126)</f>
        <v>0</v>
      </c>
      <c r="I123" s="330">
        <f t="shared" si="9"/>
        <v>56571</v>
      </c>
    </row>
    <row r="124" spans="1:9" x14ac:dyDescent="0.25">
      <c r="A124" s="63"/>
      <c r="B124" s="64" t="s">
        <v>223</v>
      </c>
      <c r="C124" s="329">
        <v>100130</v>
      </c>
      <c r="D124" s="329">
        <v>10000</v>
      </c>
      <c r="E124" s="329"/>
      <c r="F124" s="330">
        <f t="shared" si="7"/>
        <v>10000</v>
      </c>
      <c r="G124" s="329">
        <f>10000+6571</f>
        <v>16571</v>
      </c>
      <c r="H124" s="329"/>
      <c r="I124" s="330">
        <f t="shared" si="9"/>
        <v>16571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>
        <v>13218</v>
      </c>
      <c r="D126" s="331">
        <v>40000</v>
      </c>
      <c r="E126" s="331"/>
      <c r="F126" s="332">
        <f t="shared" si="7"/>
        <v>40000</v>
      </c>
      <c r="G126" s="331">
        <v>40000</v>
      </c>
      <c r="H126" s="331"/>
      <c r="I126" s="332">
        <f t="shared" si="9"/>
        <v>40000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7994982</v>
      </c>
      <c r="D142" s="333">
        <f>D141+D140+D139+D138+D137+D128+D127+D111+D105+D88</f>
        <v>8598838</v>
      </c>
      <c r="E142" s="333">
        <f>E141+E140+E139+E138+E137+E128+E127+E111+E105+E88</f>
        <v>0</v>
      </c>
      <c r="F142" s="334">
        <f t="shared" si="7"/>
        <v>8598838</v>
      </c>
      <c r="G142" s="333">
        <f>G141+G140+G139+G138+G137+G128+G127+G111+G105+G88</f>
        <v>8736838</v>
      </c>
      <c r="H142" s="333">
        <f>H141+H140+H139+H138+H137+H128+H127+H111+H105+H88</f>
        <v>0</v>
      </c>
      <c r="I142" s="334">
        <f t="shared" si="9"/>
        <v>8736838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7994982</v>
      </c>
      <c r="D151" s="333">
        <f>D143+D142</f>
        <v>8598838</v>
      </c>
      <c r="E151" s="340">
        <f>E143+E142</f>
        <v>0</v>
      </c>
      <c r="F151" s="341">
        <f>SUM(D151:E151)</f>
        <v>8598838</v>
      </c>
      <c r="G151" s="333">
        <f>G143+G142</f>
        <v>8736838</v>
      </c>
      <c r="H151" s="340">
        <f>H143+H142</f>
        <v>0</v>
      </c>
      <c r="I151" s="341">
        <f>SUM(G151:H151)</f>
        <v>8736838</v>
      </c>
    </row>
    <row r="152" spans="1:9" x14ac:dyDescent="0.25">
      <c r="E152" s="80"/>
      <c r="F152" s="80"/>
      <c r="H152" s="80"/>
      <c r="I152" s="80"/>
    </row>
    <row r="153" spans="1:9" x14ac:dyDescent="0.25">
      <c r="C153" s="213"/>
      <c r="D153" s="213"/>
      <c r="E153" s="213"/>
      <c r="F153" s="213">
        <f t="shared" ref="F153" si="11">F85-F151</f>
        <v>-8088348</v>
      </c>
      <c r="G153" s="213"/>
      <c r="H153" s="213"/>
      <c r="I153" s="213">
        <f t="shared" ref="I153" si="12">I85-I151</f>
        <v>-7368800</v>
      </c>
    </row>
  </sheetData>
  <mergeCells count="4">
    <mergeCell ref="D6:F6"/>
    <mergeCell ref="A1:F1"/>
    <mergeCell ref="A2:F2"/>
    <mergeCell ref="G6:I6"/>
  </mergeCells>
  <pageMargins left="0.28999999999999998" right="0.15748031496062992" top="0.27559055118110237" bottom="0.43307086614173229" header="0.31496062992125984" footer="0.31496062992125984"/>
  <pageSetup paperSize="9" scale="77" fitToHeight="0" orientation="portrait" horizontalDpi="300" verticalDpi="300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  <pageSetUpPr fitToPage="1"/>
  </sheetPr>
  <dimension ref="A1:L154"/>
  <sheetViews>
    <sheetView zoomScaleNormal="100" workbookViewId="0">
      <pane xSplit="1" ySplit="8" topLeftCell="B9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D4" sqref="D4"/>
    </sheetView>
  </sheetViews>
  <sheetFormatPr defaultRowHeight="15" x14ac:dyDescent="0.25"/>
  <cols>
    <col min="1" max="1" width="9.140625" style="44"/>
    <col min="2" max="2" width="57" style="44" customWidth="1"/>
    <col min="3" max="3" width="10.42578125" style="44" bestFit="1" customWidth="1"/>
    <col min="4" max="4" width="10.7109375" style="44" customWidth="1"/>
    <col min="5" max="5" width="9.140625" style="44"/>
    <col min="6" max="6" width="10.7109375" style="44" customWidth="1"/>
    <col min="7" max="7" width="10.7109375" style="245" customWidth="1"/>
    <col min="8" max="8" width="9.140625" style="245"/>
    <col min="9" max="9" width="10.7109375" style="245" customWidth="1"/>
    <col min="10" max="10" width="9.140625" style="44"/>
    <col min="11" max="12" width="9.5703125" style="44" bestFit="1" customWidth="1"/>
    <col min="13" max="16384" width="9.140625" style="44"/>
  </cols>
  <sheetData>
    <row r="1" spans="1:9" x14ac:dyDescent="0.25">
      <c r="A1" s="1028" t="s">
        <v>272</v>
      </c>
      <c r="B1" s="1028"/>
      <c r="C1" s="1028"/>
      <c r="D1" s="1028"/>
      <c r="E1" s="1028"/>
      <c r="F1" s="1028"/>
      <c r="G1" s="44"/>
      <c r="H1" s="44"/>
      <c r="I1" s="44"/>
    </row>
    <row r="2" spans="1:9" x14ac:dyDescent="0.25">
      <c r="A2" s="1028" t="s">
        <v>271</v>
      </c>
      <c r="B2" s="1028"/>
      <c r="C2" s="1028"/>
      <c r="D2" s="1028"/>
      <c r="E2" s="1028"/>
      <c r="F2" s="1028"/>
      <c r="G2" s="44"/>
      <c r="H2" s="44"/>
      <c r="I2" s="44"/>
    </row>
    <row r="3" spans="1:9" ht="6.75" customHeight="1" x14ac:dyDescent="0.25"/>
    <row r="4" spans="1:9" x14ac:dyDescent="0.25">
      <c r="A4" s="81" t="s">
        <v>270</v>
      </c>
      <c r="B4" s="83"/>
      <c r="D4" s="45" t="s">
        <v>1504</v>
      </c>
    </row>
    <row r="5" spans="1:9" x14ac:dyDescent="0.25">
      <c r="A5" s="145" t="s">
        <v>644</v>
      </c>
      <c r="B5" s="83" t="s">
        <v>645</v>
      </c>
    </row>
    <row r="6" spans="1:9" x14ac:dyDescent="0.25">
      <c r="C6" s="773" t="s">
        <v>1306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318929</v>
      </c>
      <c r="H9" s="327">
        <f>SUM(H10,H17,H18,H20,H21,H19)</f>
        <v>0</v>
      </c>
      <c r="I9" s="328">
        <f t="shared" ref="I9:I73" si="1">SUM(G9:H9)</f>
        <v>318929</v>
      </c>
    </row>
    <row r="10" spans="1:9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318929</v>
      </c>
      <c r="H10" s="329">
        <f>SUM(H11:H16)</f>
        <v>0</v>
      </c>
      <c r="I10" s="330">
        <f t="shared" si="1"/>
        <v>318929</v>
      </c>
    </row>
    <row r="11" spans="1:9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>
        <v>318929</v>
      </c>
      <c r="H14" s="329"/>
      <c r="I14" s="330">
        <f t="shared" si="1"/>
        <v>318929</v>
      </c>
    </row>
    <row r="15" spans="1:9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6.5" customHeight="1" thickBot="1" x14ac:dyDescent="0.3">
      <c r="A45" s="54" t="s">
        <v>94</v>
      </c>
      <c r="B45" s="48" t="s">
        <v>26</v>
      </c>
      <c r="C45" s="327">
        <f>C46+C47+C48+C49+C54+C55+C56+C57+C58+C59+C60</f>
        <v>2070650</v>
      </c>
      <c r="D45" s="327">
        <f>D46+D47+D48+D49+D54+D55+D56+D57+D58+D59+D60</f>
        <v>3250000</v>
      </c>
      <c r="E45" s="327">
        <f>E46+E47+E48+E49+E54+E55+E56+E57+E58+E59+E60</f>
        <v>0</v>
      </c>
      <c r="F45" s="328">
        <f t="shared" si="0"/>
        <v>3250000</v>
      </c>
      <c r="G45" s="327">
        <f>G46+G47+G48+G49+G54+G55+G56+G57+G58+G59+G60</f>
        <v>3250000</v>
      </c>
      <c r="H45" s="327">
        <f>H46+H47+H48+H49+H54+H55+H56+H57+H58+H59+H60</f>
        <v>0</v>
      </c>
      <c r="I45" s="328">
        <f t="shared" si="1"/>
        <v>3250000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>
        <v>2070650</v>
      </c>
      <c r="D47" s="406">
        <v>3250000</v>
      </c>
      <c r="E47" s="329"/>
      <c r="F47" s="330">
        <f t="shared" si="0"/>
        <v>3250000</v>
      </c>
      <c r="G47" s="406">
        <v>3250000</v>
      </c>
      <c r="H47" s="329"/>
      <c r="I47" s="330">
        <f t="shared" si="1"/>
        <v>3250000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2070650</v>
      </c>
      <c r="D73" s="333">
        <f>D9+D22+D25+D45+D61+D67+D70</f>
        <v>3250000</v>
      </c>
      <c r="E73" s="333">
        <f>E9+E22+E25+E45+E61+E67+E70</f>
        <v>0</v>
      </c>
      <c r="F73" s="334">
        <f t="shared" si="0"/>
        <v>3250000</v>
      </c>
      <c r="G73" s="333">
        <f>G9+G22+G25+G45+G61+G67+G70</f>
        <v>3568929</v>
      </c>
      <c r="H73" s="333">
        <f>H9+H22+H25+H45+H61+H67+H70</f>
        <v>0</v>
      </c>
      <c r="I73" s="334">
        <f t="shared" si="1"/>
        <v>3568929</v>
      </c>
    </row>
    <row r="74" spans="1:9" ht="15.75" thickBot="1" x14ac:dyDescent="0.3">
      <c r="A74" s="59" t="s">
        <v>143</v>
      </c>
      <c r="B74" s="70" t="s">
        <v>144</v>
      </c>
      <c r="C74" s="327">
        <f>C75</f>
        <v>0</v>
      </c>
      <c r="D74" s="327">
        <f t="shared" ref="D74:H74" si="2">D75</f>
        <v>0</v>
      </c>
      <c r="E74" s="327">
        <f t="shared" si="2"/>
        <v>0</v>
      </c>
      <c r="F74" s="328">
        <f t="shared" ref="F74:F85" si="3">SUM(D74:E74)</f>
        <v>0</v>
      </c>
      <c r="G74" s="327">
        <f t="shared" si="2"/>
        <v>0</v>
      </c>
      <c r="H74" s="327">
        <f t="shared" si="2"/>
        <v>0</v>
      </c>
      <c r="I74" s="328">
        <f t="shared" ref="I74:I81" si="4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5">SUM(D76:D77,D78,D79,D83,D82)</f>
        <v>0</v>
      </c>
      <c r="E75" s="329">
        <f t="shared" si="5"/>
        <v>0</v>
      </c>
      <c r="F75" s="330">
        <f t="shared" si="3"/>
        <v>0</v>
      </c>
      <c r="G75" s="329">
        <f t="shared" ref="G75:H75" si="6">SUM(G76:G77,G78,G79,G83,G82)</f>
        <v>0</v>
      </c>
      <c r="H75" s="329">
        <f t="shared" si="6"/>
        <v>0</v>
      </c>
      <c r="I75" s="330">
        <f t="shared" si="4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3"/>
        <v>0</v>
      </c>
      <c r="G76" s="329"/>
      <c r="H76" s="329"/>
      <c r="I76" s="330">
        <f t="shared" si="4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3"/>
        <v>0</v>
      </c>
      <c r="G77" s="329"/>
      <c r="H77" s="329"/>
      <c r="I77" s="330">
        <f t="shared" si="4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3"/>
        <v>0</v>
      </c>
      <c r="G78" s="329"/>
      <c r="H78" s="329"/>
      <c r="I78" s="330">
        <f t="shared" si="4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3"/>
        <v>0</v>
      </c>
      <c r="G79" s="329">
        <f>SUM(G80:G81)</f>
        <v>0</v>
      </c>
      <c r="H79" s="329">
        <f>SUM(H80:H81)</f>
        <v>0</v>
      </c>
      <c r="I79" s="330">
        <f t="shared" si="4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3"/>
        <v>0</v>
      </c>
      <c r="G80" s="329"/>
      <c r="H80" s="329"/>
      <c r="I80" s="330">
        <f t="shared" si="4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3"/>
        <v>0</v>
      </c>
      <c r="G81" s="329"/>
      <c r="H81" s="329"/>
      <c r="I81" s="330">
        <f t="shared" si="4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3"/>
        <v>0</v>
      </c>
      <c r="G83" s="329"/>
      <c r="H83" s="329"/>
      <c r="I83" s="330">
        <f t="shared" ref="I83:I85" si="7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3"/>
        <v>0</v>
      </c>
      <c r="G84" s="331"/>
      <c r="H84" s="331"/>
      <c r="I84" s="332">
        <f t="shared" si="7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2070650</v>
      </c>
      <c r="D85" s="333">
        <f>D73+D74</f>
        <v>3250000</v>
      </c>
      <c r="E85" s="333">
        <f>E73+E74</f>
        <v>0</v>
      </c>
      <c r="F85" s="334">
        <f t="shared" si="3"/>
        <v>3250000</v>
      </c>
      <c r="G85" s="333">
        <f>G73+G74</f>
        <v>3568929</v>
      </c>
      <c r="H85" s="333">
        <f>H73+H74</f>
        <v>0</v>
      </c>
      <c r="I85" s="334">
        <f t="shared" si="7"/>
        <v>3568929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9637194</v>
      </c>
      <c r="D88" s="327">
        <f>D89+D101</f>
        <v>9001800</v>
      </c>
      <c r="E88" s="327">
        <f>E89+E101</f>
        <v>0</v>
      </c>
      <c r="F88" s="336">
        <f t="shared" ref="F88:F150" si="8">SUM(D88:E88)</f>
        <v>9001800</v>
      </c>
      <c r="G88" s="327">
        <f>G89+G101</f>
        <v>9001800</v>
      </c>
      <c r="H88" s="327">
        <f>H89+H101</f>
        <v>0</v>
      </c>
      <c r="I88" s="336">
        <f t="shared" ref="I88:I145" si="9">SUM(G88:H88)</f>
        <v>9001800</v>
      </c>
    </row>
    <row r="89" spans="1:9" x14ac:dyDescent="0.25">
      <c r="A89" s="63" t="s">
        <v>161</v>
      </c>
      <c r="B89" s="64" t="s">
        <v>162</v>
      </c>
      <c r="C89" s="329">
        <f>SUM(C90:C100)</f>
        <v>8813694</v>
      </c>
      <c r="D89" s="329">
        <f>SUM(D90:D100)</f>
        <v>9001800</v>
      </c>
      <c r="E89" s="329">
        <f>SUM(E90:E100)</f>
        <v>0</v>
      </c>
      <c r="F89" s="330">
        <f t="shared" si="8"/>
        <v>9001800</v>
      </c>
      <c r="G89" s="329">
        <f>SUM(G90:G100)</f>
        <v>9001800</v>
      </c>
      <c r="H89" s="329">
        <f>SUM(H90:H100)</f>
        <v>0</v>
      </c>
      <c r="I89" s="330">
        <f t="shared" si="9"/>
        <v>9001800</v>
      </c>
    </row>
    <row r="90" spans="1:9" x14ac:dyDescent="0.25">
      <c r="A90" s="63" t="s">
        <v>163</v>
      </c>
      <c r="B90" s="64" t="s">
        <v>164</v>
      </c>
      <c r="C90" s="485">
        <v>6128414</v>
      </c>
      <c r="D90" s="485">
        <v>6697800</v>
      </c>
      <c r="E90" s="329"/>
      <c r="F90" s="330">
        <f t="shared" si="8"/>
        <v>6697800</v>
      </c>
      <c r="G90" s="485">
        <v>6697800</v>
      </c>
      <c r="H90" s="329"/>
      <c r="I90" s="330">
        <f t="shared" si="9"/>
        <v>6697800</v>
      </c>
    </row>
    <row r="91" spans="1:9" s="245" customFormat="1" x14ac:dyDescent="0.25">
      <c r="A91" s="256" t="s">
        <v>642</v>
      </c>
      <c r="B91" s="246" t="s">
        <v>643</v>
      </c>
      <c r="C91" s="329">
        <v>769182</v>
      </c>
      <c r="D91" s="329">
        <v>260000</v>
      </c>
      <c r="E91" s="329"/>
      <c r="F91" s="330">
        <f t="shared" si="8"/>
        <v>260000</v>
      </c>
      <c r="G91" s="329">
        <v>260000</v>
      </c>
      <c r="H91" s="329"/>
      <c r="I91" s="330">
        <f t="shared" si="9"/>
        <v>260000</v>
      </c>
    </row>
    <row r="92" spans="1:9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8"/>
        <v>0</v>
      </c>
      <c r="G92" s="329"/>
      <c r="H92" s="329"/>
      <c r="I92" s="330">
        <f t="shared" si="9"/>
        <v>0</v>
      </c>
    </row>
    <row r="93" spans="1:9" x14ac:dyDescent="0.25">
      <c r="A93" s="63" t="s">
        <v>167</v>
      </c>
      <c r="B93" s="64" t="s">
        <v>168</v>
      </c>
      <c r="C93" s="329">
        <v>1229002</v>
      </c>
      <c r="D93" s="329">
        <v>1100000</v>
      </c>
      <c r="E93" s="329"/>
      <c r="F93" s="330">
        <f t="shared" si="8"/>
        <v>1100000</v>
      </c>
      <c r="G93" s="329">
        <v>1100000</v>
      </c>
      <c r="H93" s="329"/>
      <c r="I93" s="330">
        <f t="shared" si="9"/>
        <v>1100000</v>
      </c>
    </row>
    <row r="94" spans="1:9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8"/>
        <v>0</v>
      </c>
      <c r="G94" s="329"/>
      <c r="H94" s="329"/>
      <c r="I94" s="330">
        <f t="shared" si="9"/>
        <v>0</v>
      </c>
    </row>
    <row r="95" spans="1:9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8"/>
        <v>0</v>
      </c>
      <c r="G95" s="329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>
        <v>207420</v>
      </c>
      <c r="D96" s="329">
        <v>210000</v>
      </c>
      <c r="E96" s="329"/>
      <c r="F96" s="330">
        <f t="shared" si="8"/>
        <v>210000</v>
      </c>
      <c r="G96" s="329">
        <v>210000</v>
      </c>
      <c r="H96" s="329"/>
      <c r="I96" s="330">
        <f t="shared" si="9"/>
        <v>210000</v>
      </c>
    </row>
    <row r="97" spans="1:9" x14ac:dyDescent="0.25">
      <c r="A97" s="63" t="s">
        <v>175</v>
      </c>
      <c r="B97" s="64" t="s">
        <v>176</v>
      </c>
      <c r="C97" s="329">
        <v>50980</v>
      </c>
      <c r="D97" s="329">
        <v>50000</v>
      </c>
      <c r="E97" s="329"/>
      <c r="F97" s="330">
        <f t="shared" si="8"/>
        <v>50000</v>
      </c>
      <c r="G97" s="329">
        <v>50000</v>
      </c>
      <c r="H97" s="329"/>
      <c r="I97" s="330">
        <f t="shared" si="9"/>
        <v>50000</v>
      </c>
    </row>
    <row r="98" spans="1:9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8"/>
        <v>0</v>
      </c>
      <c r="G98" s="329"/>
      <c r="H98" s="329"/>
      <c r="I98" s="330">
        <f t="shared" si="9"/>
        <v>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8"/>
        <v>0</v>
      </c>
      <c r="G99" s="329"/>
      <c r="H99" s="329"/>
      <c r="I99" s="330">
        <f t="shared" si="9"/>
        <v>0</v>
      </c>
    </row>
    <row r="100" spans="1:9" x14ac:dyDescent="0.25">
      <c r="A100" s="63" t="s">
        <v>181</v>
      </c>
      <c r="B100" s="64" t="s">
        <v>182</v>
      </c>
      <c r="C100" s="329">
        <v>428696</v>
      </c>
      <c r="D100" s="329">
        <v>684000</v>
      </c>
      <c r="E100" s="329"/>
      <c r="F100" s="330">
        <f t="shared" si="8"/>
        <v>684000</v>
      </c>
      <c r="G100" s="329">
        <v>684000</v>
      </c>
      <c r="H100" s="329"/>
      <c r="I100" s="330">
        <f t="shared" si="9"/>
        <v>684000</v>
      </c>
    </row>
    <row r="101" spans="1:9" x14ac:dyDescent="0.25">
      <c r="A101" s="63" t="s">
        <v>183</v>
      </c>
      <c r="B101" s="64" t="s">
        <v>184</v>
      </c>
      <c r="C101" s="329">
        <f>SUM(C102:C104)</f>
        <v>823500</v>
      </c>
      <c r="D101" s="329">
        <f>SUM(D102:D104)</f>
        <v>0</v>
      </c>
      <c r="E101" s="329">
        <f>SUM(E102:E104)</f>
        <v>0</v>
      </c>
      <c r="F101" s="330">
        <f t="shared" si="8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x14ac:dyDescent="0.25">
      <c r="A102" s="63" t="s">
        <v>185</v>
      </c>
      <c r="B102" s="64" t="s">
        <v>186</v>
      </c>
      <c r="C102" s="329"/>
      <c r="D102" s="329"/>
      <c r="E102" s="329"/>
      <c r="F102" s="330">
        <f t="shared" si="8"/>
        <v>0</v>
      </c>
      <c r="G102" s="329"/>
      <c r="H102" s="329"/>
      <c r="I102" s="330">
        <f t="shared" si="9"/>
        <v>0</v>
      </c>
    </row>
    <row r="103" spans="1:9" x14ac:dyDescent="0.25">
      <c r="A103" s="63" t="s">
        <v>187</v>
      </c>
      <c r="B103" s="64" t="s">
        <v>188</v>
      </c>
      <c r="C103" s="329">
        <v>823500</v>
      </c>
      <c r="D103" s="329"/>
      <c r="E103" s="329"/>
      <c r="F103" s="330">
        <f t="shared" si="8"/>
        <v>0</v>
      </c>
      <c r="G103" s="329"/>
      <c r="H103" s="329"/>
      <c r="I103" s="330">
        <f t="shared" si="9"/>
        <v>0</v>
      </c>
    </row>
    <row r="104" spans="1:9" ht="15.75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8"/>
        <v>0</v>
      </c>
      <c r="G104" s="331"/>
      <c r="H104" s="331"/>
      <c r="I104" s="332">
        <f t="shared" si="9"/>
        <v>0</v>
      </c>
    </row>
    <row r="105" spans="1:9" x14ac:dyDescent="0.25">
      <c r="A105" s="62" t="s">
        <v>191</v>
      </c>
      <c r="B105" s="48" t="s">
        <v>192</v>
      </c>
      <c r="C105" s="327">
        <f>SUM(C106:C110)</f>
        <v>1928145</v>
      </c>
      <c r="D105" s="327">
        <f>SUM(D106:D110)</f>
        <v>1777101</v>
      </c>
      <c r="E105" s="327">
        <f>SUM(E106:E110)</f>
        <v>0</v>
      </c>
      <c r="F105" s="328">
        <f t="shared" si="8"/>
        <v>1777101</v>
      </c>
      <c r="G105" s="327">
        <f>SUM(G106:G110)</f>
        <v>1777101</v>
      </c>
      <c r="H105" s="327">
        <f>SUM(H106:H110)</f>
        <v>0</v>
      </c>
      <c r="I105" s="328">
        <f t="shared" si="9"/>
        <v>1777101</v>
      </c>
    </row>
    <row r="106" spans="1:9" x14ac:dyDescent="0.25">
      <c r="A106" s="63"/>
      <c r="B106" s="64" t="s">
        <v>193</v>
      </c>
      <c r="C106" s="329">
        <v>1819142</v>
      </c>
      <c r="D106" s="329">
        <v>1704651</v>
      </c>
      <c r="E106" s="329"/>
      <c r="F106" s="330">
        <f t="shared" si="8"/>
        <v>1704651</v>
      </c>
      <c r="G106" s="329">
        <v>1704651</v>
      </c>
      <c r="H106" s="329"/>
      <c r="I106" s="330">
        <f t="shared" si="9"/>
        <v>1704651</v>
      </c>
    </row>
    <row r="107" spans="1:9" x14ac:dyDescent="0.25">
      <c r="A107" s="63"/>
      <c r="B107" s="64" t="s">
        <v>194</v>
      </c>
      <c r="C107" s="329"/>
      <c r="D107" s="329"/>
      <c r="E107" s="329"/>
      <c r="F107" s="330">
        <f t="shared" si="8"/>
        <v>0</v>
      </c>
      <c r="G107" s="329"/>
      <c r="H107" s="329"/>
      <c r="I107" s="330">
        <f t="shared" si="9"/>
        <v>0</v>
      </c>
    </row>
    <row r="108" spans="1:9" x14ac:dyDescent="0.25">
      <c r="A108" s="65"/>
      <c r="B108" s="66" t="s">
        <v>195</v>
      </c>
      <c r="C108" s="329">
        <v>45262</v>
      </c>
      <c r="D108" s="329">
        <v>40950</v>
      </c>
      <c r="E108" s="329"/>
      <c r="F108" s="330">
        <f t="shared" si="8"/>
        <v>40950</v>
      </c>
      <c r="G108" s="329">
        <v>40950</v>
      </c>
      <c r="H108" s="329"/>
      <c r="I108" s="330">
        <f t="shared" si="9"/>
        <v>40950</v>
      </c>
    </row>
    <row r="109" spans="1:9" x14ac:dyDescent="0.25">
      <c r="A109" s="65"/>
      <c r="B109" s="66" t="s">
        <v>196</v>
      </c>
      <c r="C109" s="329">
        <v>20748</v>
      </c>
      <c r="D109" s="329"/>
      <c r="E109" s="329"/>
      <c r="F109" s="330">
        <f t="shared" si="8"/>
        <v>0</v>
      </c>
      <c r="G109" s="329"/>
      <c r="H109" s="329"/>
      <c r="I109" s="330">
        <f t="shared" si="9"/>
        <v>0</v>
      </c>
    </row>
    <row r="110" spans="1:9" ht="15.75" thickBot="1" x14ac:dyDescent="0.3">
      <c r="A110" s="65"/>
      <c r="B110" s="66" t="s">
        <v>197</v>
      </c>
      <c r="C110" s="331">
        <v>42993</v>
      </c>
      <c r="D110" s="331">
        <v>31500</v>
      </c>
      <c r="E110" s="331"/>
      <c r="F110" s="332">
        <f t="shared" si="8"/>
        <v>31500</v>
      </c>
      <c r="G110" s="331">
        <v>31500</v>
      </c>
      <c r="H110" s="331"/>
      <c r="I110" s="332">
        <f t="shared" si="9"/>
        <v>31500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6723482</v>
      </c>
      <c r="D111" s="327">
        <f>SUM(D112:D113,D114,D123,D122)</f>
        <v>8808630</v>
      </c>
      <c r="E111" s="327">
        <f>SUM(E112:E113,E114,E123,E122)</f>
        <v>0</v>
      </c>
      <c r="F111" s="328">
        <f t="shared" si="8"/>
        <v>8808630</v>
      </c>
      <c r="G111" s="327">
        <f>SUM(G112:G113,G114,G123,G122)</f>
        <v>8808630</v>
      </c>
      <c r="H111" s="327">
        <f>SUM(H112:H113,H114,H123,H122)</f>
        <v>0</v>
      </c>
      <c r="I111" s="328">
        <f t="shared" si="9"/>
        <v>8808630</v>
      </c>
    </row>
    <row r="112" spans="1:9" x14ac:dyDescent="0.25">
      <c r="A112" s="63" t="s">
        <v>199</v>
      </c>
      <c r="B112" s="64" t="s">
        <v>200</v>
      </c>
      <c r="C112" s="329">
        <v>418977</v>
      </c>
      <c r="D112" s="329">
        <f>420000+300000</f>
        <v>720000</v>
      </c>
      <c r="E112" s="329"/>
      <c r="F112" s="330">
        <f t="shared" si="8"/>
        <v>720000</v>
      </c>
      <c r="G112" s="329">
        <f>420000+300000</f>
        <v>720000</v>
      </c>
      <c r="H112" s="329"/>
      <c r="I112" s="330">
        <f t="shared" si="9"/>
        <v>720000</v>
      </c>
    </row>
    <row r="113" spans="1:9" x14ac:dyDescent="0.25">
      <c r="A113" s="63" t="s">
        <v>201</v>
      </c>
      <c r="B113" s="64" t="s">
        <v>202</v>
      </c>
      <c r="C113" s="329">
        <f>114613+108314</f>
        <v>222927</v>
      </c>
      <c r="D113" s="329">
        <f>230000+300000</f>
        <v>530000</v>
      </c>
      <c r="E113" s="329"/>
      <c r="F113" s="330">
        <f t="shared" si="8"/>
        <v>530000</v>
      </c>
      <c r="G113" s="329">
        <f>230000+300000</f>
        <v>530000</v>
      </c>
      <c r="H113" s="329"/>
      <c r="I113" s="330">
        <f t="shared" si="9"/>
        <v>530000</v>
      </c>
    </row>
    <row r="114" spans="1:9" x14ac:dyDescent="0.25">
      <c r="A114" s="63" t="s">
        <v>203</v>
      </c>
      <c r="B114" s="64" t="s">
        <v>204</v>
      </c>
      <c r="C114" s="329">
        <f>SUM(C115:C121)</f>
        <v>4717176</v>
      </c>
      <c r="D114" s="329">
        <f>SUM(D115:D121)</f>
        <v>5694425</v>
      </c>
      <c r="E114" s="329">
        <f>SUM(E115:E121)</f>
        <v>0</v>
      </c>
      <c r="F114" s="330">
        <f t="shared" si="8"/>
        <v>5694425</v>
      </c>
      <c r="G114" s="329">
        <f>SUM(G115:G121)</f>
        <v>5694425</v>
      </c>
      <c r="H114" s="329">
        <f>SUM(H115:H121)</f>
        <v>0</v>
      </c>
      <c r="I114" s="330">
        <f t="shared" si="9"/>
        <v>5694425</v>
      </c>
    </row>
    <row r="115" spans="1:9" x14ac:dyDescent="0.25">
      <c r="A115" s="63" t="s">
        <v>205</v>
      </c>
      <c r="B115" s="64" t="s">
        <v>206</v>
      </c>
      <c r="C115" s="329">
        <v>4135298</v>
      </c>
      <c r="D115" s="329">
        <v>4575000</v>
      </c>
      <c r="E115" s="329"/>
      <c r="F115" s="330">
        <f t="shared" si="8"/>
        <v>4575000</v>
      </c>
      <c r="G115" s="329">
        <v>4575000</v>
      </c>
      <c r="H115" s="329"/>
      <c r="I115" s="330">
        <f t="shared" si="9"/>
        <v>4575000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8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>
        <v>37000</v>
      </c>
      <c r="D117" s="329">
        <v>35000</v>
      </c>
      <c r="E117" s="329"/>
      <c r="F117" s="330">
        <f t="shared" si="8"/>
        <v>35000</v>
      </c>
      <c r="G117" s="329">
        <v>35000</v>
      </c>
      <c r="H117" s="329"/>
      <c r="I117" s="330">
        <f t="shared" si="9"/>
        <v>35000</v>
      </c>
    </row>
    <row r="118" spans="1:9" x14ac:dyDescent="0.25">
      <c r="A118" s="63" t="s">
        <v>211</v>
      </c>
      <c r="B118" s="64" t="s">
        <v>212</v>
      </c>
      <c r="C118" s="329">
        <v>334903</v>
      </c>
      <c r="D118" s="329">
        <f>340000+298425</f>
        <v>638425</v>
      </c>
      <c r="E118" s="329"/>
      <c r="F118" s="330">
        <f t="shared" si="8"/>
        <v>638425</v>
      </c>
      <c r="G118" s="329">
        <f>340000+298425</f>
        <v>638425</v>
      </c>
      <c r="H118" s="329"/>
      <c r="I118" s="330">
        <f t="shared" si="9"/>
        <v>638425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8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8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v>209975</v>
      </c>
      <c r="D121" s="329">
        <f>210000+236000</f>
        <v>446000</v>
      </c>
      <c r="E121" s="329"/>
      <c r="F121" s="330">
        <f t="shared" si="8"/>
        <v>446000</v>
      </c>
      <c r="G121" s="329">
        <f>210000+236000</f>
        <v>446000</v>
      </c>
      <c r="H121" s="329"/>
      <c r="I121" s="330">
        <f t="shared" si="9"/>
        <v>446000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8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1364402</v>
      </c>
      <c r="D123" s="329">
        <f>SUM(D124:D126)</f>
        <v>1864205</v>
      </c>
      <c r="E123" s="329">
        <f>SUM(E124:E126)</f>
        <v>0</v>
      </c>
      <c r="F123" s="330">
        <f t="shared" si="8"/>
        <v>1864205</v>
      </c>
      <c r="G123" s="329">
        <f>SUM(G124:G126)</f>
        <v>1864205</v>
      </c>
      <c r="H123" s="329">
        <f>SUM(H124:H126)</f>
        <v>0</v>
      </c>
      <c r="I123" s="330">
        <f t="shared" si="9"/>
        <v>1864205</v>
      </c>
    </row>
    <row r="124" spans="1:9" x14ac:dyDescent="0.25">
      <c r="A124" s="63"/>
      <c r="B124" s="64" t="s">
        <v>223</v>
      </c>
      <c r="C124" s="329">
        <v>1364402</v>
      </c>
      <c r="D124" s="329">
        <f>5810000*0.27+64000+231505</f>
        <v>1864205</v>
      </c>
      <c r="E124" s="329"/>
      <c r="F124" s="330">
        <f t="shared" si="8"/>
        <v>1864205</v>
      </c>
      <c r="G124" s="329">
        <f>5810000*0.27+64000+231505</f>
        <v>1864205</v>
      </c>
      <c r="H124" s="329"/>
      <c r="I124" s="330">
        <f t="shared" si="9"/>
        <v>1864205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8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8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8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8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12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8"/>
        <v>0</v>
      </c>
      <c r="G129" s="329"/>
      <c r="H129" s="329"/>
      <c r="I129" s="330">
        <f t="shared" si="9"/>
        <v>0</v>
      </c>
    </row>
    <row r="130" spans="1:12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8"/>
        <v>0</v>
      </c>
      <c r="G130" s="329"/>
      <c r="H130" s="329"/>
      <c r="I130" s="330">
        <f t="shared" si="9"/>
        <v>0</v>
      </c>
    </row>
    <row r="131" spans="1:12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8"/>
        <v>0</v>
      </c>
      <c r="G131" s="329"/>
      <c r="H131" s="329"/>
      <c r="I131" s="330">
        <f t="shared" si="9"/>
        <v>0</v>
      </c>
    </row>
    <row r="132" spans="1:12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8"/>
        <v>0</v>
      </c>
      <c r="G132" s="329"/>
      <c r="H132" s="329"/>
      <c r="I132" s="330">
        <f t="shared" si="9"/>
        <v>0</v>
      </c>
    </row>
    <row r="133" spans="1:12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8"/>
        <v>0</v>
      </c>
      <c r="G133" s="329"/>
      <c r="H133" s="329"/>
      <c r="I133" s="330">
        <f t="shared" si="9"/>
        <v>0</v>
      </c>
    </row>
    <row r="134" spans="1:12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8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12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8"/>
        <v>0</v>
      </c>
      <c r="G135" s="329"/>
      <c r="H135" s="329"/>
      <c r="I135" s="330">
        <f t="shared" si="9"/>
        <v>0</v>
      </c>
    </row>
    <row r="136" spans="1:12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8"/>
        <v>0</v>
      </c>
      <c r="G136" s="331"/>
      <c r="H136" s="331"/>
      <c r="I136" s="332">
        <f t="shared" si="9"/>
        <v>0</v>
      </c>
    </row>
    <row r="137" spans="1:12" x14ac:dyDescent="0.25">
      <c r="A137" s="62" t="s">
        <v>241</v>
      </c>
      <c r="B137" s="48" t="s">
        <v>38</v>
      </c>
      <c r="C137" s="327">
        <v>139607</v>
      </c>
      <c r="D137" s="327">
        <v>393701</v>
      </c>
      <c r="E137" s="327"/>
      <c r="F137" s="328">
        <f t="shared" si="8"/>
        <v>393701</v>
      </c>
      <c r="G137" s="327">
        <v>393701</v>
      </c>
      <c r="H137" s="327"/>
      <c r="I137" s="328">
        <f t="shared" si="9"/>
        <v>393701</v>
      </c>
    </row>
    <row r="138" spans="1:12" ht="15.75" thickBot="1" x14ac:dyDescent="0.3">
      <c r="A138" s="65" t="s">
        <v>242</v>
      </c>
      <c r="B138" s="66" t="s">
        <v>243</v>
      </c>
      <c r="C138" s="331">
        <v>37693</v>
      </c>
      <c r="D138" s="331">
        <v>106299</v>
      </c>
      <c r="E138" s="331"/>
      <c r="F138" s="332">
        <f t="shared" si="8"/>
        <v>106299</v>
      </c>
      <c r="G138" s="331">
        <v>106299</v>
      </c>
      <c r="H138" s="331"/>
      <c r="I138" s="332">
        <f t="shared" si="9"/>
        <v>106299</v>
      </c>
    </row>
    <row r="139" spans="1:12" x14ac:dyDescent="0.25">
      <c r="A139" s="62" t="s">
        <v>244</v>
      </c>
      <c r="B139" s="48" t="s">
        <v>39</v>
      </c>
      <c r="C139" s="327"/>
      <c r="D139" s="327">
        <v>2714961</v>
      </c>
      <c r="E139" s="327"/>
      <c r="F139" s="328">
        <f t="shared" si="8"/>
        <v>2714961</v>
      </c>
      <c r="G139" s="327">
        <f>2714961-2281890</f>
        <v>433071</v>
      </c>
      <c r="H139" s="327"/>
      <c r="I139" s="328">
        <f t="shared" si="9"/>
        <v>433071</v>
      </c>
      <c r="K139" s="213"/>
    </row>
    <row r="140" spans="1:12" ht="15.75" thickBot="1" x14ac:dyDescent="0.3">
      <c r="A140" s="65" t="s">
        <v>245</v>
      </c>
      <c r="B140" s="66" t="s">
        <v>246</v>
      </c>
      <c r="C140" s="331"/>
      <c r="D140" s="331">
        <v>733039</v>
      </c>
      <c r="E140" s="331"/>
      <c r="F140" s="332">
        <f t="shared" si="8"/>
        <v>733039</v>
      </c>
      <c r="G140" s="331">
        <f>733039-616110</f>
        <v>116929</v>
      </c>
      <c r="H140" s="331"/>
      <c r="I140" s="332">
        <f t="shared" si="9"/>
        <v>116929</v>
      </c>
      <c r="K140" s="213"/>
      <c r="L140" s="213"/>
    </row>
    <row r="141" spans="1:12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8"/>
        <v>0</v>
      </c>
      <c r="G141" s="337"/>
      <c r="H141" s="337"/>
      <c r="I141" s="338">
        <f t="shared" si="9"/>
        <v>0</v>
      </c>
    </row>
    <row r="142" spans="1:12" ht="15.75" thickBot="1" x14ac:dyDescent="0.3">
      <c r="A142" s="67" t="s">
        <v>248</v>
      </c>
      <c r="B142" s="47" t="s">
        <v>249</v>
      </c>
      <c r="C142" s="333">
        <f>C141+C140+C139+C138+C137+C128+C127+C111+C105+C88</f>
        <v>18466121</v>
      </c>
      <c r="D142" s="333">
        <f>D141+D140+D139+D138+D137+D128+D127+D111+D105+D88</f>
        <v>23535531</v>
      </c>
      <c r="E142" s="333">
        <f>E141+E140+E139+E138+E137+E128+E127+E111+E105+E88</f>
        <v>0</v>
      </c>
      <c r="F142" s="334">
        <f t="shared" si="8"/>
        <v>23535531</v>
      </c>
      <c r="G142" s="333">
        <f>G141+G140+G139+G138+G137+G128+G127+G111+G105+G88</f>
        <v>20637531</v>
      </c>
      <c r="H142" s="333">
        <f>H141+H140+H139+H138+H137+H128+H127+H111+H105+H88</f>
        <v>0</v>
      </c>
      <c r="I142" s="334">
        <f t="shared" si="9"/>
        <v>20637531</v>
      </c>
    </row>
    <row r="143" spans="1:12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8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12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8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8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8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8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8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8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18466121</v>
      </c>
      <c r="D151" s="333">
        <f>D143+D142</f>
        <v>23535531</v>
      </c>
      <c r="E151" s="340">
        <f>E143+E142</f>
        <v>0</v>
      </c>
      <c r="F151" s="341">
        <f>SUM(D151:E151)</f>
        <v>23535531</v>
      </c>
      <c r="G151" s="333">
        <f>G143+G142</f>
        <v>20637531</v>
      </c>
      <c r="H151" s="340">
        <f>H143+H142</f>
        <v>0</v>
      </c>
      <c r="I151" s="341">
        <f>SUM(G151:H151)</f>
        <v>20637531</v>
      </c>
    </row>
    <row r="152" spans="1:9" x14ac:dyDescent="0.25">
      <c r="E152" s="80"/>
      <c r="F152" s="80"/>
      <c r="H152" s="80"/>
      <c r="I152" s="80"/>
    </row>
    <row r="153" spans="1:9" x14ac:dyDescent="0.25">
      <c r="C153" s="213"/>
      <c r="D153" s="213"/>
      <c r="E153" s="213"/>
      <c r="F153" s="213">
        <f t="shared" ref="F153" si="11">F85-F151</f>
        <v>-20285531</v>
      </c>
      <c r="G153" s="213"/>
      <c r="H153" s="213"/>
      <c r="I153" s="213">
        <f t="shared" ref="I153" si="12">I85-I151</f>
        <v>-17068602</v>
      </c>
    </row>
    <row r="154" spans="1:9" x14ac:dyDescent="0.25">
      <c r="I154" s="213"/>
    </row>
  </sheetData>
  <mergeCells count="4">
    <mergeCell ref="D6:F6"/>
    <mergeCell ref="A1:F1"/>
    <mergeCell ref="A2:F2"/>
    <mergeCell ref="G6:I6"/>
  </mergeCells>
  <pageMargins left="0.55118110236220474" right="0.15748031496062992" top="0.27559055118110237" bottom="0.43307086614173229" header="0.31496062992125984" footer="0.31496062992125984"/>
  <pageSetup paperSize="9" scale="71" fitToHeight="0" orientation="portrait" horizontalDpi="300" verticalDpi="300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  <pageSetUpPr fitToPage="1"/>
  </sheetPr>
  <dimension ref="A1:I153"/>
  <sheetViews>
    <sheetView zoomScaleNormal="100" workbookViewId="0">
      <selection activeCell="D4" sqref="D4"/>
    </sheetView>
  </sheetViews>
  <sheetFormatPr defaultRowHeight="15" x14ac:dyDescent="0.25"/>
  <cols>
    <col min="1" max="1" width="9.140625" style="245"/>
    <col min="2" max="2" width="57" style="245" customWidth="1"/>
    <col min="3" max="4" width="10.85546875" style="245" bestFit="1" customWidth="1"/>
    <col min="5" max="5" width="9.140625" style="245"/>
    <col min="6" max="7" width="10.85546875" style="245" bestFit="1" customWidth="1"/>
    <col min="8" max="8" width="9.140625" style="245"/>
    <col min="9" max="9" width="10.85546875" style="245" bestFit="1" customWidth="1"/>
  </cols>
  <sheetData>
    <row r="1" spans="1:9" s="245" customFormat="1" x14ac:dyDescent="0.25">
      <c r="A1" s="1028" t="s">
        <v>272</v>
      </c>
      <c r="B1" s="1028"/>
      <c r="C1" s="1028"/>
      <c r="D1" s="1028"/>
      <c r="E1" s="1028"/>
      <c r="F1" s="1028"/>
    </row>
    <row r="2" spans="1:9" s="245" customFormat="1" x14ac:dyDescent="0.25">
      <c r="A2" s="1028" t="s">
        <v>271</v>
      </c>
      <c r="B2" s="1028"/>
      <c r="C2" s="1028"/>
      <c r="D2" s="1028"/>
      <c r="E2" s="1028"/>
      <c r="F2" s="1028"/>
    </row>
    <row r="4" spans="1:9" x14ac:dyDescent="0.25">
      <c r="A4" s="81" t="s">
        <v>270</v>
      </c>
      <c r="B4" s="83"/>
      <c r="D4" s="45" t="s">
        <v>1504</v>
      </c>
    </row>
    <row r="5" spans="1:9" x14ac:dyDescent="0.25">
      <c r="A5" s="145"/>
      <c r="B5" s="83" t="s">
        <v>1461</v>
      </c>
    </row>
    <row r="6" spans="1:9" x14ac:dyDescent="0.25">
      <c r="C6" s="773" t="s">
        <v>1307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247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250" t="s">
        <v>69</v>
      </c>
      <c r="B26" s="246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250"/>
      <c r="B27" s="246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250"/>
      <c r="B28" s="246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250"/>
      <c r="B29" s="246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250" t="s">
        <v>74</v>
      </c>
      <c r="B30" s="246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250" t="s">
        <v>76</v>
      </c>
      <c r="B31" s="246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250"/>
      <c r="B32" s="246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250" t="s">
        <v>79</v>
      </c>
      <c r="B33" s="246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250" t="s">
        <v>81</v>
      </c>
      <c r="B34" s="246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250"/>
      <c r="B35" s="246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250"/>
      <c r="B36" s="246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250"/>
      <c r="B37" s="246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250" t="s">
        <v>86</v>
      </c>
      <c r="B38" s="246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250"/>
      <c r="B39" s="246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250"/>
      <c r="B40" s="246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250"/>
      <c r="B41" s="246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250"/>
      <c r="B42" s="246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250"/>
      <c r="B43" s="246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251"/>
      <c r="B71" s="258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x14ac:dyDescent="0.25">
      <c r="A74" s="253" t="s">
        <v>143</v>
      </c>
      <c r="B74" s="264" t="s">
        <v>144</v>
      </c>
      <c r="C74" s="327">
        <f t="shared" ref="C74:H74" si="2">C75</f>
        <v>2151000</v>
      </c>
      <c r="D74" s="327">
        <f t="shared" si="2"/>
        <v>4302000</v>
      </c>
      <c r="E74" s="327">
        <f t="shared" si="2"/>
        <v>0</v>
      </c>
      <c r="F74" s="328">
        <f t="shared" ref="F74:F85" si="3">SUM(D74:E74)</f>
        <v>4302000</v>
      </c>
      <c r="G74" s="327">
        <f t="shared" si="2"/>
        <v>4302000</v>
      </c>
      <c r="H74" s="327">
        <f t="shared" si="2"/>
        <v>0</v>
      </c>
      <c r="I74" s="328">
        <f t="shared" ref="I74:I81" si="4">SUM(G74:H74)</f>
        <v>4302000</v>
      </c>
    </row>
    <row r="75" spans="1:9" x14ac:dyDescent="0.25">
      <c r="A75" s="250" t="s">
        <v>145</v>
      </c>
      <c r="B75" s="246" t="s">
        <v>146</v>
      </c>
      <c r="C75" s="329">
        <f t="shared" ref="C75:E75" si="5">SUM(C76:C77,C78,C79,C83,C82)</f>
        <v>2151000</v>
      </c>
      <c r="D75" s="329">
        <f t="shared" si="5"/>
        <v>4302000</v>
      </c>
      <c r="E75" s="329">
        <f t="shared" si="5"/>
        <v>0</v>
      </c>
      <c r="F75" s="330">
        <f t="shared" si="3"/>
        <v>4302000</v>
      </c>
      <c r="G75" s="329">
        <f t="shared" ref="G75:H75" si="6">SUM(G76:G77,G78,G79,G83,G82)</f>
        <v>4302000</v>
      </c>
      <c r="H75" s="329">
        <f t="shared" si="6"/>
        <v>0</v>
      </c>
      <c r="I75" s="330">
        <f t="shared" si="4"/>
        <v>4302000</v>
      </c>
    </row>
    <row r="76" spans="1:9" hidden="1" x14ac:dyDescent="0.25">
      <c r="A76" s="250" t="s">
        <v>147</v>
      </c>
      <c r="B76" s="246" t="s">
        <v>148</v>
      </c>
      <c r="C76" s="329"/>
      <c r="D76" s="329"/>
      <c r="E76" s="329"/>
      <c r="F76" s="330">
        <f t="shared" si="3"/>
        <v>0</v>
      </c>
      <c r="G76" s="329"/>
      <c r="H76" s="329"/>
      <c r="I76" s="330">
        <f t="shared" si="4"/>
        <v>0</v>
      </c>
    </row>
    <row r="77" spans="1:9" hidden="1" x14ac:dyDescent="0.25">
      <c r="A77" s="250" t="s">
        <v>149</v>
      </c>
      <c r="B77" s="246" t="s">
        <v>150</v>
      </c>
      <c r="C77" s="329"/>
      <c r="D77" s="329"/>
      <c r="E77" s="329"/>
      <c r="F77" s="330">
        <f t="shared" si="3"/>
        <v>0</v>
      </c>
      <c r="G77" s="329"/>
      <c r="H77" s="329"/>
      <c r="I77" s="330">
        <f t="shared" si="4"/>
        <v>0</v>
      </c>
    </row>
    <row r="78" spans="1:9" hidden="1" x14ac:dyDescent="0.25">
      <c r="A78" s="250" t="s">
        <v>151</v>
      </c>
      <c r="B78" s="246" t="s">
        <v>152</v>
      </c>
      <c r="C78" s="329"/>
      <c r="D78" s="329"/>
      <c r="E78" s="329"/>
      <c r="F78" s="330">
        <f t="shared" si="3"/>
        <v>0</v>
      </c>
      <c r="G78" s="329"/>
      <c r="H78" s="329"/>
      <c r="I78" s="330">
        <f t="shared" si="4"/>
        <v>0</v>
      </c>
    </row>
    <row r="79" spans="1:9" x14ac:dyDescent="0.25">
      <c r="A79" s="250" t="s">
        <v>153</v>
      </c>
      <c r="B79" s="246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3"/>
        <v>0</v>
      </c>
      <c r="G79" s="329">
        <f>SUM(G80:G81)</f>
        <v>0</v>
      </c>
      <c r="H79" s="329">
        <f>SUM(H80:H81)</f>
        <v>0</v>
      </c>
      <c r="I79" s="330">
        <f t="shared" si="4"/>
        <v>0</v>
      </c>
    </row>
    <row r="80" spans="1:9" x14ac:dyDescent="0.25">
      <c r="A80" s="250"/>
      <c r="B80" s="246" t="s">
        <v>29</v>
      </c>
      <c r="C80" s="329"/>
      <c r="D80" s="329"/>
      <c r="E80" s="329"/>
      <c r="F80" s="330">
        <f t="shared" si="3"/>
        <v>0</v>
      </c>
      <c r="G80" s="329"/>
      <c r="H80" s="329"/>
      <c r="I80" s="330">
        <f t="shared" si="4"/>
        <v>0</v>
      </c>
    </row>
    <row r="81" spans="1:9" x14ac:dyDescent="0.25">
      <c r="A81" s="250"/>
      <c r="B81" s="246" t="s">
        <v>30</v>
      </c>
      <c r="C81" s="329"/>
      <c r="D81" s="329"/>
      <c r="E81" s="329"/>
      <c r="F81" s="330">
        <f t="shared" si="3"/>
        <v>0</v>
      </c>
      <c r="G81" s="329"/>
      <c r="H81" s="329"/>
      <c r="I81" s="330">
        <f t="shared" si="4"/>
        <v>0</v>
      </c>
    </row>
    <row r="82" spans="1:9" x14ac:dyDescent="0.25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x14ac:dyDescent="0.25">
      <c r="A83" s="250" t="s">
        <v>155</v>
      </c>
      <c r="B83" s="246" t="s">
        <v>156</v>
      </c>
      <c r="C83" s="329">
        <f>2589342-438342</f>
        <v>2151000</v>
      </c>
      <c r="D83" s="329">
        <v>4302000</v>
      </c>
      <c r="E83" s="329"/>
      <c r="F83" s="330">
        <f t="shared" si="3"/>
        <v>4302000</v>
      </c>
      <c r="G83" s="329">
        <v>4302000</v>
      </c>
      <c r="H83" s="329"/>
      <c r="I83" s="330">
        <f t="shared" ref="I83:I85" si="7">SUM(G83:H83)</f>
        <v>4302000</v>
      </c>
    </row>
    <row r="84" spans="1:9" ht="15.75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3"/>
        <v>0</v>
      </c>
      <c r="G84" s="331"/>
      <c r="H84" s="331"/>
      <c r="I84" s="332">
        <f t="shared" si="7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2151000</v>
      </c>
      <c r="D85" s="333">
        <f>D73+D74</f>
        <v>4302000</v>
      </c>
      <c r="E85" s="333">
        <f>E73+E74</f>
        <v>0</v>
      </c>
      <c r="F85" s="334">
        <f t="shared" si="3"/>
        <v>4302000</v>
      </c>
      <c r="G85" s="333">
        <f>G73+G74</f>
        <v>4302000</v>
      </c>
      <c r="H85" s="333">
        <f>H73+H74</f>
        <v>0</v>
      </c>
      <c r="I85" s="334">
        <f t="shared" si="7"/>
        <v>4302000</v>
      </c>
    </row>
    <row r="86" spans="1:9" x14ac:dyDescent="0.25">
      <c r="A86" s="268"/>
      <c r="B86" s="269"/>
      <c r="C86" s="213"/>
      <c r="D86" s="213"/>
      <c r="E86" s="213"/>
      <c r="F86" s="213"/>
      <c r="G86" s="213"/>
      <c r="H86" s="213"/>
      <c r="I86" s="213"/>
    </row>
    <row r="87" spans="1:9" ht="15.75" thickBot="1" x14ac:dyDescent="0.3">
      <c r="A87" s="271"/>
      <c r="B87" s="272"/>
      <c r="C87" s="335"/>
      <c r="D87" s="335"/>
      <c r="E87" s="335"/>
      <c r="F87" s="335"/>
      <c r="G87" s="335"/>
      <c r="H87" s="335"/>
      <c r="I87" s="335"/>
    </row>
    <row r="88" spans="1:9" x14ac:dyDescent="0.25">
      <c r="A88" s="254" t="s">
        <v>160</v>
      </c>
      <c r="B88" s="255" t="s">
        <v>34</v>
      </c>
      <c r="C88" s="327">
        <f>C89+C101</f>
        <v>1800000</v>
      </c>
      <c r="D88" s="327">
        <f>D89+D101</f>
        <v>3600000</v>
      </c>
      <c r="E88" s="327">
        <f>E89+E101</f>
        <v>0</v>
      </c>
      <c r="F88" s="336">
        <f t="shared" ref="F88:F150" si="8">SUM(D88:E88)</f>
        <v>3600000</v>
      </c>
      <c r="G88" s="327">
        <f>G89+G101</f>
        <v>3600000</v>
      </c>
      <c r="H88" s="327">
        <f>H89+H101</f>
        <v>0</v>
      </c>
      <c r="I88" s="336">
        <f t="shared" ref="I88:I145" si="9">SUM(G88:H88)</f>
        <v>3600000</v>
      </c>
    </row>
    <row r="89" spans="1:9" x14ac:dyDescent="0.25">
      <c r="A89" s="256" t="s">
        <v>161</v>
      </c>
      <c r="B89" s="246" t="s">
        <v>162</v>
      </c>
      <c r="C89" s="329">
        <f>SUM(C90:C100)</f>
        <v>1800000</v>
      </c>
      <c r="D89" s="329">
        <f>SUM(D90:D100)</f>
        <v>3600000</v>
      </c>
      <c r="E89" s="329">
        <f>SUM(E90:E100)</f>
        <v>0</v>
      </c>
      <c r="F89" s="330">
        <f t="shared" si="8"/>
        <v>3600000</v>
      </c>
      <c r="G89" s="329">
        <f>SUM(G90:G100)</f>
        <v>3600000</v>
      </c>
      <c r="H89" s="329">
        <f>SUM(H90:H100)</f>
        <v>0</v>
      </c>
      <c r="I89" s="330">
        <f t="shared" si="9"/>
        <v>3600000</v>
      </c>
    </row>
    <row r="90" spans="1:9" x14ac:dyDescent="0.25">
      <c r="A90" s="256" t="s">
        <v>163</v>
      </c>
      <c r="B90" s="246" t="s">
        <v>164</v>
      </c>
      <c r="C90" s="329">
        <v>1800000</v>
      </c>
      <c r="D90" s="329">
        <v>3600000</v>
      </c>
      <c r="E90" s="329"/>
      <c r="F90" s="330">
        <f t="shared" si="8"/>
        <v>3600000</v>
      </c>
      <c r="G90" s="329">
        <v>3600000</v>
      </c>
      <c r="H90" s="329"/>
      <c r="I90" s="330">
        <f t="shared" si="9"/>
        <v>3600000</v>
      </c>
    </row>
    <row r="91" spans="1:9" x14ac:dyDescent="0.25">
      <c r="A91" s="256" t="s">
        <v>642</v>
      </c>
      <c r="B91" s="246" t="s">
        <v>643</v>
      </c>
      <c r="C91" s="329"/>
      <c r="D91" s="329"/>
      <c r="E91" s="329"/>
      <c r="F91" s="330">
        <f t="shared" si="8"/>
        <v>0</v>
      </c>
      <c r="G91" s="329"/>
      <c r="H91" s="329"/>
      <c r="I91" s="330">
        <f t="shared" si="9"/>
        <v>0</v>
      </c>
    </row>
    <row r="92" spans="1:9" x14ac:dyDescent="0.25">
      <c r="A92" s="256" t="s">
        <v>165</v>
      </c>
      <c r="B92" s="246" t="s">
        <v>166</v>
      </c>
      <c r="C92" s="329"/>
      <c r="D92" s="329"/>
      <c r="E92" s="329"/>
      <c r="F92" s="330">
        <f t="shared" si="8"/>
        <v>0</v>
      </c>
      <c r="G92" s="329"/>
      <c r="H92" s="329"/>
      <c r="I92" s="330">
        <f t="shared" si="9"/>
        <v>0</v>
      </c>
    </row>
    <row r="93" spans="1:9" x14ac:dyDescent="0.25">
      <c r="A93" s="256" t="s">
        <v>167</v>
      </c>
      <c r="B93" s="246" t="s">
        <v>168</v>
      </c>
      <c r="C93" s="329"/>
      <c r="D93" s="329"/>
      <c r="E93" s="329"/>
      <c r="F93" s="330">
        <f t="shared" si="8"/>
        <v>0</v>
      </c>
      <c r="G93" s="329"/>
      <c r="H93" s="329"/>
      <c r="I93" s="330">
        <f t="shared" si="9"/>
        <v>0</v>
      </c>
    </row>
    <row r="94" spans="1:9" x14ac:dyDescent="0.25">
      <c r="A94" s="256" t="s">
        <v>169</v>
      </c>
      <c r="B94" s="246" t="s">
        <v>170</v>
      </c>
      <c r="C94" s="329"/>
      <c r="D94" s="329"/>
      <c r="E94" s="329"/>
      <c r="F94" s="330">
        <f t="shared" si="8"/>
        <v>0</v>
      </c>
      <c r="G94" s="329"/>
      <c r="H94" s="329"/>
      <c r="I94" s="330">
        <f t="shared" si="9"/>
        <v>0</v>
      </c>
    </row>
    <row r="95" spans="1:9" x14ac:dyDescent="0.25">
      <c r="A95" s="256" t="s">
        <v>171</v>
      </c>
      <c r="B95" s="246" t="s">
        <v>172</v>
      </c>
      <c r="C95" s="329"/>
      <c r="D95" s="329"/>
      <c r="E95" s="329"/>
      <c r="F95" s="330">
        <f t="shared" si="8"/>
        <v>0</v>
      </c>
      <c r="G95" s="329"/>
      <c r="H95" s="329"/>
      <c r="I95" s="330">
        <f t="shared" si="9"/>
        <v>0</v>
      </c>
    </row>
    <row r="96" spans="1:9" x14ac:dyDescent="0.25">
      <c r="A96" s="256" t="s">
        <v>173</v>
      </c>
      <c r="B96" s="246" t="s">
        <v>174</v>
      </c>
      <c r="C96" s="329"/>
      <c r="D96" s="329"/>
      <c r="E96" s="329"/>
      <c r="F96" s="330">
        <f t="shared" si="8"/>
        <v>0</v>
      </c>
      <c r="G96" s="329"/>
      <c r="H96" s="329"/>
      <c r="I96" s="330">
        <f t="shared" si="9"/>
        <v>0</v>
      </c>
    </row>
    <row r="97" spans="1:9" x14ac:dyDescent="0.25">
      <c r="A97" s="256" t="s">
        <v>175</v>
      </c>
      <c r="B97" s="246" t="s">
        <v>176</v>
      </c>
      <c r="C97" s="329"/>
      <c r="D97" s="329"/>
      <c r="E97" s="329"/>
      <c r="F97" s="330">
        <f t="shared" si="8"/>
        <v>0</v>
      </c>
      <c r="G97" s="329"/>
      <c r="H97" s="329"/>
      <c r="I97" s="330">
        <f t="shared" si="9"/>
        <v>0</v>
      </c>
    </row>
    <row r="98" spans="1:9" x14ac:dyDescent="0.25">
      <c r="A98" s="256" t="s">
        <v>177</v>
      </c>
      <c r="B98" s="246" t="s">
        <v>178</v>
      </c>
      <c r="C98" s="329"/>
      <c r="D98" s="329"/>
      <c r="E98" s="329"/>
      <c r="F98" s="330">
        <f t="shared" si="8"/>
        <v>0</v>
      </c>
      <c r="G98" s="329"/>
      <c r="H98" s="329"/>
      <c r="I98" s="330">
        <f t="shared" si="9"/>
        <v>0</v>
      </c>
    </row>
    <row r="99" spans="1:9" x14ac:dyDescent="0.25">
      <c r="A99" s="256" t="s">
        <v>179</v>
      </c>
      <c r="B99" s="246" t="s">
        <v>180</v>
      </c>
      <c r="C99" s="329"/>
      <c r="D99" s="329"/>
      <c r="E99" s="329"/>
      <c r="F99" s="330">
        <f t="shared" si="8"/>
        <v>0</v>
      </c>
      <c r="G99" s="329"/>
      <c r="H99" s="329"/>
      <c r="I99" s="330">
        <f t="shared" si="9"/>
        <v>0</v>
      </c>
    </row>
    <row r="100" spans="1:9" x14ac:dyDescent="0.25">
      <c r="A100" s="256" t="s">
        <v>181</v>
      </c>
      <c r="B100" s="246" t="s">
        <v>182</v>
      </c>
      <c r="C100" s="329"/>
      <c r="D100" s="329"/>
      <c r="E100" s="329"/>
      <c r="F100" s="330">
        <f t="shared" si="8"/>
        <v>0</v>
      </c>
      <c r="G100" s="329"/>
      <c r="H100" s="329"/>
      <c r="I100" s="330">
        <f t="shared" si="9"/>
        <v>0</v>
      </c>
    </row>
    <row r="101" spans="1:9" ht="15.75" thickBot="1" x14ac:dyDescent="0.3">
      <c r="A101" s="256" t="s">
        <v>183</v>
      </c>
      <c r="B101" s="246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8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256" t="s">
        <v>185</v>
      </c>
      <c r="B102" s="246" t="s">
        <v>186</v>
      </c>
      <c r="C102" s="329"/>
      <c r="D102" s="329"/>
      <c r="E102" s="329"/>
      <c r="F102" s="330">
        <f t="shared" si="8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256" t="s">
        <v>187</v>
      </c>
      <c r="B103" s="246" t="s">
        <v>188</v>
      </c>
      <c r="C103" s="329"/>
      <c r="D103" s="329"/>
      <c r="E103" s="329"/>
      <c r="F103" s="330">
        <f t="shared" si="8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8"/>
        <v>0</v>
      </c>
      <c r="G104" s="331"/>
      <c r="H104" s="331"/>
      <c r="I104" s="332">
        <f t="shared" si="9"/>
        <v>0</v>
      </c>
    </row>
    <row r="105" spans="1:9" x14ac:dyDescent="0.25">
      <c r="A105" s="254" t="s">
        <v>191</v>
      </c>
      <c r="B105" s="255" t="s">
        <v>192</v>
      </c>
      <c r="C105" s="327">
        <f>SUM(C106:C110)</f>
        <v>351000</v>
      </c>
      <c r="D105" s="327">
        <f>SUM(D106:D110)</f>
        <v>702000</v>
      </c>
      <c r="E105" s="327">
        <f>SUM(E106:E110)</f>
        <v>0</v>
      </c>
      <c r="F105" s="328">
        <f t="shared" si="8"/>
        <v>702000</v>
      </c>
      <c r="G105" s="327">
        <f>SUM(G106:G110)</f>
        <v>702000</v>
      </c>
      <c r="H105" s="327">
        <f>SUM(H106:H110)</f>
        <v>0</v>
      </c>
      <c r="I105" s="328">
        <f t="shared" si="9"/>
        <v>702000</v>
      </c>
    </row>
    <row r="106" spans="1:9" ht="15.75" thickBot="1" x14ac:dyDescent="0.3">
      <c r="A106" s="256"/>
      <c r="B106" s="246" t="s">
        <v>193</v>
      </c>
      <c r="C106" s="329">
        <v>351000</v>
      </c>
      <c r="D106" s="329">
        <v>702000</v>
      </c>
      <c r="E106" s="329"/>
      <c r="F106" s="330">
        <f t="shared" si="8"/>
        <v>702000</v>
      </c>
      <c r="G106" s="329">
        <v>702000</v>
      </c>
      <c r="H106" s="329"/>
      <c r="I106" s="330">
        <f t="shared" si="9"/>
        <v>702000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8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8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8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8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254" t="s">
        <v>198</v>
      </c>
      <c r="B111" s="255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8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256" t="s">
        <v>199</v>
      </c>
      <c r="B112" s="246" t="s">
        <v>200</v>
      </c>
      <c r="C112" s="329"/>
      <c r="D112" s="329"/>
      <c r="E112" s="329"/>
      <c r="F112" s="330">
        <f t="shared" si="8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256" t="s">
        <v>201</v>
      </c>
      <c r="B113" s="246" t="s">
        <v>202</v>
      </c>
      <c r="C113" s="329"/>
      <c r="D113" s="329"/>
      <c r="E113" s="329"/>
      <c r="F113" s="330">
        <f t="shared" si="8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256" t="s">
        <v>203</v>
      </c>
      <c r="B114" s="246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8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256" t="s">
        <v>205</v>
      </c>
      <c r="B115" s="246" t="s">
        <v>206</v>
      </c>
      <c r="C115" s="329"/>
      <c r="D115" s="329"/>
      <c r="E115" s="329"/>
      <c r="F115" s="330">
        <f t="shared" si="8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256" t="s">
        <v>207</v>
      </c>
      <c r="B116" s="246" t="s">
        <v>208</v>
      </c>
      <c r="C116" s="329"/>
      <c r="D116" s="329"/>
      <c r="E116" s="329"/>
      <c r="F116" s="330">
        <f t="shared" si="8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256" t="s">
        <v>209</v>
      </c>
      <c r="B117" s="246" t="s">
        <v>210</v>
      </c>
      <c r="C117" s="329"/>
      <c r="D117" s="329"/>
      <c r="E117" s="329"/>
      <c r="F117" s="330">
        <f t="shared" si="8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256" t="s">
        <v>211</v>
      </c>
      <c r="B118" s="246" t="s">
        <v>212</v>
      </c>
      <c r="C118" s="329"/>
      <c r="D118" s="329"/>
      <c r="E118" s="329"/>
      <c r="F118" s="330">
        <f t="shared" si="8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256" t="s">
        <v>213</v>
      </c>
      <c r="B119" s="246" t="s">
        <v>214</v>
      </c>
      <c r="C119" s="329"/>
      <c r="D119" s="329"/>
      <c r="E119" s="329"/>
      <c r="F119" s="330">
        <f t="shared" si="8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256" t="s">
        <v>215</v>
      </c>
      <c r="B120" s="246" t="s">
        <v>216</v>
      </c>
      <c r="C120" s="329"/>
      <c r="D120" s="329"/>
      <c r="E120" s="329"/>
      <c r="F120" s="330">
        <f t="shared" si="8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256" t="s">
        <v>217</v>
      </c>
      <c r="B121" s="246" t="s">
        <v>218</v>
      </c>
      <c r="C121" s="329"/>
      <c r="D121" s="329"/>
      <c r="E121" s="329"/>
      <c r="F121" s="330">
        <f t="shared" si="8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256" t="s">
        <v>219</v>
      </c>
      <c r="B122" s="246" t="s">
        <v>220</v>
      </c>
      <c r="C122" s="329"/>
      <c r="D122" s="329"/>
      <c r="E122" s="329"/>
      <c r="F122" s="330">
        <f t="shared" si="8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256" t="s">
        <v>221</v>
      </c>
      <c r="B123" s="246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8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256"/>
      <c r="B124" s="246" t="s">
        <v>223</v>
      </c>
      <c r="C124" s="329"/>
      <c r="D124" s="329"/>
      <c r="E124" s="329"/>
      <c r="F124" s="330">
        <f t="shared" si="8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257"/>
      <c r="B125" s="258" t="s">
        <v>224</v>
      </c>
      <c r="C125" s="329"/>
      <c r="D125" s="329"/>
      <c r="E125" s="329"/>
      <c r="F125" s="330">
        <f t="shared" si="8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257" t="s">
        <v>225</v>
      </c>
      <c r="B126" s="258" t="s">
        <v>226</v>
      </c>
      <c r="C126" s="331"/>
      <c r="D126" s="331"/>
      <c r="E126" s="331"/>
      <c r="F126" s="332">
        <f t="shared" si="8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8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8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8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8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8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8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8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8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8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8"/>
        <v>0</v>
      </c>
      <c r="G136" s="331"/>
      <c r="H136" s="331"/>
      <c r="I136" s="332">
        <f t="shared" si="9"/>
        <v>0</v>
      </c>
    </row>
    <row r="137" spans="1:9" x14ac:dyDescent="0.25">
      <c r="A137" s="254" t="s">
        <v>241</v>
      </c>
      <c r="B137" s="255" t="s">
        <v>38</v>
      </c>
      <c r="C137" s="327"/>
      <c r="D137" s="327"/>
      <c r="E137" s="327"/>
      <c r="F137" s="328">
        <f t="shared" si="8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257" t="s">
        <v>242</v>
      </c>
      <c r="B138" s="258" t="s">
        <v>243</v>
      </c>
      <c r="C138" s="331"/>
      <c r="D138" s="331"/>
      <c r="E138" s="331"/>
      <c r="F138" s="332">
        <f t="shared" si="8"/>
        <v>0</v>
      </c>
      <c r="G138" s="331"/>
      <c r="H138" s="331"/>
      <c r="I138" s="332">
        <f t="shared" si="9"/>
        <v>0</v>
      </c>
    </row>
    <row r="139" spans="1:9" x14ac:dyDescent="0.25">
      <c r="A139" s="254" t="s">
        <v>244</v>
      </c>
      <c r="B139" s="255" t="s">
        <v>39</v>
      </c>
      <c r="C139" s="327"/>
      <c r="D139" s="327"/>
      <c r="E139" s="327"/>
      <c r="F139" s="328">
        <f t="shared" si="8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257" t="s">
        <v>245</v>
      </c>
      <c r="B140" s="258" t="s">
        <v>246</v>
      </c>
      <c r="C140" s="331"/>
      <c r="D140" s="331"/>
      <c r="E140" s="331"/>
      <c r="F140" s="332">
        <f t="shared" si="8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8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2151000</v>
      </c>
      <c r="D142" s="333">
        <f>D141+D140+D139+D138+D137+D128+D127+D111+D105+D88</f>
        <v>4302000</v>
      </c>
      <c r="E142" s="333">
        <f>E141+E140+E139+E138+E137+E128+E127+E111+E105+E88</f>
        <v>0</v>
      </c>
      <c r="F142" s="334">
        <f t="shared" si="8"/>
        <v>4302000</v>
      </c>
      <c r="G142" s="333">
        <f>G141+G140+G139+G138+G137+G128+G127+G111+G105+G88</f>
        <v>4302000</v>
      </c>
      <c r="H142" s="333">
        <f>H141+H140+H139+H138+H137+H128+H127+H111+H105+H88</f>
        <v>0</v>
      </c>
      <c r="I142" s="334">
        <f t="shared" si="9"/>
        <v>4302000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8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8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8"/>
        <v>0</v>
      </c>
      <c r="G145" s="329"/>
      <c r="H145" s="329"/>
      <c r="I145" s="330">
        <f t="shared" si="9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8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8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8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1"/>
      <c r="F150" s="332">
        <f t="shared" si="8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2151000</v>
      </c>
      <c r="D151" s="333">
        <f>D143+D142</f>
        <v>4302000</v>
      </c>
      <c r="E151" s="340">
        <f>E143+E142</f>
        <v>0</v>
      </c>
      <c r="F151" s="341">
        <f>SUM(D151:E151)</f>
        <v>4302000</v>
      </c>
      <c r="G151" s="333">
        <f>G143+G142</f>
        <v>4302000</v>
      </c>
      <c r="H151" s="340">
        <f>H143+H142</f>
        <v>0</v>
      </c>
      <c r="I151" s="341">
        <f>SUM(G151:H151)</f>
        <v>4302000</v>
      </c>
    </row>
    <row r="152" spans="1:9" x14ac:dyDescent="0.25">
      <c r="E152" s="80"/>
      <c r="F152" s="80"/>
      <c r="H152" s="80"/>
      <c r="I152" s="80"/>
    </row>
    <row r="153" spans="1:9" x14ac:dyDescent="0.25">
      <c r="C153" s="213"/>
      <c r="D153" s="213"/>
      <c r="E153" s="213"/>
      <c r="F153" s="213">
        <f t="shared" ref="F153" si="11">F85-F151</f>
        <v>0</v>
      </c>
      <c r="G153" s="213"/>
      <c r="H153" s="213"/>
      <c r="I153" s="213">
        <f t="shared" ref="I153" si="12">I85-I151</f>
        <v>0</v>
      </c>
    </row>
  </sheetData>
  <mergeCells count="4">
    <mergeCell ref="D6:F6"/>
    <mergeCell ref="A1:F1"/>
    <mergeCell ref="A2:F2"/>
    <mergeCell ref="G6:I6"/>
  </mergeCells>
  <pageMargins left="0.55118110236220474" right="0.15748031496062992" top="0.27559055118110237" bottom="0.43307086614173229" header="0.31496062992125984" footer="0.31496062992125984"/>
  <pageSetup paperSize="9" scale="70" fitToHeight="0" orientation="portrait" horizontalDpi="300" verticalDpi="300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  <pageSetUpPr fitToPage="1"/>
  </sheetPr>
  <dimension ref="A1:T174"/>
  <sheetViews>
    <sheetView topLeftCell="A100" zoomScaleNormal="100" workbookViewId="0">
      <selection activeCell="A120" sqref="A120:XFD120"/>
    </sheetView>
  </sheetViews>
  <sheetFormatPr defaultRowHeight="15" x14ac:dyDescent="0.25"/>
  <cols>
    <col min="1" max="1" width="8.140625" style="44" customWidth="1"/>
    <col min="2" max="2" width="52.85546875" style="44" customWidth="1"/>
    <col min="3" max="4" width="14.85546875" style="44" bestFit="1" customWidth="1"/>
    <col min="5" max="5" width="10.5703125" style="44" customWidth="1"/>
    <col min="6" max="6" width="14.85546875" style="44" bestFit="1" customWidth="1"/>
    <col min="7" max="7" width="14.85546875" style="245" bestFit="1" customWidth="1"/>
    <col min="8" max="8" width="10.5703125" style="245" customWidth="1"/>
    <col min="9" max="9" width="14.85546875" style="245" bestFit="1" customWidth="1"/>
    <col min="10" max="10" width="10.85546875" style="211" customWidth="1"/>
    <col min="11" max="11" width="11.5703125" bestFit="1" customWidth="1"/>
    <col min="12" max="12" width="12.42578125" bestFit="1" customWidth="1"/>
    <col min="13" max="13" width="11" bestFit="1" customWidth="1"/>
    <col min="14" max="14" width="9.85546875" bestFit="1" customWidth="1"/>
    <col min="16" max="16" width="10.85546875" bestFit="1" customWidth="1"/>
    <col min="18" max="19" width="9.85546875" bestFit="1" customWidth="1"/>
    <col min="20" max="20" width="10.140625" customWidth="1"/>
  </cols>
  <sheetData>
    <row r="1" spans="1:10" s="44" customFormat="1" x14ac:dyDescent="0.25">
      <c r="A1" s="1028" t="s">
        <v>1452</v>
      </c>
      <c r="B1" s="1028"/>
      <c r="C1" s="1028"/>
      <c r="D1" s="1028"/>
      <c r="E1" s="1028"/>
      <c r="F1" s="1028"/>
      <c r="J1" s="211"/>
    </row>
    <row r="2" spans="1:10" s="44" customFormat="1" x14ac:dyDescent="0.25">
      <c r="A2" s="1028">
        <v>2019</v>
      </c>
      <c r="B2" s="1028"/>
      <c r="C2" s="1028"/>
      <c r="D2" s="1028"/>
      <c r="E2" s="1028"/>
      <c r="F2" s="1028"/>
      <c r="J2" s="211"/>
    </row>
    <row r="3" spans="1:10" s="44" customFormat="1" x14ac:dyDescent="0.25">
      <c r="G3" s="245"/>
      <c r="H3" s="245"/>
      <c r="I3" s="245"/>
      <c r="J3" s="211"/>
    </row>
    <row r="4" spans="1:10" x14ac:dyDescent="0.25">
      <c r="E4" s="45" t="s">
        <v>1504</v>
      </c>
    </row>
    <row r="5" spans="1:10" x14ac:dyDescent="0.25">
      <c r="B5" s="520" t="s">
        <v>491</v>
      </c>
    </row>
    <row r="6" spans="1:10" x14ac:dyDescent="0.25">
      <c r="C6" s="773" t="s">
        <v>1398</v>
      </c>
      <c r="D6" s="1003" t="s">
        <v>1466</v>
      </c>
      <c r="E6" s="1003"/>
      <c r="F6" s="1003"/>
      <c r="G6" s="1003"/>
      <c r="H6" s="1003"/>
      <c r="I6" s="1003"/>
    </row>
    <row r="7" spans="1:10" ht="15.75" thickBot="1" x14ac:dyDescent="0.3"/>
    <row r="8" spans="1:10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1471</v>
      </c>
    </row>
    <row r="9" spans="1:10" x14ac:dyDescent="0.25">
      <c r="A9" s="54" t="s">
        <v>43</v>
      </c>
      <c r="B9" s="48" t="s">
        <v>44</v>
      </c>
      <c r="C9" s="329">
        <f>'7.1. igazg 011130'!C9+'7.2 temető 013320'!C9+'7.3. vagyon 013350'!C9+'7.4 018010'!C9+'7.5 finansz műveletek 018030'!C9+'7.7 közütak működtetés 045160'!C9+'7.8 parkoló 045170'!C9+'7.9 kábeltv 046020'!C9+'7.10 piac 047120'!C9+'7.11 tdm tám047320'!C9+'7.12 szemét 051030'!C9+'7.13 szennyvíz 052080'!C9+'7.14 víz 063080'!C9+'7.15 közvil 064010'!C9+'7.16 zöldterület 066010'!C9+'7.17 város 066020'!C9+'7.18 háziorvos 072111'!C9+'7.19 ügyelet 072112'!C9+'7.20 fülészet 072210'!C9+'7.21 védőnők 074031'!C9+'7.22 isk eü 074032'!C9+'7.23 sportcsépület 081030'!C9+'7.24 sport tám 081041'!C9+'7.25 diáksport 081043'!C9+'7.26 közműv 082091'!C9+'7.27 közműv 082092'!C9+'7.28  óvoda 091140'!C9+'7.29 intézmkiv gyétk 104037'!C9+'7.30 szoc étk 107051'!C9+'7.31 segélyek 107060'!C9+'7.32 adóbev 900020'!C9+'7.33 pályázatok összesen'!C9+'7.6 út építés 045127'!C9</f>
        <v>809728090</v>
      </c>
      <c r="D9" s="329">
        <f>'7.1. igazg 011130'!D9+'7.2 temető 013320'!D9+'7.3. vagyon 013350'!D9+'7.4 018010'!D9+'7.5 finansz műveletek 018030'!D9+'7.7 közütak működtetés 045160'!D9+'7.8 parkoló 045170'!D9+'7.9 kábeltv 046020'!D9+'7.10 piac 047120'!D9+'7.11 tdm tám047320'!D9+'7.12 szemét 051030'!D9+'7.13 szennyvíz 052080'!D9+'7.14 víz 063080'!D9+'7.15 közvil 064010'!D9+'7.16 zöldterület 066010'!D9+'7.17 város 066020'!D9+'7.18 háziorvos 072111'!D9+'7.19 ügyelet 072112'!D9+'7.20 fülészet 072210'!D9+'7.21 védőnők 074031'!D9+'7.22 isk eü 074032'!D9+'7.23 sportcsépület 081030'!D9+'7.24 sport tám 081041'!D9+'7.25 diáksport 081043'!D9+'7.26 közműv 082091'!D9+'7.27 közműv 082092'!D9+'7.28  óvoda 091140'!D9+'7.29 intézmkiv gyétk 104037'!D9+'7.30 szoc étk 107051'!D9+'7.31 segélyek 107060'!D9+'7.32 adóbev 900020'!D9+'7.33 pályázatok összesen'!D9+'7.6 út építés 045127'!D9</f>
        <v>723205890</v>
      </c>
      <c r="E9" s="329">
        <f>'7.1. igazg 011130'!E9+'7.2 temető 013320'!E9+'7.3. vagyon 013350'!E9+'7.4 018010'!E9+'7.5 finansz műveletek 018030'!E9+'7.7 közütak működtetés 045160'!E9+'7.8 parkoló 045170'!E9+'7.9 kábeltv 046020'!E9+'7.10 piac 047120'!E9+'7.11 tdm tám047320'!E9+'7.12 szemét 051030'!E9+'7.13 szennyvíz 052080'!E9+'7.14 víz 063080'!E9+'7.15 közvil 064010'!E9+'7.16 zöldterület 066010'!E9+'7.17 város 066020'!E9+'7.18 háziorvos 072111'!E9+'7.19 ügyelet 072112'!E9+'7.20 fülészet 072210'!E9+'7.21 védőnők 074031'!E9+'7.22 isk eü 074032'!E9+'7.23 sportcsépület 081030'!E9+'7.24 sport tám 081041'!E9+'7.25 diáksport 081043'!E9+'7.26 közműv 082091'!E9+'7.27 közműv 082092'!E9+'7.28  óvoda 091140'!E9+'7.29 intézmkiv gyétk 104037'!E9+'7.30 szoc étk 107051'!E9+'7.31 segélyek 107060'!E9+'7.32 adóbev 900020'!E9+'7.33 pályázatok összesen'!E9+'7.6 út építés 045127'!E9</f>
        <v>0</v>
      </c>
      <c r="F9" s="328">
        <f t="shared" ref="F9:F73" si="0">SUM(D9:E9)</f>
        <v>723205890</v>
      </c>
      <c r="G9" s="329">
        <f>'7.1. igazg 011130'!G9+'7.2 temető 013320'!G9+'7.3. vagyon 013350'!G9+'7.4 018010'!G9+'7.5 finansz műveletek 018030'!G9+'7.7 közütak működtetés 045160'!G9+'7.8 parkoló 045170'!G9+'7.9 kábeltv 046020'!G9+'7.10 piac 047120'!G9+'7.11 tdm tám047320'!G9+'7.12 szemét 051030'!G9+'7.13 szennyvíz 052080'!G9+'7.14 víz 063080'!G9+'7.15 közvil 064010'!G9+'7.16 zöldterület 066010'!G9+'7.17 város 066020'!G9+'7.18 háziorvos 072111'!G9+'7.19 ügyelet 072112'!G9+'7.20 fülészet 072210'!G9+'7.21 védőnők 074031'!G9+'7.22 isk eü 074032'!G9+'7.23 sportcsépület 081030'!G9+'7.24 sport tám 081041'!G9+'7.25 diáksport 081043'!G9+'7.26 közműv 082091'!G9+'7.27 közműv 082092'!G9+'7.28  óvoda 091140'!G9+'7.29 intézmkiv gyétk 104037'!G9+'7.30 szoc étk 107051'!G9+'7.31 segélyek 107060'!G9+'7.32 adóbev 900020'!G9+'7.33 pályázatok összesen'!G9+'7.6 út építés 045127'!G9</f>
        <v>738371505</v>
      </c>
      <c r="H9" s="329">
        <f>'7.1. igazg 011130'!H9+'7.2 temető 013320'!H9+'7.3. vagyon 013350'!H9+'7.4 018010'!H9+'7.5 finansz műveletek 018030'!H9+'7.7 közütak működtetés 045160'!H9+'7.8 parkoló 045170'!H9+'7.9 kábeltv 046020'!H9+'7.10 piac 047120'!H9+'7.11 tdm tám047320'!H9+'7.12 szemét 051030'!H9+'7.13 szennyvíz 052080'!H9+'7.14 víz 063080'!H9+'7.15 közvil 064010'!H9+'7.16 zöldterület 066010'!H9+'7.17 város 066020'!H9+'7.18 háziorvos 072111'!H9+'7.19 ügyelet 072112'!H9+'7.20 fülészet 072210'!H9+'7.21 védőnők 074031'!H9+'7.22 isk eü 074032'!H9+'7.23 sportcsépület 081030'!H9+'7.24 sport tám 081041'!H9+'7.25 diáksport 081043'!H9+'7.26 közműv 082091'!H9+'7.27 közműv 082092'!H9+'7.28  óvoda 091140'!H9+'7.29 intézmkiv gyétk 104037'!H9+'7.30 szoc étk 107051'!H9+'7.31 segélyek 107060'!H9+'7.32 adóbev 900020'!H9+'7.33 pályázatok összesen'!H9+'7.6 út építés 045127'!H9</f>
        <v>0</v>
      </c>
      <c r="I9" s="328">
        <f t="shared" ref="I9:I73" si="1">SUM(G9:H9)</f>
        <v>738371505</v>
      </c>
      <c r="J9" s="978"/>
    </row>
    <row r="10" spans="1:10" x14ac:dyDescent="0.25">
      <c r="A10" s="55" t="s">
        <v>45</v>
      </c>
      <c r="B10" s="64" t="s">
        <v>46</v>
      </c>
      <c r="C10" s="329">
        <f>'7.1. igazg 011130'!C10+'7.2 temető 013320'!C10+'7.3. vagyon 013350'!C10+'7.4 018010'!C10+'7.5 finansz műveletek 018030'!C10+'7.7 közütak működtetés 045160'!C10+'7.8 parkoló 045170'!C10+'7.9 kábeltv 046020'!C10+'7.10 piac 047120'!C10+'7.11 tdm tám047320'!C10+'7.12 szemét 051030'!C10+'7.13 szennyvíz 052080'!C10+'7.14 víz 063080'!C10+'7.15 közvil 064010'!C10+'7.16 zöldterület 066010'!C10+'7.17 város 066020'!C10+'7.18 háziorvos 072111'!C10+'7.19 ügyelet 072112'!C10+'7.20 fülészet 072210'!C10+'7.21 védőnők 074031'!C10+'7.22 isk eü 074032'!C10+'7.23 sportcsépület 081030'!C10+'7.24 sport tám 081041'!C10+'7.25 diáksport 081043'!C10+'7.26 közműv 082091'!C10+'7.27 közműv 082092'!C10+'7.28  óvoda 091140'!C10+'7.29 intézmkiv gyétk 104037'!C10+'7.30 szoc étk 107051'!C10+'7.31 segélyek 107060'!C10+'7.32 adóbev 900020'!C10+'7.33 pályázatok összesen'!C10+'7.6 út építés 045127'!C10</f>
        <v>420645618</v>
      </c>
      <c r="D10" s="329">
        <f>'7.1. igazg 011130'!D10+'7.2 temető 013320'!D10+'7.3. vagyon 013350'!D10+'7.4 018010'!D10+'7.5 finansz műveletek 018030'!D10+'7.7 közütak működtetés 045160'!D10+'7.8 parkoló 045170'!D10+'7.9 kábeltv 046020'!D10+'7.10 piac 047120'!D10+'7.11 tdm tám047320'!D10+'7.12 szemét 051030'!D10+'7.13 szennyvíz 052080'!D10+'7.14 víz 063080'!D10+'7.15 közvil 064010'!D10+'7.16 zöldterület 066010'!D10+'7.17 város 066020'!D10+'7.18 háziorvos 072111'!D10+'7.19 ügyelet 072112'!D10+'7.20 fülészet 072210'!D10+'7.21 védőnők 074031'!D10+'7.22 isk eü 074032'!D10+'7.23 sportcsépület 081030'!D10+'7.24 sport tám 081041'!D10+'7.25 diáksport 081043'!D10+'7.26 közműv 082091'!D10+'7.27 közműv 082092'!D10+'7.28  óvoda 091140'!D10+'7.29 intézmkiv gyétk 104037'!D10+'7.30 szoc étk 107051'!D10+'7.31 segélyek 107060'!D10+'7.32 adóbev 900020'!D10+'7.33 pályázatok összesen'!D10+'7.6 út építés 045127'!D10</f>
        <v>458484335</v>
      </c>
      <c r="E10" s="329">
        <f>'7.1. igazg 011130'!E10+'7.2 temető 013320'!E10+'7.3. vagyon 013350'!E10+'7.4 018010'!E10+'7.5 finansz műveletek 018030'!E10+'7.7 közütak működtetés 045160'!E10+'7.8 parkoló 045170'!E10+'7.9 kábeltv 046020'!E10+'7.10 piac 047120'!E10+'7.11 tdm tám047320'!E10+'7.12 szemét 051030'!E10+'7.13 szennyvíz 052080'!E10+'7.14 víz 063080'!E10+'7.15 közvil 064010'!E10+'7.16 zöldterület 066010'!E10+'7.17 város 066020'!E10+'7.18 háziorvos 072111'!E10+'7.19 ügyelet 072112'!E10+'7.20 fülészet 072210'!E10+'7.21 védőnők 074031'!E10+'7.22 isk eü 074032'!E10+'7.23 sportcsépület 081030'!E10+'7.24 sport tám 081041'!E10+'7.25 diáksport 081043'!E10+'7.26 közműv 082091'!E10+'7.27 közműv 082092'!E10+'7.28  óvoda 091140'!E10+'7.29 intézmkiv gyétk 104037'!E10+'7.30 szoc étk 107051'!E10+'7.31 segélyek 107060'!E10+'7.32 adóbev 900020'!E10+'7.33 pályázatok összesen'!E10+'7.6 út építés 045127'!E10</f>
        <v>0</v>
      </c>
      <c r="F10" s="330">
        <f t="shared" si="0"/>
        <v>458484335</v>
      </c>
      <c r="G10" s="329">
        <f>'7.1. igazg 011130'!G10+'7.2 temető 013320'!G10+'7.3. vagyon 013350'!G10+'7.4 018010'!G10+'7.5 finansz műveletek 018030'!G10+'7.7 közütak működtetés 045160'!G10+'7.8 parkoló 045170'!G10+'7.9 kábeltv 046020'!G10+'7.10 piac 047120'!G10+'7.11 tdm tám047320'!G10+'7.12 szemét 051030'!G10+'7.13 szennyvíz 052080'!G10+'7.14 víz 063080'!G10+'7.15 közvil 064010'!G10+'7.16 zöldterület 066010'!G10+'7.17 város 066020'!G10+'7.18 háziorvos 072111'!G10+'7.19 ügyelet 072112'!G10+'7.20 fülészet 072210'!G10+'7.21 védőnők 074031'!G10+'7.22 isk eü 074032'!G10+'7.23 sportcsépület 081030'!G10+'7.24 sport tám 081041'!G10+'7.25 diáksport 081043'!G10+'7.26 közműv 082091'!G10+'7.27 közműv 082092'!G10+'7.28  óvoda 091140'!G10+'7.29 intézmkiv gyétk 104037'!G10+'7.30 szoc étk 107051'!G10+'7.31 segélyek 107060'!G10+'7.32 adóbev 900020'!G10+'7.33 pályázatok összesen'!G10+'7.6 út építés 045127'!G10</f>
        <v>485214421</v>
      </c>
      <c r="H10" s="329">
        <f>'7.1. igazg 011130'!H10+'7.2 temető 013320'!H10+'7.3. vagyon 013350'!H10+'7.4 018010'!H10+'7.5 finansz műveletek 018030'!H10+'7.7 közütak működtetés 045160'!H10+'7.8 parkoló 045170'!H10+'7.9 kábeltv 046020'!H10+'7.10 piac 047120'!H10+'7.11 tdm tám047320'!H10+'7.12 szemét 051030'!H10+'7.13 szennyvíz 052080'!H10+'7.14 víz 063080'!H10+'7.15 közvil 064010'!H10+'7.16 zöldterület 066010'!H10+'7.17 város 066020'!H10+'7.18 háziorvos 072111'!H10+'7.19 ügyelet 072112'!H10+'7.20 fülészet 072210'!H10+'7.21 védőnők 074031'!H10+'7.22 isk eü 074032'!H10+'7.23 sportcsépület 081030'!H10+'7.24 sport tám 081041'!H10+'7.25 diáksport 081043'!H10+'7.26 közműv 082091'!H10+'7.27 közműv 082092'!H10+'7.28  óvoda 091140'!H10+'7.29 intézmkiv gyétk 104037'!H10+'7.30 szoc étk 107051'!H10+'7.31 segélyek 107060'!H10+'7.32 adóbev 900020'!H10+'7.33 pályázatok összesen'!H10+'7.6 út építés 045127'!H10</f>
        <v>0</v>
      </c>
      <c r="I10" s="330">
        <f t="shared" si="1"/>
        <v>485214421</v>
      </c>
    </row>
    <row r="11" spans="1:10" x14ac:dyDescent="0.25">
      <c r="A11" s="55" t="s">
        <v>47</v>
      </c>
      <c r="B11" s="64" t="s">
        <v>48</v>
      </c>
      <c r="C11" s="329">
        <f>'7.1. igazg 011130'!C11+'7.2 temető 013320'!C11+'7.3. vagyon 013350'!C11+'7.4 018010'!C11+'7.5 finansz műveletek 018030'!C11+'7.7 közütak működtetés 045160'!C11+'7.8 parkoló 045170'!C11+'7.9 kábeltv 046020'!C11+'7.10 piac 047120'!C11+'7.11 tdm tám047320'!C11+'7.12 szemét 051030'!C11+'7.13 szennyvíz 052080'!C11+'7.14 víz 063080'!C11+'7.15 közvil 064010'!C11+'7.16 zöldterület 066010'!C11+'7.17 város 066020'!C11+'7.18 háziorvos 072111'!C11+'7.19 ügyelet 072112'!C11+'7.20 fülészet 072210'!C11+'7.21 védőnők 074031'!C11+'7.22 isk eü 074032'!C11+'7.23 sportcsépület 081030'!C11+'7.24 sport tám 081041'!C11+'7.25 diáksport 081043'!C11+'7.26 közműv 082091'!C11+'7.27 közműv 082092'!C11+'7.28  óvoda 091140'!C11+'7.29 intézmkiv gyétk 104037'!C11+'7.30 szoc étk 107051'!C11+'7.31 segélyek 107060'!C11+'7.32 adóbev 900020'!C11+'7.33 pályázatok összesen'!C11+'7.6 út építés 045127'!C11</f>
        <v>220275600</v>
      </c>
      <c r="D11" s="329">
        <f>'7.1. igazg 011130'!D11+'7.2 temető 013320'!D11+'7.3. vagyon 013350'!D11+'7.4 018010'!D11+'7.5 finansz műveletek 018030'!D11+'7.7 közütak működtetés 045160'!D11+'7.8 parkoló 045170'!D11+'7.9 kábeltv 046020'!D11+'7.10 piac 047120'!D11+'7.11 tdm tám047320'!D11+'7.12 szemét 051030'!D11+'7.13 szennyvíz 052080'!D11+'7.14 víz 063080'!D11+'7.15 közvil 064010'!D11+'7.16 zöldterület 066010'!D11+'7.17 város 066020'!D11+'7.18 háziorvos 072111'!D11+'7.19 ügyelet 072112'!D11+'7.20 fülészet 072210'!D11+'7.21 védőnők 074031'!D11+'7.22 isk eü 074032'!D11+'7.23 sportcsépület 081030'!D11+'7.24 sport tám 081041'!D11+'7.25 diáksport 081043'!D11+'7.26 közműv 082091'!D11+'7.27 közműv 082092'!D11+'7.28  óvoda 091140'!D11+'7.29 intézmkiv gyétk 104037'!D11+'7.30 szoc étk 107051'!D11+'7.31 segélyek 107060'!D11+'7.32 adóbev 900020'!D11+'7.33 pályázatok összesen'!D11+'7.6 út építés 045127'!D11</f>
        <v>251398914</v>
      </c>
      <c r="E11" s="329">
        <f>'7.1. igazg 011130'!E11+'7.2 temető 013320'!E11+'7.3. vagyon 013350'!E11+'7.4 018010'!E11+'7.5 finansz műveletek 018030'!E11+'7.7 közütak működtetés 045160'!E11+'7.8 parkoló 045170'!E11+'7.9 kábeltv 046020'!E11+'7.10 piac 047120'!E11+'7.11 tdm tám047320'!E11+'7.12 szemét 051030'!E11+'7.13 szennyvíz 052080'!E11+'7.14 víz 063080'!E11+'7.15 közvil 064010'!E11+'7.16 zöldterület 066010'!E11+'7.17 város 066020'!E11+'7.18 háziorvos 072111'!E11+'7.19 ügyelet 072112'!E11+'7.20 fülészet 072210'!E11+'7.21 védőnők 074031'!E11+'7.22 isk eü 074032'!E11+'7.23 sportcsépület 081030'!E11+'7.24 sport tám 081041'!E11+'7.25 diáksport 081043'!E11+'7.26 közműv 082091'!E11+'7.27 közműv 082092'!E11+'7.28  óvoda 091140'!E11+'7.29 intézmkiv gyétk 104037'!E11+'7.30 szoc étk 107051'!E11+'7.31 segélyek 107060'!E11+'7.32 adóbev 900020'!E11+'7.33 pályázatok összesen'!E11+'7.6 út építés 045127'!E11</f>
        <v>0</v>
      </c>
      <c r="F11" s="330">
        <f t="shared" si="0"/>
        <v>251398914</v>
      </c>
      <c r="G11" s="329">
        <f>'7.1. igazg 011130'!G11+'7.2 temető 013320'!G11+'7.3. vagyon 013350'!G11+'7.4 018010'!G11+'7.5 finansz műveletek 018030'!G11+'7.7 közütak működtetés 045160'!G11+'7.8 parkoló 045170'!G11+'7.9 kábeltv 046020'!G11+'7.10 piac 047120'!G11+'7.11 tdm tám047320'!G11+'7.12 szemét 051030'!G11+'7.13 szennyvíz 052080'!G11+'7.14 víz 063080'!G11+'7.15 közvil 064010'!G11+'7.16 zöldterület 066010'!G11+'7.17 város 066020'!G11+'7.18 háziorvos 072111'!G11+'7.19 ügyelet 072112'!G11+'7.20 fülészet 072210'!G11+'7.21 védőnők 074031'!G11+'7.22 isk eü 074032'!G11+'7.23 sportcsépület 081030'!G11+'7.24 sport tám 081041'!G11+'7.25 diáksport 081043'!G11+'7.26 közműv 082091'!G11+'7.27 közműv 082092'!G11+'7.28  óvoda 091140'!G11+'7.29 intézmkiv gyétk 104037'!G11+'7.30 szoc étk 107051'!G11+'7.31 segélyek 107060'!G11+'7.32 adóbev 900020'!G11+'7.33 pályázatok összesen'!G11+'7.6 út építés 045127'!G11</f>
        <v>271251362</v>
      </c>
      <c r="H11" s="329">
        <f>'7.1. igazg 011130'!H11+'7.2 temető 013320'!H11+'7.3. vagyon 013350'!H11+'7.4 018010'!H11+'7.5 finansz műveletek 018030'!H11+'7.7 közütak működtetés 045160'!H11+'7.8 parkoló 045170'!H11+'7.9 kábeltv 046020'!H11+'7.10 piac 047120'!H11+'7.11 tdm tám047320'!H11+'7.12 szemét 051030'!H11+'7.13 szennyvíz 052080'!H11+'7.14 víz 063080'!H11+'7.15 közvil 064010'!H11+'7.16 zöldterület 066010'!H11+'7.17 város 066020'!H11+'7.18 háziorvos 072111'!H11+'7.19 ügyelet 072112'!H11+'7.20 fülészet 072210'!H11+'7.21 védőnők 074031'!H11+'7.22 isk eü 074032'!H11+'7.23 sportcsépület 081030'!H11+'7.24 sport tám 081041'!H11+'7.25 diáksport 081043'!H11+'7.26 közműv 082091'!H11+'7.27 közműv 082092'!H11+'7.28  óvoda 091140'!H11+'7.29 intézmkiv gyétk 104037'!H11+'7.30 szoc étk 107051'!H11+'7.31 segélyek 107060'!H11+'7.32 adóbev 900020'!H11+'7.33 pályázatok összesen'!H11+'7.6 út építés 045127'!H11</f>
        <v>0</v>
      </c>
      <c r="I11" s="330">
        <f t="shared" si="1"/>
        <v>271251362</v>
      </c>
    </row>
    <row r="12" spans="1:10" x14ac:dyDescent="0.25">
      <c r="A12" s="55" t="s">
        <v>49</v>
      </c>
      <c r="B12" s="64" t="s">
        <v>50</v>
      </c>
      <c r="C12" s="329">
        <f>'7.1. igazg 011130'!C12+'7.2 temető 013320'!C12+'7.3. vagyon 013350'!C12+'7.4 018010'!C12+'7.5 finansz műveletek 018030'!C12+'7.7 közütak működtetés 045160'!C12+'7.8 parkoló 045170'!C12+'7.9 kábeltv 046020'!C12+'7.10 piac 047120'!C12+'7.11 tdm tám047320'!C12+'7.12 szemét 051030'!C12+'7.13 szennyvíz 052080'!C12+'7.14 víz 063080'!C12+'7.15 közvil 064010'!C12+'7.16 zöldterület 066010'!C12+'7.17 város 066020'!C12+'7.18 háziorvos 072111'!C12+'7.19 ügyelet 072112'!C12+'7.20 fülészet 072210'!C12+'7.21 védőnők 074031'!C12+'7.22 isk eü 074032'!C12+'7.23 sportcsépület 081030'!C12+'7.24 sport tám 081041'!C12+'7.25 diáksport 081043'!C12+'7.26 közműv 082091'!C12+'7.27 közműv 082092'!C12+'7.28  óvoda 091140'!C12+'7.29 intézmkiv gyétk 104037'!C12+'7.30 szoc étk 107051'!C12+'7.31 segélyek 107060'!C12+'7.32 adóbev 900020'!C12+'7.33 pályázatok összesen'!C12+'7.6 út építés 045127'!C12</f>
        <v>109728751</v>
      </c>
      <c r="D12" s="329">
        <f>'7.1. igazg 011130'!D12+'7.2 temető 013320'!D12+'7.3. vagyon 013350'!D12+'7.4 018010'!D12+'7.5 finansz műveletek 018030'!D12+'7.7 közütak működtetés 045160'!D12+'7.8 parkoló 045170'!D12+'7.9 kábeltv 046020'!D12+'7.10 piac 047120'!D12+'7.11 tdm tám047320'!D12+'7.12 szemét 051030'!D12+'7.13 szennyvíz 052080'!D12+'7.14 víz 063080'!D12+'7.15 közvil 064010'!D12+'7.16 zöldterület 066010'!D12+'7.17 város 066020'!D12+'7.18 háziorvos 072111'!D12+'7.19 ügyelet 072112'!D12+'7.20 fülészet 072210'!D12+'7.21 védőnők 074031'!D12+'7.22 isk eü 074032'!D12+'7.23 sportcsépület 081030'!D12+'7.24 sport tám 081041'!D12+'7.25 diáksport 081043'!D12+'7.26 közműv 082091'!D12+'7.27 közműv 082092'!D12+'7.28  óvoda 091140'!D12+'7.29 intézmkiv gyétk 104037'!D12+'7.30 szoc étk 107051'!D12+'7.31 segélyek 107060'!D12+'7.32 adóbev 900020'!D12+'7.33 pályázatok összesen'!D12+'7.6 út építés 045127'!D12</f>
        <v>108088484</v>
      </c>
      <c r="E12" s="329">
        <f>'7.1. igazg 011130'!E12+'7.2 temető 013320'!E12+'7.3. vagyon 013350'!E12+'7.4 018010'!E12+'7.5 finansz műveletek 018030'!E12+'7.7 közütak működtetés 045160'!E12+'7.8 parkoló 045170'!E12+'7.9 kábeltv 046020'!E12+'7.10 piac 047120'!E12+'7.11 tdm tám047320'!E12+'7.12 szemét 051030'!E12+'7.13 szennyvíz 052080'!E12+'7.14 víz 063080'!E12+'7.15 közvil 064010'!E12+'7.16 zöldterület 066010'!E12+'7.17 város 066020'!E12+'7.18 háziorvos 072111'!E12+'7.19 ügyelet 072112'!E12+'7.20 fülészet 072210'!E12+'7.21 védőnők 074031'!E12+'7.22 isk eü 074032'!E12+'7.23 sportcsépület 081030'!E12+'7.24 sport tám 081041'!E12+'7.25 diáksport 081043'!E12+'7.26 közműv 082091'!E12+'7.27 közműv 082092'!E12+'7.28  óvoda 091140'!E12+'7.29 intézmkiv gyétk 104037'!E12+'7.30 szoc étk 107051'!E12+'7.31 segélyek 107060'!E12+'7.32 adóbev 900020'!E12+'7.33 pályázatok összesen'!E12+'7.6 út építés 045127'!E12</f>
        <v>0</v>
      </c>
      <c r="F12" s="330">
        <f t="shared" si="0"/>
        <v>108088484</v>
      </c>
      <c r="G12" s="329">
        <f>'7.1. igazg 011130'!G12+'7.2 temető 013320'!G12+'7.3. vagyon 013350'!G12+'7.4 018010'!G12+'7.5 finansz műveletek 018030'!G12+'7.7 közütak működtetés 045160'!G12+'7.8 parkoló 045170'!G12+'7.9 kábeltv 046020'!G12+'7.10 piac 047120'!G12+'7.11 tdm tám047320'!G12+'7.12 szemét 051030'!G12+'7.13 szennyvíz 052080'!G12+'7.14 víz 063080'!G12+'7.15 közvil 064010'!G12+'7.16 zöldterület 066010'!G12+'7.17 város 066020'!G12+'7.18 háziorvos 072111'!G12+'7.19 ügyelet 072112'!G12+'7.20 fülészet 072210'!G12+'7.21 védőnők 074031'!G12+'7.22 isk eü 074032'!G12+'7.23 sportcsépület 081030'!G12+'7.24 sport tám 081041'!G12+'7.25 diáksport 081043'!G12+'7.26 közműv 082091'!G12+'7.27 közműv 082092'!G12+'7.28  óvoda 091140'!G12+'7.29 intézmkiv gyétk 104037'!G12+'7.30 szoc étk 107051'!G12+'7.31 segélyek 107060'!G12+'7.32 adóbev 900020'!G12+'7.33 pályázatok összesen'!G12+'7.6 út építés 045127'!G12</f>
        <v>110038484</v>
      </c>
      <c r="H12" s="329">
        <f>'7.1. igazg 011130'!H12+'7.2 temető 013320'!H12+'7.3. vagyon 013350'!H12+'7.4 018010'!H12+'7.5 finansz műveletek 018030'!H12+'7.7 közütak működtetés 045160'!H12+'7.8 parkoló 045170'!H12+'7.9 kábeltv 046020'!H12+'7.10 piac 047120'!H12+'7.11 tdm tám047320'!H12+'7.12 szemét 051030'!H12+'7.13 szennyvíz 052080'!H12+'7.14 víz 063080'!H12+'7.15 közvil 064010'!H12+'7.16 zöldterület 066010'!H12+'7.17 város 066020'!H12+'7.18 háziorvos 072111'!H12+'7.19 ügyelet 072112'!H12+'7.20 fülészet 072210'!H12+'7.21 védőnők 074031'!H12+'7.22 isk eü 074032'!H12+'7.23 sportcsépület 081030'!H12+'7.24 sport tám 081041'!H12+'7.25 diáksport 081043'!H12+'7.26 közműv 082091'!H12+'7.27 közműv 082092'!H12+'7.28  óvoda 091140'!H12+'7.29 intézmkiv gyétk 104037'!H12+'7.30 szoc étk 107051'!H12+'7.31 segélyek 107060'!H12+'7.32 adóbev 900020'!H12+'7.33 pályázatok összesen'!H12+'7.6 út építés 045127'!H12</f>
        <v>0</v>
      </c>
      <c r="I12" s="330">
        <f t="shared" si="1"/>
        <v>110038484</v>
      </c>
    </row>
    <row r="13" spans="1:10" x14ac:dyDescent="0.25">
      <c r="A13" s="55" t="s">
        <v>51</v>
      </c>
      <c r="B13" s="64" t="s">
        <v>52</v>
      </c>
      <c r="C13" s="329">
        <f>'7.1. igazg 011130'!C13+'7.2 temető 013320'!C13+'7.3. vagyon 013350'!C13+'7.4 018010'!C13+'7.5 finansz műveletek 018030'!C13+'7.7 közütak működtetés 045160'!C13+'7.8 parkoló 045170'!C13+'7.9 kábeltv 046020'!C13+'7.10 piac 047120'!C13+'7.11 tdm tám047320'!C13+'7.12 szemét 051030'!C13+'7.13 szennyvíz 052080'!C13+'7.14 víz 063080'!C13+'7.15 közvil 064010'!C13+'7.16 zöldterület 066010'!C13+'7.17 város 066020'!C13+'7.18 háziorvos 072111'!C13+'7.19 ügyelet 072112'!C13+'7.20 fülészet 072210'!C13+'7.21 védőnők 074031'!C13+'7.22 isk eü 074032'!C13+'7.23 sportcsépület 081030'!C13+'7.24 sport tám 081041'!C13+'7.25 diáksport 081043'!C13+'7.26 közműv 082091'!C13+'7.27 közműv 082092'!C13+'7.28  óvoda 091140'!C13+'7.29 intézmkiv gyétk 104037'!C13+'7.30 szoc étk 107051'!C13+'7.31 segélyek 107060'!C13+'7.32 adóbev 900020'!C13+'7.33 pályázatok összesen'!C13+'7.6 út építés 045127'!C13</f>
        <v>73226411</v>
      </c>
      <c r="D13" s="329">
        <f>'7.1. igazg 011130'!D13+'7.2 temető 013320'!D13+'7.3. vagyon 013350'!D13+'7.4 018010'!D13+'7.5 finansz műveletek 018030'!D13+'7.7 közütak működtetés 045160'!D13+'7.8 parkoló 045170'!D13+'7.9 kábeltv 046020'!D13+'7.10 piac 047120'!D13+'7.11 tdm tám047320'!D13+'7.12 szemét 051030'!D13+'7.13 szennyvíz 052080'!D13+'7.14 víz 063080'!D13+'7.15 közvil 064010'!D13+'7.16 zöldterület 066010'!D13+'7.17 város 066020'!D13+'7.18 háziorvos 072111'!D13+'7.19 ügyelet 072112'!D13+'7.20 fülészet 072210'!D13+'7.21 védőnők 074031'!D13+'7.22 isk eü 074032'!D13+'7.23 sportcsépület 081030'!D13+'7.24 sport tám 081041'!D13+'7.25 diáksport 081043'!D13+'7.26 közműv 082091'!D13+'7.27 közműv 082092'!D13+'7.28  óvoda 091140'!D13+'7.29 intézmkiv gyétk 104037'!D13+'7.30 szoc étk 107051'!D13+'7.31 segélyek 107060'!D13+'7.32 adóbev 900020'!D13+'7.33 pályázatok összesen'!D13+'7.6 út építés 045127'!D13</f>
        <v>93444247</v>
      </c>
      <c r="E13" s="329">
        <f>'7.1. igazg 011130'!E13+'7.2 temető 013320'!E13+'7.3. vagyon 013350'!E13+'7.4 018010'!E13+'7.5 finansz műveletek 018030'!E13+'7.7 közütak működtetés 045160'!E13+'7.8 parkoló 045170'!E13+'7.9 kábeltv 046020'!E13+'7.10 piac 047120'!E13+'7.11 tdm tám047320'!E13+'7.12 szemét 051030'!E13+'7.13 szennyvíz 052080'!E13+'7.14 víz 063080'!E13+'7.15 közvil 064010'!E13+'7.16 zöldterület 066010'!E13+'7.17 város 066020'!E13+'7.18 háziorvos 072111'!E13+'7.19 ügyelet 072112'!E13+'7.20 fülészet 072210'!E13+'7.21 védőnők 074031'!E13+'7.22 isk eü 074032'!E13+'7.23 sportcsépület 081030'!E13+'7.24 sport tám 081041'!E13+'7.25 diáksport 081043'!E13+'7.26 közműv 082091'!E13+'7.27 közműv 082092'!E13+'7.28  óvoda 091140'!E13+'7.29 intézmkiv gyétk 104037'!E13+'7.30 szoc étk 107051'!E13+'7.31 segélyek 107060'!E13+'7.32 adóbev 900020'!E13+'7.33 pályázatok összesen'!E13+'7.6 út építés 045127'!E13</f>
        <v>0</v>
      </c>
      <c r="F13" s="330">
        <f t="shared" si="0"/>
        <v>93444247</v>
      </c>
      <c r="G13" s="329">
        <f>'7.1. igazg 011130'!G13+'7.2 temető 013320'!G13+'7.3. vagyon 013350'!G13+'7.4 018010'!G13+'7.5 finansz műveletek 018030'!G13+'7.7 közütak működtetés 045160'!G13+'7.8 parkoló 045170'!G13+'7.9 kábeltv 046020'!G13+'7.10 piac 047120'!G13+'7.11 tdm tám047320'!G13+'7.12 szemét 051030'!G13+'7.13 szennyvíz 052080'!G13+'7.14 víz 063080'!G13+'7.15 közvil 064010'!G13+'7.16 zöldterület 066010'!G13+'7.17 város 066020'!G13+'7.18 háziorvos 072111'!G13+'7.19 ügyelet 072112'!G13+'7.20 fülészet 072210'!G13+'7.21 védőnők 074031'!G13+'7.22 isk eü 074032'!G13+'7.23 sportcsépület 081030'!G13+'7.24 sport tám 081041'!G13+'7.25 diáksport 081043'!G13+'7.26 közműv 082091'!G13+'7.27 közműv 082092'!G13+'7.28  óvoda 091140'!G13+'7.29 intézmkiv gyétk 104037'!G13+'7.30 szoc étk 107051'!G13+'7.31 segélyek 107060'!G13+'7.32 adóbev 900020'!G13+'7.33 pályázatok összesen'!G13+'7.6 út építés 045127'!G13</f>
        <v>96385605</v>
      </c>
      <c r="H13" s="329">
        <f>'7.1. igazg 011130'!H13+'7.2 temető 013320'!H13+'7.3. vagyon 013350'!H13+'7.4 018010'!H13+'7.5 finansz műveletek 018030'!H13+'7.7 közütak működtetés 045160'!H13+'7.8 parkoló 045170'!H13+'7.9 kábeltv 046020'!H13+'7.10 piac 047120'!H13+'7.11 tdm tám047320'!H13+'7.12 szemét 051030'!H13+'7.13 szennyvíz 052080'!H13+'7.14 víz 063080'!H13+'7.15 közvil 064010'!H13+'7.16 zöldterület 066010'!H13+'7.17 város 066020'!H13+'7.18 háziorvos 072111'!H13+'7.19 ügyelet 072112'!H13+'7.20 fülészet 072210'!H13+'7.21 védőnők 074031'!H13+'7.22 isk eü 074032'!H13+'7.23 sportcsépület 081030'!H13+'7.24 sport tám 081041'!H13+'7.25 diáksport 081043'!H13+'7.26 közműv 082091'!H13+'7.27 közműv 082092'!H13+'7.28  óvoda 091140'!H13+'7.29 intézmkiv gyétk 104037'!H13+'7.30 szoc étk 107051'!H13+'7.31 segélyek 107060'!H13+'7.32 adóbev 900020'!H13+'7.33 pályázatok összesen'!H13+'7.6 út építés 045127'!H13</f>
        <v>0</v>
      </c>
      <c r="I13" s="330">
        <f t="shared" si="1"/>
        <v>96385605</v>
      </c>
    </row>
    <row r="14" spans="1:10" x14ac:dyDescent="0.25">
      <c r="A14" s="55" t="s">
        <v>53</v>
      </c>
      <c r="B14" s="64" t="s">
        <v>54</v>
      </c>
      <c r="C14" s="329">
        <f>'7.1. igazg 011130'!C14+'7.2 temető 013320'!C14+'7.3. vagyon 013350'!C14+'7.4 018010'!C14+'7.5 finansz műveletek 018030'!C14+'7.7 közütak működtetés 045160'!C14+'7.8 parkoló 045170'!C14+'7.9 kábeltv 046020'!C14+'7.10 piac 047120'!C14+'7.11 tdm tám047320'!C14+'7.12 szemét 051030'!C14+'7.13 szennyvíz 052080'!C14+'7.14 víz 063080'!C14+'7.15 közvil 064010'!C14+'7.16 zöldterület 066010'!C14+'7.17 város 066020'!C14+'7.18 háziorvos 072111'!C14+'7.19 ügyelet 072112'!C14+'7.20 fülészet 072210'!C14+'7.21 védőnők 074031'!C14+'7.22 isk eü 074032'!C14+'7.23 sportcsépület 081030'!C14+'7.24 sport tám 081041'!C14+'7.25 diáksport 081043'!C14+'7.26 közműv 082091'!C14+'7.27 közműv 082092'!C14+'7.28  óvoda 091140'!C14+'7.29 intézmkiv gyétk 104037'!C14+'7.30 szoc étk 107051'!C14+'7.31 segélyek 107060'!C14+'7.32 adóbev 900020'!C14+'7.33 pályázatok összesen'!C14+'7.6 út építés 045127'!C14</f>
        <v>7851543</v>
      </c>
      <c r="D14" s="329">
        <f>'7.1. igazg 011130'!D14+'7.2 temető 013320'!D14+'7.3. vagyon 013350'!D14+'7.4 018010'!D14+'7.5 finansz műveletek 018030'!D14+'7.7 közütak működtetés 045160'!D14+'7.8 parkoló 045170'!D14+'7.9 kábeltv 046020'!D14+'7.10 piac 047120'!D14+'7.11 tdm tám047320'!D14+'7.12 szemét 051030'!D14+'7.13 szennyvíz 052080'!D14+'7.14 víz 063080'!D14+'7.15 közvil 064010'!D14+'7.16 zöldterület 066010'!D14+'7.17 város 066020'!D14+'7.18 háziorvos 072111'!D14+'7.19 ügyelet 072112'!D14+'7.20 fülészet 072210'!D14+'7.21 védőnők 074031'!D14+'7.22 isk eü 074032'!D14+'7.23 sportcsépület 081030'!D14+'7.24 sport tám 081041'!D14+'7.25 diáksport 081043'!D14+'7.26 közműv 082091'!D14+'7.27 közműv 082092'!D14+'7.28  óvoda 091140'!D14+'7.29 intézmkiv gyétk 104037'!D14+'7.30 szoc étk 107051'!D14+'7.31 segélyek 107060'!D14+'7.32 adóbev 900020'!D14+'7.33 pályázatok összesen'!D14+'7.6 út építés 045127'!D14</f>
        <v>5552690</v>
      </c>
      <c r="E14" s="329">
        <f>'7.1. igazg 011130'!E14+'7.2 temető 013320'!E14+'7.3. vagyon 013350'!E14+'7.4 018010'!E14+'7.5 finansz műveletek 018030'!E14+'7.7 közütak működtetés 045160'!E14+'7.8 parkoló 045170'!E14+'7.9 kábeltv 046020'!E14+'7.10 piac 047120'!E14+'7.11 tdm tám047320'!E14+'7.12 szemét 051030'!E14+'7.13 szennyvíz 052080'!E14+'7.14 víz 063080'!E14+'7.15 közvil 064010'!E14+'7.16 zöldterület 066010'!E14+'7.17 város 066020'!E14+'7.18 háziorvos 072111'!E14+'7.19 ügyelet 072112'!E14+'7.20 fülészet 072210'!E14+'7.21 védőnők 074031'!E14+'7.22 isk eü 074032'!E14+'7.23 sportcsépület 081030'!E14+'7.24 sport tám 081041'!E14+'7.25 diáksport 081043'!E14+'7.26 közműv 082091'!E14+'7.27 közműv 082092'!E14+'7.28  óvoda 091140'!E14+'7.29 intézmkiv gyétk 104037'!E14+'7.30 szoc étk 107051'!E14+'7.31 segélyek 107060'!E14+'7.32 adóbev 900020'!E14+'7.33 pályázatok összesen'!E14+'7.6 út építés 045127'!E14</f>
        <v>0</v>
      </c>
      <c r="F14" s="330">
        <f t="shared" si="0"/>
        <v>5552690</v>
      </c>
      <c r="G14" s="329">
        <f>'7.1. igazg 011130'!G14+'7.2 temető 013320'!G14+'7.3. vagyon 013350'!G14+'7.4 018010'!G14+'7.5 finansz műveletek 018030'!G14+'7.7 közütak működtetés 045160'!G14+'7.8 parkoló 045170'!G14+'7.9 kábeltv 046020'!G14+'7.10 piac 047120'!G14+'7.11 tdm tám047320'!G14+'7.12 szemét 051030'!G14+'7.13 szennyvíz 052080'!G14+'7.14 víz 063080'!G14+'7.15 közvil 064010'!G14+'7.16 zöldterület 066010'!G14+'7.17 város 066020'!G14+'7.18 háziorvos 072111'!G14+'7.19 ügyelet 072112'!G14+'7.20 fülészet 072210'!G14+'7.21 védőnők 074031'!G14+'7.22 isk eü 074032'!G14+'7.23 sportcsépület 081030'!G14+'7.24 sport tám 081041'!G14+'7.25 diáksport 081043'!G14+'7.26 közműv 082091'!G14+'7.27 közműv 082092'!G14+'7.28  óvoda 091140'!G14+'7.29 intézmkiv gyétk 104037'!G14+'7.30 szoc étk 107051'!G14+'7.31 segélyek 107060'!G14+'7.32 adóbev 900020'!G14+'7.33 pályázatok összesen'!G14+'7.6 út építés 045127'!G14</f>
        <v>5552690</v>
      </c>
      <c r="H14" s="329">
        <f>'7.1. igazg 011130'!H14+'7.2 temető 013320'!H14+'7.3. vagyon 013350'!H14+'7.4 018010'!H14+'7.5 finansz műveletek 018030'!H14+'7.7 közütak működtetés 045160'!H14+'7.8 parkoló 045170'!H14+'7.9 kábeltv 046020'!H14+'7.10 piac 047120'!H14+'7.11 tdm tám047320'!H14+'7.12 szemét 051030'!H14+'7.13 szennyvíz 052080'!H14+'7.14 víz 063080'!H14+'7.15 közvil 064010'!H14+'7.16 zöldterület 066010'!H14+'7.17 város 066020'!H14+'7.18 háziorvos 072111'!H14+'7.19 ügyelet 072112'!H14+'7.20 fülészet 072210'!H14+'7.21 védőnők 074031'!H14+'7.22 isk eü 074032'!H14+'7.23 sportcsépület 081030'!H14+'7.24 sport tám 081041'!H14+'7.25 diáksport 081043'!H14+'7.26 közműv 082091'!H14+'7.27 közműv 082092'!H14+'7.28  óvoda 091140'!H14+'7.29 intézmkiv gyétk 104037'!H14+'7.30 szoc étk 107051'!H14+'7.31 segélyek 107060'!H14+'7.32 adóbev 900020'!H14+'7.33 pályázatok összesen'!H14+'7.6 út építés 045127'!H14</f>
        <v>0</v>
      </c>
      <c r="I14" s="330">
        <f t="shared" si="1"/>
        <v>5552690</v>
      </c>
    </row>
    <row r="15" spans="1:10" x14ac:dyDescent="0.25">
      <c r="A15" s="55" t="s">
        <v>55</v>
      </c>
      <c r="B15" s="64" t="s">
        <v>56</v>
      </c>
      <c r="C15" s="329">
        <f>'7.1. igazg 011130'!C15+'7.2 temető 013320'!C15+'7.3. vagyon 013350'!C15+'7.4 018010'!C15+'7.5 finansz műveletek 018030'!C15+'7.7 közütak működtetés 045160'!C15+'7.8 parkoló 045170'!C15+'7.9 kábeltv 046020'!C15+'7.10 piac 047120'!C15+'7.11 tdm tám047320'!C15+'7.12 szemét 051030'!C15+'7.13 szennyvíz 052080'!C15+'7.14 víz 063080'!C15+'7.15 közvil 064010'!C15+'7.16 zöldterület 066010'!C15+'7.17 város 066020'!C15+'7.18 háziorvos 072111'!C15+'7.19 ügyelet 072112'!C15+'7.20 fülészet 072210'!C15+'7.21 védőnők 074031'!C15+'7.22 isk eü 074032'!C15+'7.23 sportcsépület 081030'!C15+'7.24 sport tám 081041'!C15+'7.25 diáksport 081043'!C15+'7.26 közműv 082091'!C15+'7.27 közműv 082092'!C15+'7.28  óvoda 091140'!C15+'7.29 intézmkiv gyétk 104037'!C15+'7.30 szoc étk 107051'!C15+'7.31 segélyek 107060'!C15+'7.32 adóbev 900020'!C15+'7.33 pályázatok összesen'!C15+'7.6 út építés 045127'!C15</f>
        <v>8542105</v>
      </c>
      <c r="D15" s="329">
        <f>'7.1. igazg 011130'!D15+'7.2 temető 013320'!D15+'7.3. vagyon 013350'!D15+'7.4 018010'!D15+'7.5 finansz műveletek 018030'!D15+'7.7 közütak működtetés 045160'!D15+'7.8 parkoló 045170'!D15+'7.9 kábeltv 046020'!D15+'7.10 piac 047120'!D15+'7.11 tdm tám047320'!D15+'7.12 szemét 051030'!D15+'7.13 szennyvíz 052080'!D15+'7.14 víz 063080'!D15+'7.15 közvil 064010'!D15+'7.16 zöldterület 066010'!D15+'7.17 város 066020'!D15+'7.18 háziorvos 072111'!D15+'7.19 ügyelet 072112'!D15+'7.20 fülészet 072210'!D15+'7.21 védőnők 074031'!D15+'7.22 isk eü 074032'!D15+'7.23 sportcsépület 081030'!D15+'7.24 sport tám 081041'!D15+'7.25 diáksport 081043'!D15+'7.26 közműv 082091'!D15+'7.27 közműv 082092'!D15+'7.28  óvoda 091140'!D15+'7.29 intézmkiv gyétk 104037'!D15+'7.30 szoc étk 107051'!D15+'7.31 segélyek 107060'!D15+'7.32 adóbev 900020'!D15+'7.33 pályázatok összesen'!D15+'7.6 út építés 045127'!D15</f>
        <v>0</v>
      </c>
      <c r="E15" s="329">
        <f>'7.1. igazg 011130'!E15+'7.2 temető 013320'!E15+'7.3. vagyon 013350'!E15+'7.4 018010'!E15+'7.5 finansz műveletek 018030'!E15+'7.7 közütak működtetés 045160'!E15+'7.8 parkoló 045170'!E15+'7.9 kábeltv 046020'!E15+'7.10 piac 047120'!E15+'7.11 tdm tám047320'!E15+'7.12 szemét 051030'!E15+'7.13 szennyvíz 052080'!E15+'7.14 víz 063080'!E15+'7.15 közvil 064010'!E15+'7.16 zöldterület 066010'!E15+'7.17 város 066020'!E15+'7.18 háziorvos 072111'!E15+'7.19 ügyelet 072112'!E15+'7.20 fülészet 072210'!E15+'7.21 védőnők 074031'!E15+'7.22 isk eü 074032'!E15+'7.23 sportcsépület 081030'!E15+'7.24 sport tám 081041'!E15+'7.25 diáksport 081043'!E15+'7.26 közműv 082091'!E15+'7.27 közműv 082092'!E15+'7.28  óvoda 091140'!E15+'7.29 intézmkiv gyétk 104037'!E15+'7.30 szoc étk 107051'!E15+'7.31 segélyek 107060'!E15+'7.32 adóbev 900020'!E15+'7.33 pályázatok összesen'!E15+'7.6 út építés 045127'!E15</f>
        <v>0</v>
      </c>
      <c r="F15" s="330">
        <f t="shared" si="0"/>
        <v>0</v>
      </c>
      <c r="G15" s="329">
        <f>'7.1. igazg 011130'!G15+'7.2 temető 013320'!G15+'7.3. vagyon 013350'!G15+'7.4 018010'!G15+'7.5 finansz műveletek 018030'!G15+'7.7 közütak működtetés 045160'!G15+'7.8 parkoló 045170'!G15+'7.9 kábeltv 046020'!G15+'7.10 piac 047120'!G15+'7.11 tdm tám047320'!G15+'7.12 szemét 051030'!G15+'7.13 szennyvíz 052080'!G15+'7.14 víz 063080'!G15+'7.15 közvil 064010'!G15+'7.16 zöldterület 066010'!G15+'7.17 város 066020'!G15+'7.18 háziorvos 072111'!G15+'7.19 ügyelet 072112'!G15+'7.20 fülészet 072210'!G15+'7.21 védőnők 074031'!G15+'7.22 isk eü 074032'!G15+'7.23 sportcsépület 081030'!G15+'7.24 sport tám 081041'!G15+'7.25 diáksport 081043'!G15+'7.26 közműv 082091'!G15+'7.27 közműv 082092'!G15+'7.28  óvoda 091140'!G15+'7.29 intézmkiv gyétk 104037'!G15+'7.30 szoc étk 107051'!G15+'7.31 segélyek 107060'!G15+'7.32 adóbev 900020'!G15+'7.33 pályázatok összesen'!G15+'7.6 út építés 045127'!G15</f>
        <v>1986280</v>
      </c>
      <c r="H15" s="329">
        <f>'7.1. igazg 011130'!H15+'7.2 temető 013320'!H15+'7.3. vagyon 013350'!H15+'7.4 018010'!H15+'7.5 finansz műveletek 018030'!H15+'7.7 közütak működtetés 045160'!H15+'7.8 parkoló 045170'!H15+'7.9 kábeltv 046020'!H15+'7.10 piac 047120'!H15+'7.11 tdm tám047320'!H15+'7.12 szemét 051030'!H15+'7.13 szennyvíz 052080'!H15+'7.14 víz 063080'!H15+'7.15 közvil 064010'!H15+'7.16 zöldterület 066010'!H15+'7.17 város 066020'!H15+'7.18 háziorvos 072111'!H15+'7.19 ügyelet 072112'!H15+'7.20 fülészet 072210'!H15+'7.21 védőnők 074031'!H15+'7.22 isk eü 074032'!H15+'7.23 sportcsépület 081030'!H15+'7.24 sport tám 081041'!H15+'7.25 diáksport 081043'!H15+'7.26 közműv 082091'!H15+'7.27 közműv 082092'!H15+'7.28  óvoda 091140'!H15+'7.29 intézmkiv gyétk 104037'!H15+'7.30 szoc étk 107051'!H15+'7.31 segélyek 107060'!H15+'7.32 adóbev 900020'!H15+'7.33 pályázatok összesen'!H15+'7.6 út építés 045127'!H15</f>
        <v>0</v>
      </c>
      <c r="I15" s="330">
        <f t="shared" si="1"/>
        <v>1986280</v>
      </c>
    </row>
    <row r="16" spans="1:10" x14ac:dyDescent="0.25">
      <c r="A16" s="55" t="s">
        <v>57</v>
      </c>
      <c r="B16" s="64" t="s">
        <v>58</v>
      </c>
      <c r="C16" s="329">
        <f>'7.1. igazg 011130'!C16+'7.2 temető 013320'!C16+'7.3. vagyon 013350'!C16+'7.4 018010'!C16+'7.5 finansz műveletek 018030'!C16+'7.7 közütak működtetés 045160'!C16+'7.8 parkoló 045170'!C16+'7.9 kábeltv 046020'!C16+'7.10 piac 047120'!C16+'7.11 tdm tám047320'!C16+'7.12 szemét 051030'!C16+'7.13 szennyvíz 052080'!C16+'7.14 víz 063080'!C16+'7.15 közvil 064010'!C16+'7.16 zöldterület 066010'!C16+'7.17 város 066020'!C16+'7.18 háziorvos 072111'!C16+'7.19 ügyelet 072112'!C16+'7.20 fülészet 072210'!C16+'7.21 védőnők 074031'!C16+'7.22 isk eü 074032'!C16+'7.23 sportcsépület 081030'!C16+'7.24 sport tám 081041'!C16+'7.25 diáksport 081043'!C16+'7.26 közműv 082091'!C16+'7.27 közműv 082092'!C16+'7.28  óvoda 091140'!C16+'7.29 intézmkiv gyétk 104037'!C16+'7.30 szoc étk 107051'!C16+'7.31 segélyek 107060'!C16+'7.32 adóbev 900020'!C16+'7.33 pályázatok összesen'!C16+'7.6 út építés 045127'!C16</f>
        <v>1021208</v>
      </c>
      <c r="D16" s="329">
        <f>'7.1. igazg 011130'!D16+'7.2 temető 013320'!D16+'7.3. vagyon 013350'!D16+'7.4 018010'!D16+'7.5 finansz műveletek 018030'!D16+'7.7 közütak működtetés 045160'!D16+'7.8 parkoló 045170'!D16+'7.9 kábeltv 046020'!D16+'7.10 piac 047120'!D16+'7.11 tdm tám047320'!D16+'7.12 szemét 051030'!D16+'7.13 szennyvíz 052080'!D16+'7.14 víz 063080'!D16+'7.15 közvil 064010'!D16+'7.16 zöldterület 066010'!D16+'7.17 város 066020'!D16+'7.18 háziorvos 072111'!D16+'7.19 ügyelet 072112'!D16+'7.20 fülészet 072210'!D16+'7.21 védőnők 074031'!D16+'7.22 isk eü 074032'!D16+'7.23 sportcsépület 081030'!D16+'7.24 sport tám 081041'!D16+'7.25 diáksport 081043'!D16+'7.26 közműv 082091'!D16+'7.27 közműv 082092'!D16+'7.28  óvoda 091140'!D16+'7.29 intézmkiv gyétk 104037'!D16+'7.30 szoc étk 107051'!D16+'7.31 segélyek 107060'!D16+'7.32 adóbev 900020'!D16+'7.33 pályázatok összesen'!D16+'7.6 út építés 045127'!D16</f>
        <v>0</v>
      </c>
      <c r="E16" s="329">
        <f>'7.1. igazg 011130'!E16+'7.2 temető 013320'!E16+'7.3. vagyon 013350'!E16+'7.4 018010'!E16+'7.5 finansz műveletek 018030'!E16+'7.7 közütak működtetés 045160'!E16+'7.8 parkoló 045170'!E16+'7.9 kábeltv 046020'!E16+'7.10 piac 047120'!E16+'7.11 tdm tám047320'!E16+'7.12 szemét 051030'!E16+'7.13 szennyvíz 052080'!E16+'7.14 víz 063080'!E16+'7.15 közvil 064010'!E16+'7.16 zöldterület 066010'!E16+'7.17 város 066020'!E16+'7.18 háziorvos 072111'!E16+'7.19 ügyelet 072112'!E16+'7.20 fülészet 072210'!E16+'7.21 védőnők 074031'!E16+'7.22 isk eü 074032'!E16+'7.23 sportcsépület 081030'!E16+'7.24 sport tám 081041'!E16+'7.25 diáksport 081043'!E16+'7.26 közműv 082091'!E16+'7.27 közműv 082092'!E16+'7.28  óvoda 091140'!E16+'7.29 intézmkiv gyétk 104037'!E16+'7.30 szoc étk 107051'!E16+'7.31 segélyek 107060'!E16+'7.32 adóbev 900020'!E16+'7.33 pályázatok összesen'!E16+'7.6 út építés 045127'!E16</f>
        <v>0</v>
      </c>
      <c r="F16" s="330">
        <f t="shared" si="0"/>
        <v>0</v>
      </c>
      <c r="G16" s="329">
        <f>'7.1. igazg 011130'!G16+'7.2 temető 013320'!G16+'7.3. vagyon 013350'!G16+'7.4 018010'!G16+'7.5 finansz műveletek 018030'!G16+'7.7 közütak működtetés 045160'!G16+'7.8 parkoló 045170'!G16+'7.9 kábeltv 046020'!G16+'7.10 piac 047120'!G16+'7.11 tdm tám047320'!G16+'7.12 szemét 051030'!G16+'7.13 szennyvíz 052080'!G16+'7.14 víz 063080'!G16+'7.15 közvil 064010'!G16+'7.16 zöldterület 066010'!G16+'7.17 város 066020'!G16+'7.18 háziorvos 072111'!G16+'7.19 ügyelet 072112'!G16+'7.20 fülészet 072210'!G16+'7.21 védőnők 074031'!G16+'7.22 isk eü 074032'!G16+'7.23 sportcsépület 081030'!G16+'7.24 sport tám 081041'!G16+'7.25 diáksport 081043'!G16+'7.26 közműv 082091'!G16+'7.27 közműv 082092'!G16+'7.28  óvoda 091140'!G16+'7.29 intézmkiv gyétk 104037'!G16+'7.30 szoc étk 107051'!G16+'7.31 segélyek 107060'!G16+'7.32 adóbev 900020'!G16+'7.33 pályázatok összesen'!G16+'7.6 út építés 045127'!G16</f>
        <v>0</v>
      </c>
      <c r="H16" s="329">
        <f>'7.1. igazg 011130'!H16+'7.2 temető 013320'!H16+'7.3. vagyon 013350'!H16+'7.4 018010'!H16+'7.5 finansz műveletek 018030'!H16+'7.7 közütak működtetés 045160'!H16+'7.8 parkoló 045170'!H16+'7.9 kábeltv 046020'!H16+'7.10 piac 047120'!H16+'7.11 tdm tám047320'!H16+'7.12 szemét 051030'!H16+'7.13 szennyvíz 052080'!H16+'7.14 víz 063080'!H16+'7.15 közvil 064010'!H16+'7.16 zöldterület 066010'!H16+'7.17 város 066020'!H16+'7.18 háziorvos 072111'!H16+'7.19 ügyelet 072112'!H16+'7.20 fülészet 072210'!H16+'7.21 védőnők 074031'!H16+'7.22 isk eü 074032'!H16+'7.23 sportcsépület 081030'!H16+'7.24 sport tám 081041'!H16+'7.25 diáksport 081043'!H16+'7.26 közműv 082091'!H16+'7.27 közműv 082092'!H16+'7.28  óvoda 091140'!H16+'7.29 intézmkiv gyétk 104037'!H16+'7.30 szoc étk 107051'!H16+'7.31 segélyek 107060'!H16+'7.32 adóbev 900020'!H16+'7.33 pályázatok összesen'!H16+'7.6 út építés 045127'!H16</f>
        <v>0</v>
      </c>
      <c r="I16" s="330">
        <f t="shared" si="1"/>
        <v>0</v>
      </c>
    </row>
    <row r="17" spans="1:9" x14ac:dyDescent="0.25">
      <c r="A17" s="55" t="s">
        <v>59</v>
      </c>
      <c r="B17" s="64" t="s">
        <v>60</v>
      </c>
      <c r="C17" s="329">
        <f>'7.1. igazg 011130'!C17+'7.2 temető 013320'!C17+'7.3. vagyon 013350'!C17+'7.4 018010'!C17+'7.5 finansz műveletek 018030'!C17+'7.7 közütak működtetés 045160'!C17+'7.8 parkoló 045170'!C17+'7.9 kábeltv 046020'!C17+'7.10 piac 047120'!C17+'7.11 tdm tám047320'!C17+'7.12 szemét 051030'!C17+'7.13 szennyvíz 052080'!C17+'7.14 víz 063080'!C17+'7.15 közvil 064010'!C17+'7.16 zöldterület 066010'!C17+'7.17 város 066020'!C17+'7.18 háziorvos 072111'!C17+'7.19 ügyelet 072112'!C17+'7.20 fülészet 072210'!C17+'7.21 védőnők 074031'!C17+'7.22 isk eü 074032'!C17+'7.23 sportcsépület 081030'!C17+'7.24 sport tám 081041'!C17+'7.25 diáksport 081043'!C17+'7.26 közműv 082091'!C17+'7.27 közműv 082092'!C17+'7.28  óvoda 091140'!C17+'7.29 intézmkiv gyétk 104037'!C17+'7.30 szoc étk 107051'!C17+'7.31 segélyek 107060'!C17+'7.32 adóbev 900020'!C17+'7.33 pályázatok összesen'!C17+'7.6 út építés 045127'!C17</f>
        <v>0</v>
      </c>
      <c r="D17" s="329">
        <f>'7.1. igazg 011130'!D17+'7.2 temető 013320'!D17+'7.3. vagyon 013350'!D17+'7.4 018010'!D17+'7.5 finansz műveletek 018030'!D17+'7.7 közütak működtetés 045160'!D17+'7.8 parkoló 045170'!D17+'7.9 kábeltv 046020'!D17+'7.10 piac 047120'!D17+'7.11 tdm tám047320'!D17+'7.12 szemét 051030'!D17+'7.13 szennyvíz 052080'!D17+'7.14 víz 063080'!D17+'7.15 közvil 064010'!D17+'7.16 zöldterület 066010'!D17+'7.17 város 066020'!D17+'7.18 háziorvos 072111'!D17+'7.19 ügyelet 072112'!D17+'7.20 fülészet 072210'!D17+'7.21 védőnők 074031'!D17+'7.22 isk eü 074032'!D17+'7.23 sportcsépület 081030'!D17+'7.24 sport tám 081041'!D17+'7.25 diáksport 081043'!D17+'7.26 közműv 082091'!D17+'7.27 közműv 082092'!D17+'7.28  óvoda 091140'!D17+'7.29 intézmkiv gyétk 104037'!D17+'7.30 szoc étk 107051'!D17+'7.31 segélyek 107060'!D17+'7.32 adóbev 900020'!D17+'7.33 pályázatok összesen'!D17+'7.6 út építés 045127'!D17</f>
        <v>0</v>
      </c>
      <c r="E17" s="329">
        <f>'7.1. igazg 011130'!E17+'7.2 temető 013320'!E17+'7.3. vagyon 013350'!E17+'7.4 018010'!E17+'7.5 finansz műveletek 018030'!E17+'7.7 közütak működtetés 045160'!E17+'7.8 parkoló 045170'!E17+'7.9 kábeltv 046020'!E17+'7.10 piac 047120'!E17+'7.11 tdm tám047320'!E17+'7.12 szemét 051030'!E17+'7.13 szennyvíz 052080'!E17+'7.14 víz 063080'!E17+'7.15 közvil 064010'!E17+'7.16 zöldterület 066010'!E17+'7.17 város 066020'!E17+'7.18 háziorvos 072111'!E17+'7.19 ügyelet 072112'!E17+'7.20 fülészet 072210'!E17+'7.21 védőnők 074031'!E17+'7.22 isk eü 074032'!E17+'7.23 sportcsépület 081030'!E17+'7.24 sport tám 081041'!E17+'7.25 diáksport 081043'!E17+'7.26 közműv 082091'!E17+'7.27 közműv 082092'!E17+'7.28  óvoda 091140'!E17+'7.29 intézmkiv gyétk 104037'!E17+'7.30 szoc étk 107051'!E17+'7.31 segélyek 107060'!E17+'7.32 adóbev 900020'!E17+'7.33 pályázatok összesen'!E17+'7.6 út építés 045127'!E17</f>
        <v>0</v>
      </c>
      <c r="F17" s="330">
        <f t="shared" si="0"/>
        <v>0</v>
      </c>
      <c r="G17" s="329">
        <f>'7.1. igazg 011130'!G17+'7.2 temető 013320'!G17+'7.3. vagyon 013350'!G17+'7.4 018010'!G17+'7.5 finansz műveletek 018030'!G17+'7.7 közütak működtetés 045160'!G17+'7.8 parkoló 045170'!G17+'7.9 kábeltv 046020'!G17+'7.10 piac 047120'!G17+'7.11 tdm tám047320'!G17+'7.12 szemét 051030'!G17+'7.13 szennyvíz 052080'!G17+'7.14 víz 063080'!G17+'7.15 közvil 064010'!G17+'7.16 zöldterület 066010'!G17+'7.17 város 066020'!G17+'7.18 háziorvos 072111'!G17+'7.19 ügyelet 072112'!G17+'7.20 fülészet 072210'!G17+'7.21 védőnők 074031'!G17+'7.22 isk eü 074032'!G17+'7.23 sportcsépület 081030'!G17+'7.24 sport tám 081041'!G17+'7.25 diáksport 081043'!G17+'7.26 közműv 082091'!G17+'7.27 közműv 082092'!G17+'7.28  óvoda 091140'!G17+'7.29 intézmkiv gyétk 104037'!G17+'7.30 szoc étk 107051'!G17+'7.31 segélyek 107060'!G17+'7.32 adóbev 900020'!G17+'7.33 pályázatok összesen'!G17+'7.6 út építés 045127'!G17</f>
        <v>0</v>
      </c>
      <c r="H17" s="329">
        <f>'7.1. igazg 011130'!H17+'7.2 temető 013320'!H17+'7.3. vagyon 013350'!H17+'7.4 018010'!H17+'7.5 finansz műveletek 018030'!H17+'7.7 közütak működtetés 045160'!H17+'7.8 parkoló 045170'!H17+'7.9 kábeltv 046020'!H17+'7.10 piac 047120'!H17+'7.11 tdm tám047320'!H17+'7.12 szemét 051030'!H17+'7.13 szennyvíz 052080'!H17+'7.14 víz 063080'!H17+'7.15 közvil 064010'!H17+'7.16 zöldterület 066010'!H17+'7.17 város 066020'!H17+'7.18 háziorvos 072111'!H17+'7.19 ügyelet 072112'!H17+'7.20 fülészet 072210'!H17+'7.21 védőnők 074031'!H17+'7.22 isk eü 074032'!H17+'7.23 sportcsépület 081030'!H17+'7.24 sport tám 081041'!H17+'7.25 diáksport 081043'!H17+'7.26 közműv 082091'!H17+'7.27 közműv 082092'!H17+'7.28  óvoda 091140'!H17+'7.29 intézmkiv gyétk 104037'!H17+'7.30 szoc étk 107051'!H17+'7.31 segélyek 107060'!H17+'7.32 adóbev 900020'!H17+'7.33 pályázatok összesen'!H17+'7.6 út építés 045127'!H17</f>
        <v>0</v>
      </c>
      <c r="I17" s="330">
        <f t="shared" si="1"/>
        <v>0</v>
      </c>
    </row>
    <row r="18" spans="1:9" x14ac:dyDescent="0.25">
      <c r="A18" s="55" t="s">
        <v>61</v>
      </c>
      <c r="B18" s="64" t="s">
        <v>62</v>
      </c>
      <c r="C18" s="329">
        <f>'7.1. igazg 011130'!C18+'7.2 temető 013320'!C18+'7.3. vagyon 013350'!C18+'7.4 018010'!C18+'7.5 finansz műveletek 018030'!C18+'7.7 közütak működtetés 045160'!C18+'7.8 parkoló 045170'!C18+'7.9 kábeltv 046020'!C18+'7.10 piac 047120'!C18+'7.11 tdm tám047320'!C18+'7.12 szemét 051030'!C18+'7.13 szennyvíz 052080'!C18+'7.14 víz 063080'!C18+'7.15 közvil 064010'!C18+'7.16 zöldterület 066010'!C18+'7.17 város 066020'!C18+'7.18 háziorvos 072111'!C18+'7.19 ügyelet 072112'!C18+'7.20 fülészet 072210'!C18+'7.21 védőnők 074031'!C18+'7.22 isk eü 074032'!C18+'7.23 sportcsépület 081030'!C18+'7.24 sport tám 081041'!C18+'7.25 diáksport 081043'!C18+'7.26 közműv 082091'!C18+'7.27 közműv 082092'!C18+'7.28  óvoda 091140'!C18+'7.29 intézmkiv gyétk 104037'!C18+'7.30 szoc étk 107051'!C18+'7.31 segélyek 107060'!C18+'7.32 adóbev 900020'!C18+'7.33 pályázatok összesen'!C18+'7.6 út építés 045127'!C18</f>
        <v>0</v>
      </c>
      <c r="D18" s="329">
        <f>'7.1. igazg 011130'!D18+'7.2 temető 013320'!D18+'7.3. vagyon 013350'!D18+'7.4 018010'!D18+'7.5 finansz műveletek 018030'!D18+'7.7 közütak működtetés 045160'!D18+'7.8 parkoló 045170'!D18+'7.9 kábeltv 046020'!D18+'7.10 piac 047120'!D18+'7.11 tdm tám047320'!D18+'7.12 szemét 051030'!D18+'7.13 szennyvíz 052080'!D18+'7.14 víz 063080'!D18+'7.15 közvil 064010'!D18+'7.16 zöldterület 066010'!D18+'7.17 város 066020'!D18+'7.18 háziorvos 072111'!D18+'7.19 ügyelet 072112'!D18+'7.20 fülészet 072210'!D18+'7.21 védőnők 074031'!D18+'7.22 isk eü 074032'!D18+'7.23 sportcsépület 081030'!D18+'7.24 sport tám 081041'!D18+'7.25 diáksport 081043'!D18+'7.26 közműv 082091'!D18+'7.27 közműv 082092'!D18+'7.28  óvoda 091140'!D18+'7.29 intézmkiv gyétk 104037'!D18+'7.30 szoc étk 107051'!D18+'7.31 segélyek 107060'!D18+'7.32 adóbev 900020'!D18+'7.33 pályázatok összesen'!D18+'7.6 út építés 045127'!D18</f>
        <v>0</v>
      </c>
      <c r="E18" s="329">
        <f>'7.1. igazg 011130'!E18+'7.2 temető 013320'!E18+'7.3. vagyon 013350'!E18+'7.4 018010'!E18+'7.5 finansz műveletek 018030'!E18+'7.7 közütak működtetés 045160'!E18+'7.8 parkoló 045170'!E18+'7.9 kábeltv 046020'!E18+'7.10 piac 047120'!E18+'7.11 tdm tám047320'!E18+'7.12 szemét 051030'!E18+'7.13 szennyvíz 052080'!E18+'7.14 víz 063080'!E18+'7.15 közvil 064010'!E18+'7.16 zöldterület 066010'!E18+'7.17 város 066020'!E18+'7.18 háziorvos 072111'!E18+'7.19 ügyelet 072112'!E18+'7.20 fülészet 072210'!E18+'7.21 védőnők 074031'!E18+'7.22 isk eü 074032'!E18+'7.23 sportcsépület 081030'!E18+'7.24 sport tám 081041'!E18+'7.25 diáksport 081043'!E18+'7.26 közműv 082091'!E18+'7.27 közműv 082092'!E18+'7.28  óvoda 091140'!E18+'7.29 intézmkiv gyétk 104037'!E18+'7.30 szoc étk 107051'!E18+'7.31 segélyek 107060'!E18+'7.32 adóbev 900020'!E18+'7.33 pályázatok összesen'!E18+'7.6 út építés 045127'!E18</f>
        <v>0</v>
      </c>
      <c r="F18" s="330">
        <f t="shared" si="0"/>
        <v>0</v>
      </c>
      <c r="G18" s="329">
        <f>'7.1. igazg 011130'!G18+'7.2 temető 013320'!G18+'7.3. vagyon 013350'!G18+'7.4 018010'!G18+'7.5 finansz műveletek 018030'!G18+'7.7 közütak működtetés 045160'!G18+'7.8 parkoló 045170'!G18+'7.9 kábeltv 046020'!G18+'7.10 piac 047120'!G18+'7.11 tdm tám047320'!G18+'7.12 szemét 051030'!G18+'7.13 szennyvíz 052080'!G18+'7.14 víz 063080'!G18+'7.15 közvil 064010'!G18+'7.16 zöldterület 066010'!G18+'7.17 város 066020'!G18+'7.18 háziorvos 072111'!G18+'7.19 ügyelet 072112'!G18+'7.20 fülészet 072210'!G18+'7.21 védőnők 074031'!G18+'7.22 isk eü 074032'!G18+'7.23 sportcsépület 081030'!G18+'7.24 sport tám 081041'!G18+'7.25 diáksport 081043'!G18+'7.26 közműv 082091'!G18+'7.27 közműv 082092'!G18+'7.28  óvoda 091140'!G18+'7.29 intézmkiv gyétk 104037'!G18+'7.30 szoc étk 107051'!G18+'7.31 segélyek 107060'!G18+'7.32 adóbev 900020'!G18+'7.33 pályázatok összesen'!G18+'7.6 út építés 045127'!G18</f>
        <v>0</v>
      </c>
      <c r="H18" s="329">
        <f>'7.1. igazg 011130'!H18+'7.2 temető 013320'!H18+'7.3. vagyon 013350'!H18+'7.4 018010'!H18+'7.5 finansz műveletek 018030'!H18+'7.7 közütak működtetés 045160'!H18+'7.8 parkoló 045170'!H18+'7.9 kábeltv 046020'!H18+'7.10 piac 047120'!H18+'7.11 tdm tám047320'!H18+'7.12 szemét 051030'!H18+'7.13 szennyvíz 052080'!H18+'7.14 víz 063080'!H18+'7.15 közvil 064010'!H18+'7.16 zöldterület 066010'!H18+'7.17 város 066020'!H18+'7.18 háziorvos 072111'!H18+'7.19 ügyelet 072112'!H18+'7.20 fülészet 072210'!H18+'7.21 védőnők 074031'!H18+'7.22 isk eü 074032'!H18+'7.23 sportcsépület 081030'!H18+'7.24 sport tám 081041'!H18+'7.25 diáksport 081043'!H18+'7.26 közműv 082091'!H18+'7.27 közműv 082092'!H18+'7.28  óvoda 091140'!H18+'7.29 intézmkiv gyétk 104037'!H18+'7.30 szoc étk 107051'!H18+'7.31 segélyek 107060'!H18+'7.32 adóbev 900020'!H18+'7.33 pályázatok összesen'!H18+'7.6 út építés 045127'!H18</f>
        <v>0</v>
      </c>
      <c r="I18" s="330">
        <f t="shared" si="1"/>
        <v>0</v>
      </c>
    </row>
    <row r="19" spans="1:9" x14ac:dyDescent="0.25">
      <c r="A19" s="57" t="s">
        <v>266</v>
      </c>
      <c r="B19" s="66" t="s">
        <v>267</v>
      </c>
      <c r="C19" s="329">
        <f>'7.1. igazg 011130'!C19+'7.2 temető 013320'!C19+'7.3. vagyon 013350'!C19+'7.4 018010'!C19+'7.5 finansz műveletek 018030'!C19+'7.7 közütak működtetés 045160'!C19+'7.8 parkoló 045170'!C19+'7.9 kábeltv 046020'!C19+'7.10 piac 047120'!C19+'7.11 tdm tám047320'!C19+'7.12 szemét 051030'!C19+'7.13 szennyvíz 052080'!C19+'7.14 víz 063080'!C19+'7.15 közvil 064010'!C19+'7.16 zöldterület 066010'!C19+'7.17 város 066020'!C19+'7.18 háziorvos 072111'!C19+'7.19 ügyelet 072112'!C19+'7.20 fülészet 072210'!C19+'7.21 védőnők 074031'!C19+'7.22 isk eü 074032'!C19+'7.23 sportcsépület 081030'!C19+'7.24 sport tám 081041'!C19+'7.25 diáksport 081043'!C19+'7.26 közműv 082091'!C19+'7.27 közműv 082092'!C19+'7.28  óvoda 091140'!C19+'7.29 intézmkiv gyétk 104037'!C19+'7.30 szoc étk 107051'!C19+'7.31 segélyek 107060'!C19+'7.32 adóbev 900020'!C19+'7.33 pályázatok összesen'!C19+'7.6 út építés 045127'!C19</f>
        <v>2000000</v>
      </c>
      <c r="D19" s="329">
        <f>'7.1. igazg 011130'!D19+'7.2 temető 013320'!D19+'7.3. vagyon 013350'!D19+'7.4 018010'!D19+'7.5 finansz műveletek 018030'!D19+'7.7 közütak működtetés 045160'!D19+'7.8 parkoló 045170'!D19+'7.9 kábeltv 046020'!D19+'7.10 piac 047120'!D19+'7.11 tdm tám047320'!D19+'7.12 szemét 051030'!D19+'7.13 szennyvíz 052080'!D19+'7.14 víz 063080'!D19+'7.15 közvil 064010'!D19+'7.16 zöldterület 066010'!D19+'7.17 város 066020'!D19+'7.18 háziorvos 072111'!D19+'7.19 ügyelet 072112'!D19+'7.20 fülészet 072210'!D19+'7.21 védőnők 074031'!D19+'7.22 isk eü 074032'!D19+'7.23 sportcsépület 081030'!D19+'7.24 sport tám 081041'!D19+'7.25 diáksport 081043'!D19+'7.26 közműv 082091'!D19+'7.27 közműv 082092'!D19+'7.28  óvoda 091140'!D19+'7.29 intézmkiv gyétk 104037'!D19+'7.30 szoc étk 107051'!D19+'7.31 segélyek 107060'!D19+'7.32 adóbev 900020'!D19+'7.33 pályázatok összesen'!D19+'7.6 út építés 045127'!D19</f>
        <v>0</v>
      </c>
      <c r="E19" s="329">
        <f>'7.1. igazg 011130'!E19+'7.2 temető 013320'!E19+'7.3. vagyon 013350'!E19+'7.4 018010'!E19+'7.5 finansz műveletek 018030'!E19+'7.7 közütak működtetés 045160'!E19+'7.8 parkoló 045170'!E19+'7.9 kábeltv 046020'!E19+'7.10 piac 047120'!E19+'7.11 tdm tám047320'!E19+'7.12 szemét 051030'!E19+'7.13 szennyvíz 052080'!E19+'7.14 víz 063080'!E19+'7.15 közvil 064010'!E19+'7.16 zöldterület 066010'!E19+'7.17 város 066020'!E19+'7.18 háziorvos 072111'!E19+'7.19 ügyelet 072112'!E19+'7.20 fülészet 072210'!E19+'7.21 védőnők 074031'!E19+'7.22 isk eü 074032'!E19+'7.23 sportcsépület 081030'!E19+'7.24 sport tám 081041'!E19+'7.25 diáksport 081043'!E19+'7.26 közműv 082091'!E19+'7.27 közműv 082092'!E19+'7.28  óvoda 091140'!E19+'7.29 intézmkiv gyétk 104037'!E19+'7.30 szoc étk 107051'!E19+'7.31 segélyek 107060'!E19+'7.32 adóbev 900020'!E19+'7.33 pályázatok összesen'!E19+'7.6 út építés 045127'!E19</f>
        <v>0</v>
      </c>
      <c r="F19" s="330">
        <f t="shared" si="0"/>
        <v>0</v>
      </c>
      <c r="G19" s="329">
        <f>'7.1. igazg 011130'!G19+'7.2 temető 013320'!G19+'7.3. vagyon 013350'!G19+'7.4 018010'!G19+'7.5 finansz műveletek 018030'!G19+'7.7 közütak működtetés 045160'!G19+'7.8 parkoló 045170'!G19+'7.9 kábeltv 046020'!G19+'7.10 piac 047120'!G19+'7.11 tdm tám047320'!G19+'7.12 szemét 051030'!G19+'7.13 szennyvíz 052080'!G19+'7.14 víz 063080'!G19+'7.15 közvil 064010'!G19+'7.16 zöldterület 066010'!G19+'7.17 város 066020'!G19+'7.18 háziorvos 072111'!G19+'7.19 ügyelet 072112'!G19+'7.20 fülészet 072210'!G19+'7.21 védőnők 074031'!G19+'7.22 isk eü 074032'!G19+'7.23 sportcsépület 081030'!G19+'7.24 sport tám 081041'!G19+'7.25 diáksport 081043'!G19+'7.26 közműv 082091'!G19+'7.27 közműv 082092'!G19+'7.28  óvoda 091140'!G19+'7.29 intézmkiv gyétk 104037'!G19+'7.30 szoc étk 107051'!G19+'7.31 segélyek 107060'!G19+'7.32 adóbev 900020'!G19+'7.33 pályázatok összesen'!G19+'7.6 út építés 045127'!G19</f>
        <v>0</v>
      </c>
      <c r="H19" s="329">
        <f>'7.1. igazg 011130'!H19+'7.2 temető 013320'!H19+'7.3. vagyon 013350'!H19+'7.4 018010'!H19+'7.5 finansz műveletek 018030'!H19+'7.7 közütak működtetés 045160'!H19+'7.8 parkoló 045170'!H19+'7.9 kábeltv 046020'!H19+'7.10 piac 047120'!H19+'7.11 tdm tám047320'!H19+'7.12 szemét 051030'!H19+'7.13 szennyvíz 052080'!H19+'7.14 víz 063080'!H19+'7.15 közvil 064010'!H19+'7.16 zöldterület 066010'!H19+'7.17 város 066020'!H19+'7.18 háziorvos 072111'!H19+'7.19 ügyelet 072112'!H19+'7.20 fülészet 072210'!H19+'7.21 védőnők 074031'!H19+'7.22 isk eü 074032'!H19+'7.23 sportcsépület 081030'!H19+'7.24 sport tám 081041'!H19+'7.25 diáksport 081043'!H19+'7.26 közműv 082091'!H19+'7.27 közműv 082092'!H19+'7.28  óvoda 091140'!H19+'7.29 intézmkiv gyétk 104037'!H19+'7.30 szoc étk 107051'!H19+'7.31 segélyek 107060'!H19+'7.32 adóbev 900020'!H19+'7.33 pályázatok összesen'!H19+'7.6 út építés 045127'!H19</f>
        <v>0</v>
      </c>
      <c r="I19" s="330">
        <f t="shared" si="1"/>
        <v>0</v>
      </c>
    </row>
    <row r="20" spans="1:9" x14ac:dyDescent="0.25">
      <c r="A20" s="57" t="s">
        <v>63</v>
      </c>
      <c r="B20" s="66" t="s">
        <v>64</v>
      </c>
      <c r="C20" s="329">
        <f>'7.1. igazg 011130'!C20+'7.2 temető 013320'!C20+'7.3. vagyon 013350'!C20+'7.4 018010'!C20+'7.5 finansz műveletek 018030'!C20+'7.7 közütak működtetés 045160'!C20+'7.8 parkoló 045170'!C20+'7.9 kábeltv 046020'!C20+'7.10 piac 047120'!C20+'7.11 tdm tám047320'!C20+'7.12 szemét 051030'!C20+'7.13 szennyvíz 052080'!C20+'7.14 víz 063080'!C20+'7.15 közvil 064010'!C20+'7.16 zöldterület 066010'!C20+'7.17 város 066020'!C20+'7.18 háziorvos 072111'!C20+'7.19 ügyelet 072112'!C20+'7.20 fülészet 072210'!C20+'7.21 védőnők 074031'!C20+'7.22 isk eü 074032'!C20+'7.23 sportcsépület 081030'!C20+'7.24 sport tám 081041'!C20+'7.25 diáksport 081043'!C20+'7.26 közműv 082091'!C20+'7.27 közműv 082092'!C20+'7.28  óvoda 091140'!C20+'7.29 intézmkiv gyétk 104037'!C20+'7.30 szoc étk 107051'!C20+'7.31 segélyek 107060'!C20+'7.32 adóbev 900020'!C20+'7.33 pályázatok összesen'!C20+'7.6 út építés 045127'!C20</f>
        <v>0</v>
      </c>
      <c r="D20" s="329">
        <f>'7.1. igazg 011130'!D20+'7.2 temető 013320'!D20+'7.3. vagyon 013350'!D20+'7.4 018010'!D20+'7.5 finansz műveletek 018030'!D20+'7.7 közütak működtetés 045160'!D20+'7.8 parkoló 045170'!D20+'7.9 kábeltv 046020'!D20+'7.10 piac 047120'!D20+'7.11 tdm tám047320'!D20+'7.12 szemét 051030'!D20+'7.13 szennyvíz 052080'!D20+'7.14 víz 063080'!D20+'7.15 közvil 064010'!D20+'7.16 zöldterület 066010'!D20+'7.17 város 066020'!D20+'7.18 háziorvos 072111'!D20+'7.19 ügyelet 072112'!D20+'7.20 fülészet 072210'!D20+'7.21 védőnők 074031'!D20+'7.22 isk eü 074032'!D20+'7.23 sportcsépület 081030'!D20+'7.24 sport tám 081041'!D20+'7.25 diáksport 081043'!D20+'7.26 közműv 082091'!D20+'7.27 közműv 082092'!D20+'7.28  óvoda 091140'!D20+'7.29 intézmkiv gyétk 104037'!D20+'7.30 szoc étk 107051'!D20+'7.31 segélyek 107060'!D20+'7.32 adóbev 900020'!D20+'7.33 pályázatok összesen'!D20+'7.6 út építés 045127'!D20</f>
        <v>0</v>
      </c>
      <c r="E20" s="329">
        <f>'7.1. igazg 011130'!E20+'7.2 temető 013320'!E20+'7.3. vagyon 013350'!E20+'7.4 018010'!E20+'7.5 finansz műveletek 018030'!E20+'7.7 közütak működtetés 045160'!E20+'7.8 parkoló 045170'!E20+'7.9 kábeltv 046020'!E20+'7.10 piac 047120'!E20+'7.11 tdm tám047320'!E20+'7.12 szemét 051030'!E20+'7.13 szennyvíz 052080'!E20+'7.14 víz 063080'!E20+'7.15 közvil 064010'!E20+'7.16 zöldterület 066010'!E20+'7.17 város 066020'!E20+'7.18 háziorvos 072111'!E20+'7.19 ügyelet 072112'!E20+'7.20 fülészet 072210'!E20+'7.21 védőnők 074031'!E20+'7.22 isk eü 074032'!E20+'7.23 sportcsépület 081030'!E20+'7.24 sport tám 081041'!E20+'7.25 diáksport 081043'!E20+'7.26 közműv 082091'!E20+'7.27 közműv 082092'!E20+'7.28  óvoda 091140'!E20+'7.29 intézmkiv gyétk 104037'!E20+'7.30 szoc étk 107051'!E20+'7.31 segélyek 107060'!E20+'7.32 adóbev 900020'!E20+'7.33 pályázatok összesen'!E20+'7.6 út építés 045127'!E20</f>
        <v>0</v>
      </c>
      <c r="F20" s="330">
        <f t="shared" si="0"/>
        <v>0</v>
      </c>
      <c r="G20" s="329">
        <f>'7.1. igazg 011130'!G20+'7.2 temető 013320'!G20+'7.3. vagyon 013350'!G20+'7.4 018010'!G20+'7.5 finansz műveletek 018030'!G20+'7.7 közütak működtetés 045160'!G20+'7.8 parkoló 045170'!G20+'7.9 kábeltv 046020'!G20+'7.10 piac 047120'!G20+'7.11 tdm tám047320'!G20+'7.12 szemét 051030'!G20+'7.13 szennyvíz 052080'!G20+'7.14 víz 063080'!G20+'7.15 közvil 064010'!G20+'7.16 zöldterület 066010'!G20+'7.17 város 066020'!G20+'7.18 háziorvos 072111'!G20+'7.19 ügyelet 072112'!G20+'7.20 fülészet 072210'!G20+'7.21 védőnők 074031'!G20+'7.22 isk eü 074032'!G20+'7.23 sportcsépület 081030'!G20+'7.24 sport tám 081041'!G20+'7.25 diáksport 081043'!G20+'7.26 közműv 082091'!G20+'7.27 közműv 082092'!G20+'7.28  óvoda 091140'!G20+'7.29 intézmkiv gyétk 104037'!G20+'7.30 szoc étk 107051'!G20+'7.31 segélyek 107060'!G20+'7.32 adóbev 900020'!G20+'7.33 pályázatok összesen'!G20+'7.6 út építés 045127'!G20</f>
        <v>0</v>
      </c>
      <c r="H20" s="329">
        <f>'7.1. igazg 011130'!H20+'7.2 temető 013320'!H20+'7.3. vagyon 013350'!H20+'7.4 018010'!H20+'7.5 finansz műveletek 018030'!H20+'7.7 közütak működtetés 045160'!H20+'7.8 parkoló 045170'!H20+'7.9 kábeltv 046020'!H20+'7.10 piac 047120'!H20+'7.11 tdm tám047320'!H20+'7.12 szemét 051030'!H20+'7.13 szennyvíz 052080'!H20+'7.14 víz 063080'!H20+'7.15 közvil 064010'!H20+'7.16 zöldterület 066010'!H20+'7.17 város 066020'!H20+'7.18 háziorvos 072111'!H20+'7.19 ügyelet 072112'!H20+'7.20 fülészet 072210'!H20+'7.21 védőnők 074031'!H20+'7.22 isk eü 074032'!H20+'7.23 sportcsépület 081030'!H20+'7.24 sport tám 081041'!H20+'7.25 diáksport 081043'!H20+'7.26 közműv 082091'!H20+'7.27 közműv 082092'!H20+'7.28  óvoda 091140'!H20+'7.29 intézmkiv gyétk 104037'!H20+'7.30 szoc étk 107051'!H20+'7.31 segélyek 107060'!H20+'7.32 adóbev 900020'!H20+'7.33 pályázatok összesen'!H20+'7.6 út építés 045127'!H20</f>
        <v>0</v>
      </c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f>'7.1. igazg 011130'!C21+'7.2 temető 013320'!C21+'7.3. vagyon 013350'!C21+'7.4 018010'!C21+'7.5 finansz műveletek 018030'!C21+'7.7 közütak működtetés 045160'!C21+'7.8 parkoló 045170'!C21+'7.9 kábeltv 046020'!C21+'7.10 piac 047120'!C21+'7.11 tdm tám047320'!C21+'7.12 szemét 051030'!C21+'7.13 szennyvíz 052080'!C21+'7.14 víz 063080'!C21+'7.15 közvil 064010'!C21+'7.16 zöldterület 066010'!C21+'7.17 város 066020'!C21+'7.18 háziorvos 072111'!C21+'7.19 ügyelet 072112'!C21+'7.20 fülészet 072210'!C21+'7.21 védőnők 074031'!C21+'7.22 isk eü 074032'!C21+'7.23 sportcsépület 081030'!C21+'7.24 sport tám 081041'!C21+'7.25 diáksport 081043'!C21+'7.26 közműv 082091'!C21+'7.27 közműv 082092'!C21+'7.28  óvoda 091140'!C21+'7.29 intézmkiv gyétk 104037'!C21+'7.30 szoc étk 107051'!C21+'7.31 segélyek 107060'!C21+'7.32 adóbev 900020'!C21+'7.33 pályázatok összesen'!C21+'7.6 út építés 045127'!C21</f>
        <v>387082472</v>
      </c>
      <c r="D21" s="331">
        <f>'7.1. igazg 011130'!D21+'7.2 temető 013320'!D21+'7.3. vagyon 013350'!D21+'7.4 018010'!D21+'7.5 finansz műveletek 018030'!D21+'7.7 közütak működtetés 045160'!D21+'7.8 parkoló 045170'!D21+'7.9 kábeltv 046020'!D21+'7.10 piac 047120'!D21+'7.11 tdm tám047320'!D21+'7.12 szemét 051030'!D21+'7.13 szennyvíz 052080'!D21+'7.14 víz 063080'!D21+'7.15 közvil 064010'!D21+'7.16 zöldterület 066010'!D21+'7.17 város 066020'!D21+'7.18 háziorvos 072111'!D21+'7.19 ügyelet 072112'!D21+'7.20 fülészet 072210'!D21+'7.21 védőnők 074031'!D21+'7.22 isk eü 074032'!D21+'7.23 sportcsépület 081030'!D21+'7.24 sport tám 081041'!D21+'7.25 diáksport 081043'!D21+'7.26 közműv 082091'!D21+'7.27 közműv 082092'!D21+'7.28  óvoda 091140'!D21+'7.29 intézmkiv gyétk 104037'!D21+'7.30 szoc étk 107051'!D21+'7.31 segélyek 107060'!D21+'7.32 adóbev 900020'!D21+'7.33 pályázatok összesen'!D21+'7.6 út építés 045127'!D21</f>
        <v>264721555</v>
      </c>
      <c r="E21" s="331">
        <f>'7.1. igazg 011130'!E21+'7.2 temető 013320'!E21+'7.3. vagyon 013350'!E21+'7.4 018010'!E21+'7.5 finansz műveletek 018030'!E21+'7.7 közütak működtetés 045160'!E21+'7.8 parkoló 045170'!E21+'7.9 kábeltv 046020'!E21+'7.10 piac 047120'!E21+'7.11 tdm tám047320'!E21+'7.12 szemét 051030'!E21+'7.13 szennyvíz 052080'!E21+'7.14 víz 063080'!E21+'7.15 közvil 064010'!E21+'7.16 zöldterület 066010'!E21+'7.17 város 066020'!E21+'7.18 háziorvos 072111'!E21+'7.19 ügyelet 072112'!E21+'7.20 fülészet 072210'!E21+'7.21 védőnők 074031'!E21+'7.22 isk eü 074032'!E21+'7.23 sportcsépület 081030'!E21+'7.24 sport tám 081041'!E21+'7.25 diáksport 081043'!E21+'7.26 közműv 082091'!E21+'7.27 közműv 082092'!E21+'7.28  óvoda 091140'!E21+'7.29 intézmkiv gyétk 104037'!E21+'7.30 szoc étk 107051'!E21+'7.31 segélyek 107060'!E21+'7.32 adóbev 900020'!E21+'7.33 pályázatok összesen'!E21+'7.6 út építés 045127'!E21</f>
        <v>0</v>
      </c>
      <c r="F21" s="332">
        <f t="shared" si="0"/>
        <v>264721555</v>
      </c>
      <c r="G21" s="331">
        <f>'7.1. igazg 011130'!G21+'7.2 temető 013320'!G21+'7.3. vagyon 013350'!G21+'7.4 018010'!G21+'7.5 finansz műveletek 018030'!G21+'7.7 közütak működtetés 045160'!G21+'7.8 parkoló 045170'!G21+'7.9 kábeltv 046020'!G21+'7.10 piac 047120'!G21+'7.11 tdm tám047320'!G21+'7.12 szemét 051030'!G21+'7.13 szennyvíz 052080'!G21+'7.14 víz 063080'!G21+'7.15 közvil 064010'!G21+'7.16 zöldterület 066010'!G21+'7.17 város 066020'!G21+'7.18 háziorvos 072111'!G21+'7.19 ügyelet 072112'!G21+'7.20 fülészet 072210'!G21+'7.21 védőnők 074031'!G21+'7.22 isk eü 074032'!G21+'7.23 sportcsépület 081030'!G21+'7.24 sport tám 081041'!G21+'7.25 diáksport 081043'!G21+'7.26 közműv 082091'!G21+'7.27 közműv 082092'!G21+'7.28  óvoda 091140'!G21+'7.29 intézmkiv gyétk 104037'!G21+'7.30 szoc étk 107051'!G21+'7.31 segélyek 107060'!G21+'7.32 adóbev 900020'!G21+'7.33 pályázatok összesen'!G21+'7.6 út építés 045127'!G21</f>
        <v>253157084</v>
      </c>
      <c r="H21" s="331">
        <f>'7.1. igazg 011130'!H21+'7.2 temető 013320'!H21+'7.3. vagyon 013350'!H21+'7.4 018010'!H21+'7.5 finansz műveletek 018030'!H21+'7.7 közütak működtetés 045160'!H21+'7.8 parkoló 045170'!H21+'7.9 kábeltv 046020'!H21+'7.10 piac 047120'!H21+'7.11 tdm tám047320'!H21+'7.12 szemét 051030'!H21+'7.13 szennyvíz 052080'!H21+'7.14 víz 063080'!H21+'7.15 közvil 064010'!H21+'7.16 zöldterület 066010'!H21+'7.17 város 066020'!H21+'7.18 háziorvos 072111'!H21+'7.19 ügyelet 072112'!H21+'7.20 fülészet 072210'!H21+'7.21 védőnők 074031'!H21+'7.22 isk eü 074032'!H21+'7.23 sportcsépület 081030'!H21+'7.24 sport tám 081041'!H21+'7.25 diáksport 081043'!H21+'7.26 közműv 082091'!H21+'7.27 közműv 082092'!H21+'7.28  óvoda 091140'!H21+'7.29 intézmkiv gyétk 104037'!H21+'7.30 szoc étk 107051'!H21+'7.31 segélyek 107060'!H21+'7.32 adóbev 900020'!H21+'7.33 pályázatok összesen'!H21+'7.6 út építés 045127'!H21</f>
        <v>0</v>
      </c>
      <c r="I21" s="332">
        <f t="shared" si="1"/>
        <v>253157084</v>
      </c>
    </row>
    <row r="22" spans="1:9" x14ac:dyDescent="0.25">
      <c r="A22" s="77" t="s">
        <v>67</v>
      </c>
      <c r="B22" s="49" t="s">
        <v>27</v>
      </c>
      <c r="C22" s="327">
        <f>'7.1. igazg 011130'!C22+'7.2 temető 013320'!C22+'7.3. vagyon 013350'!C22+'7.4 018010'!C22+'7.5 finansz műveletek 018030'!C22+'7.7 közütak működtetés 045160'!C22+'7.8 parkoló 045170'!C22+'7.9 kábeltv 046020'!C22+'7.10 piac 047120'!C22+'7.11 tdm tám047320'!C22+'7.12 szemét 051030'!C22+'7.13 szennyvíz 052080'!C22+'7.14 víz 063080'!C22+'7.15 közvil 064010'!C22+'7.16 zöldterület 066010'!C22+'7.17 város 066020'!C22+'7.18 háziorvos 072111'!C22+'7.19 ügyelet 072112'!C22+'7.20 fülészet 072210'!C22+'7.21 védőnők 074031'!C22+'7.22 isk eü 074032'!C22+'7.23 sportcsépület 081030'!C22+'7.24 sport tám 081041'!C22+'7.25 diáksport 081043'!C22+'7.26 közműv 082091'!C22+'7.27 közműv 082092'!C22+'7.28  óvoda 091140'!C22+'7.29 intézmkiv gyétk 104037'!C22+'7.30 szoc étk 107051'!C22+'7.31 segélyek 107060'!C22+'7.32 adóbev 900020'!C22+'7.33 pályázatok összesen'!C22+'7.6 út építés 045127'!C22</f>
        <v>1717271514</v>
      </c>
      <c r="D22" s="327">
        <f>'7.1. igazg 011130'!D22+'7.2 temető 013320'!D22+'7.3. vagyon 013350'!D22+'7.4 018010'!D22+'7.5 finansz műveletek 018030'!D22+'7.7 közütak működtetés 045160'!D22+'7.8 parkoló 045170'!D22+'7.9 kábeltv 046020'!D22+'7.10 piac 047120'!D22+'7.11 tdm tám047320'!D22+'7.12 szemét 051030'!D22+'7.13 szennyvíz 052080'!D22+'7.14 víz 063080'!D22+'7.15 közvil 064010'!D22+'7.16 zöldterület 066010'!D22+'7.17 város 066020'!D22+'7.18 háziorvos 072111'!D22+'7.19 ügyelet 072112'!D22+'7.20 fülészet 072210'!D22+'7.21 védőnők 074031'!D22+'7.22 isk eü 074032'!D22+'7.23 sportcsépület 081030'!D22+'7.24 sport tám 081041'!D22+'7.25 diáksport 081043'!D22+'7.26 közműv 082091'!D22+'7.27 közműv 082092'!D22+'7.28  óvoda 091140'!D22+'7.29 intézmkiv gyétk 104037'!D22+'7.30 szoc étk 107051'!D22+'7.31 segélyek 107060'!D22+'7.32 adóbev 900020'!D22+'7.33 pályázatok összesen'!D22+'7.6 út építés 045127'!D22</f>
        <v>1006762937</v>
      </c>
      <c r="E22" s="327">
        <f>'7.1. igazg 011130'!E22+'7.2 temető 013320'!E22+'7.3. vagyon 013350'!E22+'7.4 018010'!E22+'7.5 finansz műveletek 018030'!E22+'7.7 közütak működtetés 045160'!E22+'7.8 parkoló 045170'!E22+'7.9 kábeltv 046020'!E22+'7.10 piac 047120'!E22+'7.11 tdm tám047320'!E22+'7.12 szemét 051030'!E22+'7.13 szennyvíz 052080'!E22+'7.14 víz 063080'!E22+'7.15 közvil 064010'!E22+'7.16 zöldterület 066010'!E22+'7.17 város 066020'!E22+'7.18 háziorvos 072111'!E22+'7.19 ügyelet 072112'!E22+'7.20 fülészet 072210'!E22+'7.21 védőnők 074031'!E22+'7.22 isk eü 074032'!E22+'7.23 sportcsépület 081030'!E22+'7.24 sport tám 081041'!E22+'7.25 diáksport 081043'!E22+'7.26 közműv 082091'!E22+'7.27 közműv 082092'!E22+'7.28  óvoda 091140'!E22+'7.29 intézmkiv gyétk 104037'!E22+'7.30 szoc étk 107051'!E22+'7.31 segélyek 107060'!E22+'7.32 adóbev 900020'!E22+'7.33 pályázatok összesen'!E22+'7.6 út építés 045127'!E22</f>
        <v>0</v>
      </c>
      <c r="F22" s="328">
        <f t="shared" si="0"/>
        <v>1006762937</v>
      </c>
      <c r="G22" s="327">
        <f>'7.1. igazg 011130'!G22+'7.2 temető 013320'!G22+'7.3. vagyon 013350'!G22+'7.4 018010'!G22+'7.5 finansz műveletek 018030'!G22+'7.7 közütak működtetés 045160'!G22+'7.8 parkoló 045170'!G22+'7.9 kábeltv 046020'!G22+'7.10 piac 047120'!G22+'7.11 tdm tám047320'!G22+'7.12 szemét 051030'!G22+'7.13 szennyvíz 052080'!G22+'7.14 víz 063080'!G22+'7.15 közvil 064010'!G22+'7.16 zöldterület 066010'!G22+'7.17 város 066020'!G22+'7.18 háziorvos 072111'!G22+'7.19 ügyelet 072112'!G22+'7.20 fülészet 072210'!G22+'7.21 védőnők 074031'!G22+'7.22 isk eü 074032'!G22+'7.23 sportcsépület 081030'!G22+'7.24 sport tám 081041'!G22+'7.25 diáksport 081043'!G22+'7.26 közműv 082091'!G22+'7.27 közműv 082092'!G22+'7.28  óvoda 091140'!G22+'7.29 intézmkiv gyétk 104037'!G22+'7.30 szoc étk 107051'!G22+'7.31 segélyek 107060'!G22+'7.32 adóbev 900020'!G22+'7.33 pályázatok összesen'!G22+'7.6 út építés 045127'!G22</f>
        <v>1006762937</v>
      </c>
      <c r="H22" s="327">
        <f>'7.1. igazg 011130'!H22+'7.2 temető 013320'!H22+'7.3. vagyon 013350'!H22+'7.4 018010'!H22+'7.5 finansz műveletek 018030'!H22+'7.7 közütak működtetés 045160'!H22+'7.8 parkoló 045170'!H22+'7.9 kábeltv 046020'!H22+'7.10 piac 047120'!H22+'7.11 tdm tám047320'!H22+'7.12 szemét 051030'!H22+'7.13 szennyvíz 052080'!H22+'7.14 víz 063080'!H22+'7.15 közvil 064010'!H22+'7.16 zöldterület 066010'!H22+'7.17 város 066020'!H22+'7.18 háziorvos 072111'!H22+'7.19 ügyelet 072112'!H22+'7.20 fülészet 072210'!H22+'7.21 védőnők 074031'!H22+'7.22 isk eü 074032'!H22+'7.23 sportcsépület 081030'!H22+'7.24 sport tám 081041'!H22+'7.25 diáksport 081043'!H22+'7.26 közműv 082091'!H22+'7.27 közműv 082092'!H22+'7.28  óvoda 091140'!H22+'7.29 intézmkiv gyétk 104037'!H22+'7.30 szoc étk 107051'!H22+'7.31 segélyek 107060'!H22+'7.32 adóbev 900020'!H22+'7.33 pályázatok összesen'!H22+'7.6 út építés 045127'!H22</f>
        <v>0</v>
      </c>
      <c r="I22" s="328">
        <f t="shared" si="1"/>
        <v>1006762937</v>
      </c>
    </row>
    <row r="23" spans="1:9" x14ac:dyDescent="0.25">
      <c r="A23" s="78"/>
      <c r="B23" s="56" t="s">
        <v>268</v>
      </c>
      <c r="C23" s="329">
        <f>'7.1. igazg 011130'!C23+'7.2 temető 013320'!C23+'7.3. vagyon 013350'!C23+'7.4 018010'!C23+'7.5 finansz műveletek 018030'!C23+'7.7 közütak működtetés 045160'!C23+'7.8 parkoló 045170'!C23+'7.9 kábeltv 046020'!C23+'7.10 piac 047120'!C23+'7.11 tdm tám047320'!C23+'7.12 szemét 051030'!C23+'7.13 szennyvíz 052080'!C23+'7.14 víz 063080'!C23+'7.15 közvil 064010'!C23+'7.16 zöldterület 066010'!C23+'7.17 város 066020'!C23+'7.18 háziorvos 072111'!C23+'7.19 ügyelet 072112'!C23+'7.20 fülészet 072210'!C23+'7.21 védőnők 074031'!C23+'7.22 isk eü 074032'!C23+'7.23 sportcsépület 081030'!C23+'7.24 sport tám 081041'!C23+'7.25 diáksport 081043'!C23+'7.26 közműv 082091'!C23+'7.27 közműv 082092'!C23+'7.28  óvoda 091140'!C23+'7.29 intézmkiv gyétk 104037'!C23+'7.30 szoc étk 107051'!C23+'7.31 segélyek 107060'!C23+'7.32 adóbev 900020'!C23+'7.33 pályázatok összesen'!C23+'7.6 út építés 045127'!C23</f>
        <v>1047900000</v>
      </c>
      <c r="D23" s="329">
        <f>'7.1. igazg 011130'!D23+'7.2 temető 013320'!D23+'7.3. vagyon 013350'!D23+'7.4 018010'!D23+'7.5 finansz műveletek 018030'!D23+'7.7 közütak működtetés 045160'!D23+'7.8 parkoló 045170'!D23+'7.9 kábeltv 046020'!D23+'7.10 piac 047120'!D23+'7.11 tdm tám047320'!D23+'7.12 szemét 051030'!D23+'7.13 szennyvíz 052080'!D23+'7.14 víz 063080'!D23+'7.15 közvil 064010'!D23+'7.16 zöldterület 066010'!D23+'7.17 város 066020'!D23+'7.18 háziorvos 072111'!D23+'7.19 ügyelet 072112'!D23+'7.20 fülészet 072210'!D23+'7.21 védőnők 074031'!D23+'7.22 isk eü 074032'!D23+'7.23 sportcsépület 081030'!D23+'7.24 sport tám 081041'!D23+'7.25 diáksport 081043'!D23+'7.26 közműv 082091'!D23+'7.27 közműv 082092'!D23+'7.28  óvoda 091140'!D23+'7.29 intézmkiv gyétk 104037'!D23+'7.30 szoc étk 107051'!D23+'7.31 segélyek 107060'!D23+'7.32 adóbev 900020'!D23+'7.33 pályázatok összesen'!D23+'7.6 út építés 045127'!D23</f>
        <v>952724500</v>
      </c>
      <c r="E23" s="329">
        <f>'7.1. igazg 011130'!E23+'7.2 temető 013320'!E23+'7.3. vagyon 013350'!E23+'7.4 018010'!E23+'7.5 finansz műveletek 018030'!E23+'7.7 közütak működtetés 045160'!E23+'7.8 parkoló 045170'!E23+'7.9 kábeltv 046020'!E23+'7.10 piac 047120'!E23+'7.11 tdm tám047320'!E23+'7.12 szemét 051030'!E23+'7.13 szennyvíz 052080'!E23+'7.14 víz 063080'!E23+'7.15 közvil 064010'!E23+'7.16 zöldterület 066010'!E23+'7.17 város 066020'!E23+'7.18 háziorvos 072111'!E23+'7.19 ügyelet 072112'!E23+'7.20 fülészet 072210'!E23+'7.21 védőnők 074031'!E23+'7.22 isk eü 074032'!E23+'7.23 sportcsépület 081030'!E23+'7.24 sport tám 081041'!E23+'7.25 diáksport 081043'!E23+'7.26 közműv 082091'!E23+'7.27 közműv 082092'!E23+'7.28  óvoda 091140'!E23+'7.29 intézmkiv gyétk 104037'!E23+'7.30 szoc étk 107051'!E23+'7.31 segélyek 107060'!E23+'7.32 adóbev 900020'!E23+'7.33 pályázatok összesen'!E23+'7.6 út építés 045127'!E23</f>
        <v>0</v>
      </c>
      <c r="F23" s="330">
        <f t="shared" si="0"/>
        <v>952724500</v>
      </c>
      <c r="G23" s="329">
        <f>'7.1. igazg 011130'!G23+'7.2 temető 013320'!G23+'7.3. vagyon 013350'!G23+'7.4 018010'!G23+'7.5 finansz műveletek 018030'!G23+'7.7 közütak működtetés 045160'!G23+'7.8 parkoló 045170'!G23+'7.9 kábeltv 046020'!G23+'7.10 piac 047120'!G23+'7.11 tdm tám047320'!G23+'7.12 szemét 051030'!G23+'7.13 szennyvíz 052080'!G23+'7.14 víz 063080'!G23+'7.15 közvil 064010'!G23+'7.16 zöldterület 066010'!G23+'7.17 város 066020'!G23+'7.18 háziorvos 072111'!G23+'7.19 ügyelet 072112'!G23+'7.20 fülészet 072210'!G23+'7.21 védőnők 074031'!G23+'7.22 isk eü 074032'!G23+'7.23 sportcsépület 081030'!G23+'7.24 sport tám 081041'!G23+'7.25 diáksport 081043'!G23+'7.26 közműv 082091'!G23+'7.27 közműv 082092'!G23+'7.28  óvoda 091140'!G23+'7.29 intézmkiv gyétk 104037'!G23+'7.30 szoc étk 107051'!G23+'7.31 segélyek 107060'!G23+'7.32 adóbev 900020'!G23+'7.33 pályázatok összesen'!G23+'7.6 út építés 045127'!G23</f>
        <v>952724500</v>
      </c>
      <c r="H23" s="329">
        <f>'7.1. igazg 011130'!H23+'7.2 temető 013320'!H23+'7.3. vagyon 013350'!H23+'7.4 018010'!H23+'7.5 finansz műveletek 018030'!H23+'7.7 közütak működtetés 045160'!H23+'7.8 parkoló 045170'!H23+'7.9 kábeltv 046020'!H23+'7.10 piac 047120'!H23+'7.11 tdm tám047320'!H23+'7.12 szemét 051030'!H23+'7.13 szennyvíz 052080'!H23+'7.14 víz 063080'!H23+'7.15 közvil 064010'!H23+'7.16 zöldterület 066010'!H23+'7.17 város 066020'!H23+'7.18 háziorvos 072111'!H23+'7.19 ügyelet 072112'!H23+'7.20 fülészet 072210'!H23+'7.21 védőnők 074031'!H23+'7.22 isk eü 074032'!H23+'7.23 sportcsépület 081030'!H23+'7.24 sport tám 081041'!H23+'7.25 diáksport 081043'!H23+'7.26 közműv 082091'!H23+'7.27 közműv 082092'!H23+'7.28  óvoda 091140'!H23+'7.29 intézmkiv gyétk 104037'!H23+'7.30 szoc étk 107051'!H23+'7.31 segélyek 107060'!H23+'7.32 adóbev 900020'!H23+'7.33 pályázatok összesen'!H23+'7.6 út építés 045127'!H23</f>
        <v>0</v>
      </c>
      <c r="I23" s="330">
        <f t="shared" si="1"/>
        <v>952724500</v>
      </c>
    </row>
    <row r="24" spans="1:9" ht="15.75" thickBot="1" x14ac:dyDescent="0.3">
      <c r="A24" s="79"/>
      <c r="B24" s="76" t="s">
        <v>269</v>
      </c>
      <c r="C24" s="331">
        <f>'7.1. igazg 011130'!C24+'7.2 temető 013320'!C24+'7.3. vagyon 013350'!C24+'7.4 018010'!C24+'7.5 finansz műveletek 018030'!C24+'7.7 közütak működtetés 045160'!C24+'7.8 parkoló 045170'!C24+'7.9 kábeltv 046020'!C24+'7.10 piac 047120'!C24+'7.11 tdm tám047320'!C24+'7.12 szemét 051030'!C24+'7.13 szennyvíz 052080'!C24+'7.14 víz 063080'!C24+'7.15 közvil 064010'!C24+'7.16 zöldterület 066010'!C24+'7.17 város 066020'!C24+'7.18 háziorvos 072111'!C24+'7.19 ügyelet 072112'!C24+'7.20 fülészet 072210'!C24+'7.21 védőnők 074031'!C24+'7.22 isk eü 074032'!C24+'7.23 sportcsépület 081030'!C24+'7.24 sport tám 081041'!C24+'7.25 diáksport 081043'!C24+'7.26 közműv 082091'!C24+'7.27 közműv 082092'!C24+'7.28  óvoda 091140'!C24+'7.29 intézmkiv gyétk 104037'!C24+'7.30 szoc étk 107051'!C24+'7.31 segélyek 107060'!C24+'7.32 adóbev 900020'!C24+'7.33 pályázatok összesen'!C24+'7.6 út építés 045127'!C24</f>
        <v>669371514</v>
      </c>
      <c r="D24" s="331">
        <f>'7.1. igazg 011130'!D24+'7.2 temető 013320'!D24+'7.3. vagyon 013350'!D24+'7.4 018010'!D24+'7.5 finansz műveletek 018030'!D24+'7.7 közütak működtetés 045160'!D24+'7.8 parkoló 045170'!D24+'7.9 kábeltv 046020'!D24+'7.10 piac 047120'!D24+'7.11 tdm tám047320'!D24+'7.12 szemét 051030'!D24+'7.13 szennyvíz 052080'!D24+'7.14 víz 063080'!D24+'7.15 közvil 064010'!D24+'7.16 zöldterület 066010'!D24+'7.17 város 066020'!D24+'7.18 háziorvos 072111'!D24+'7.19 ügyelet 072112'!D24+'7.20 fülészet 072210'!D24+'7.21 védőnők 074031'!D24+'7.22 isk eü 074032'!D24+'7.23 sportcsépület 081030'!D24+'7.24 sport tám 081041'!D24+'7.25 diáksport 081043'!D24+'7.26 közműv 082091'!D24+'7.27 közműv 082092'!D24+'7.28  óvoda 091140'!D24+'7.29 intézmkiv gyétk 104037'!D24+'7.30 szoc étk 107051'!D24+'7.31 segélyek 107060'!D24+'7.32 adóbev 900020'!D24+'7.33 pályázatok összesen'!D24+'7.6 út építés 045127'!D24</f>
        <v>54038437</v>
      </c>
      <c r="E24" s="331">
        <f>'7.1. igazg 011130'!E24+'7.2 temető 013320'!E24+'7.3. vagyon 013350'!E24+'7.4 018010'!E24+'7.5 finansz műveletek 018030'!E24+'7.7 közütak működtetés 045160'!E24+'7.8 parkoló 045170'!E24+'7.9 kábeltv 046020'!E24+'7.10 piac 047120'!E24+'7.11 tdm tám047320'!E24+'7.12 szemét 051030'!E24+'7.13 szennyvíz 052080'!E24+'7.14 víz 063080'!E24+'7.15 közvil 064010'!E24+'7.16 zöldterület 066010'!E24+'7.17 város 066020'!E24+'7.18 háziorvos 072111'!E24+'7.19 ügyelet 072112'!E24+'7.20 fülészet 072210'!E24+'7.21 védőnők 074031'!E24+'7.22 isk eü 074032'!E24+'7.23 sportcsépület 081030'!E24+'7.24 sport tám 081041'!E24+'7.25 diáksport 081043'!E24+'7.26 közműv 082091'!E24+'7.27 közműv 082092'!E24+'7.28  óvoda 091140'!E24+'7.29 intézmkiv gyétk 104037'!E24+'7.30 szoc étk 107051'!E24+'7.31 segélyek 107060'!E24+'7.32 adóbev 900020'!E24+'7.33 pályázatok összesen'!E24+'7.6 út építés 045127'!E24</f>
        <v>0</v>
      </c>
      <c r="F24" s="332">
        <f t="shared" si="0"/>
        <v>54038437</v>
      </c>
      <c r="G24" s="331">
        <f>'7.1. igazg 011130'!G24+'7.2 temető 013320'!G24+'7.3. vagyon 013350'!G24+'7.4 018010'!G24+'7.5 finansz műveletek 018030'!G24+'7.7 közütak működtetés 045160'!G24+'7.8 parkoló 045170'!G24+'7.9 kábeltv 046020'!G24+'7.10 piac 047120'!G24+'7.11 tdm tám047320'!G24+'7.12 szemét 051030'!G24+'7.13 szennyvíz 052080'!G24+'7.14 víz 063080'!G24+'7.15 közvil 064010'!G24+'7.16 zöldterület 066010'!G24+'7.17 város 066020'!G24+'7.18 háziorvos 072111'!G24+'7.19 ügyelet 072112'!G24+'7.20 fülészet 072210'!G24+'7.21 védőnők 074031'!G24+'7.22 isk eü 074032'!G24+'7.23 sportcsépület 081030'!G24+'7.24 sport tám 081041'!G24+'7.25 diáksport 081043'!G24+'7.26 közműv 082091'!G24+'7.27 közműv 082092'!G24+'7.28  óvoda 091140'!G24+'7.29 intézmkiv gyétk 104037'!G24+'7.30 szoc étk 107051'!G24+'7.31 segélyek 107060'!G24+'7.32 adóbev 900020'!G24+'7.33 pályázatok összesen'!G24+'7.6 út építés 045127'!G24</f>
        <v>54038437</v>
      </c>
      <c r="H24" s="331">
        <f>'7.1. igazg 011130'!H24+'7.2 temető 013320'!H24+'7.3. vagyon 013350'!H24+'7.4 018010'!H24+'7.5 finansz műveletek 018030'!H24+'7.7 közütak működtetés 045160'!H24+'7.8 parkoló 045170'!H24+'7.9 kábeltv 046020'!H24+'7.10 piac 047120'!H24+'7.11 tdm tám047320'!H24+'7.12 szemét 051030'!H24+'7.13 szennyvíz 052080'!H24+'7.14 víz 063080'!H24+'7.15 közvil 064010'!H24+'7.16 zöldterület 066010'!H24+'7.17 város 066020'!H24+'7.18 háziorvos 072111'!H24+'7.19 ügyelet 072112'!H24+'7.20 fülészet 072210'!H24+'7.21 védőnők 074031'!H24+'7.22 isk eü 074032'!H24+'7.23 sportcsépület 081030'!H24+'7.24 sport tám 081041'!H24+'7.25 diáksport 081043'!H24+'7.26 közműv 082091'!H24+'7.27 közműv 082092'!H24+'7.28  óvoda 091140'!H24+'7.29 intézmkiv gyétk 104037'!H24+'7.30 szoc étk 107051'!H24+'7.31 segélyek 107060'!H24+'7.32 adóbev 900020'!H24+'7.33 pályázatok összesen'!H24+'7.6 út építés 045127'!H24</f>
        <v>0</v>
      </c>
      <c r="I24" s="332">
        <f t="shared" si="1"/>
        <v>54038437</v>
      </c>
    </row>
    <row r="25" spans="1:9" x14ac:dyDescent="0.25">
      <c r="A25" s="59" t="s">
        <v>68</v>
      </c>
      <c r="B25" s="70" t="s">
        <v>25</v>
      </c>
      <c r="C25" s="327">
        <f>'7.1. igazg 011130'!C25+'7.2 temető 013320'!C25+'7.3. vagyon 013350'!C25+'7.4 018010'!C25+'7.5 finansz műveletek 018030'!C25+'7.7 közütak működtetés 045160'!C25+'7.8 parkoló 045170'!C25+'7.9 kábeltv 046020'!C25+'7.10 piac 047120'!C25+'7.11 tdm tám047320'!C25+'7.12 szemét 051030'!C25+'7.13 szennyvíz 052080'!C25+'7.14 víz 063080'!C25+'7.15 közvil 064010'!C25+'7.16 zöldterület 066010'!C25+'7.17 város 066020'!C25+'7.18 háziorvos 072111'!C25+'7.19 ügyelet 072112'!C25+'7.20 fülészet 072210'!C25+'7.21 védőnők 074031'!C25+'7.22 isk eü 074032'!C25+'7.23 sportcsépület 081030'!C25+'7.24 sport tám 081041'!C25+'7.25 diáksport 081043'!C25+'7.26 közműv 082091'!C25+'7.27 közműv 082092'!C25+'7.28  óvoda 091140'!C25+'7.29 intézmkiv gyétk 104037'!C25+'7.30 szoc étk 107051'!C25+'7.31 segélyek 107060'!C25+'7.32 adóbev 900020'!C25+'7.33 pályázatok összesen'!C25+'7.6 út építés 045127'!C25</f>
        <v>512255817</v>
      </c>
      <c r="D25" s="327">
        <f>'7.1. igazg 011130'!D25+'7.2 temető 013320'!D25+'7.3. vagyon 013350'!D25+'7.4 018010'!D25+'7.5 finansz műveletek 018030'!D25+'7.7 közütak működtetés 045160'!D25+'7.8 parkoló 045170'!D25+'7.9 kábeltv 046020'!D25+'7.10 piac 047120'!D25+'7.11 tdm tám047320'!D25+'7.12 szemét 051030'!D25+'7.13 szennyvíz 052080'!D25+'7.14 víz 063080'!D25+'7.15 közvil 064010'!D25+'7.16 zöldterület 066010'!D25+'7.17 város 066020'!D25+'7.18 háziorvos 072111'!D25+'7.19 ügyelet 072112'!D25+'7.20 fülészet 072210'!D25+'7.21 védőnők 074031'!D25+'7.22 isk eü 074032'!D25+'7.23 sportcsépület 081030'!D25+'7.24 sport tám 081041'!D25+'7.25 diáksport 081043'!D25+'7.26 közműv 082091'!D25+'7.27 közműv 082092'!D25+'7.28  óvoda 091140'!D25+'7.29 intézmkiv gyétk 104037'!D25+'7.30 szoc étk 107051'!D25+'7.31 segélyek 107060'!D25+'7.32 adóbev 900020'!D25+'7.33 pályázatok összesen'!D25+'7.6 út építés 045127'!D25</f>
        <v>504000000</v>
      </c>
      <c r="E25" s="327">
        <f>'7.1. igazg 011130'!E25+'7.2 temető 013320'!E25+'7.3. vagyon 013350'!E25+'7.4 018010'!E25+'7.5 finansz műveletek 018030'!E25+'7.7 közütak működtetés 045160'!E25+'7.8 parkoló 045170'!E25+'7.9 kábeltv 046020'!E25+'7.10 piac 047120'!E25+'7.11 tdm tám047320'!E25+'7.12 szemét 051030'!E25+'7.13 szennyvíz 052080'!E25+'7.14 víz 063080'!E25+'7.15 közvil 064010'!E25+'7.16 zöldterület 066010'!E25+'7.17 város 066020'!E25+'7.18 háziorvos 072111'!E25+'7.19 ügyelet 072112'!E25+'7.20 fülészet 072210'!E25+'7.21 védőnők 074031'!E25+'7.22 isk eü 074032'!E25+'7.23 sportcsépület 081030'!E25+'7.24 sport tám 081041'!E25+'7.25 diáksport 081043'!E25+'7.26 közműv 082091'!E25+'7.27 közműv 082092'!E25+'7.28  óvoda 091140'!E25+'7.29 intézmkiv gyétk 104037'!E25+'7.30 szoc étk 107051'!E25+'7.31 segélyek 107060'!E25+'7.32 adóbev 900020'!E25+'7.33 pályázatok összesen'!E25+'7.6 út építés 045127'!E25</f>
        <v>0</v>
      </c>
      <c r="F25" s="328">
        <f t="shared" si="0"/>
        <v>504000000</v>
      </c>
      <c r="G25" s="327">
        <f>'7.1. igazg 011130'!G25+'7.2 temető 013320'!G25+'7.3. vagyon 013350'!G25+'7.4 018010'!G25+'7.5 finansz műveletek 018030'!G25+'7.7 közütak működtetés 045160'!G25+'7.8 parkoló 045170'!G25+'7.9 kábeltv 046020'!G25+'7.10 piac 047120'!G25+'7.11 tdm tám047320'!G25+'7.12 szemét 051030'!G25+'7.13 szennyvíz 052080'!G25+'7.14 víz 063080'!G25+'7.15 közvil 064010'!G25+'7.16 zöldterület 066010'!G25+'7.17 város 066020'!G25+'7.18 háziorvos 072111'!G25+'7.19 ügyelet 072112'!G25+'7.20 fülészet 072210'!G25+'7.21 védőnők 074031'!G25+'7.22 isk eü 074032'!G25+'7.23 sportcsépület 081030'!G25+'7.24 sport tám 081041'!G25+'7.25 diáksport 081043'!G25+'7.26 közműv 082091'!G25+'7.27 közműv 082092'!G25+'7.28  óvoda 091140'!G25+'7.29 intézmkiv gyétk 104037'!G25+'7.30 szoc étk 107051'!G25+'7.31 segélyek 107060'!G25+'7.32 adóbev 900020'!G25+'7.33 pályázatok összesen'!G25+'7.6 út építés 045127'!G25</f>
        <v>504000000</v>
      </c>
      <c r="H25" s="327">
        <f>'7.1. igazg 011130'!H25+'7.2 temető 013320'!H25+'7.3. vagyon 013350'!H25+'7.4 018010'!H25+'7.5 finansz műveletek 018030'!H25+'7.7 közütak működtetés 045160'!H25+'7.8 parkoló 045170'!H25+'7.9 kábeltv 046020'!H25+'7.10 piac 047120'!H25+'7.11 tdm tám047320'!H25+'7.12 szemét 051030'!H25+'7.13 szennyvíz 052080'!H25+'7.14 víz 063080'!H25+'7.15 közvil 064010'!H25+'7.16 zöldterület 066010'!H25+'7.17 város 066020'!H25+'7.18 háziorvos 072111'!H25+'7.19 ügyelet 072112'!H25+'7.20 fülészet 072210'!H25+'7.21 védőnők 074031'!H25+'7.22 isk eü 074032'!H25+'7.23 sportcsépület 081030'!H25+'7.24 sport tám 081041'!H25+'7.25 diáksport 081043'!H25+'7.26 közműv 082091'!H25+'7.27 közműv 082092'!H25+'7.28  óvoda 091140'!H25+'7.29 intézmkiv gyétk 104037'!H25+'7.30 szoc étk 107051'!H25+'7.31 segélyek 107060'!H25+'7.32 adóbev 900020'!H25+'7.33 pályázatok összesen'!H25+'7.6 út építés 045127'!H25</f>
        <v>0</v>
      </c>
      <c r="I25" s="328">
        <f t="shared" si="1"/>
        <v>504000000</v>
      </c>
    </row>
    <row r="26" spans="1:9" x14ac:dyDescent="0.25">
      <c r="A26" s="55" t="s">
        <v>69</v>
      </c>
      <c r="B26" s="64" t="s">
        <v>70</v>
      </c>
      <c r="C26" s="329">
        <f>'7.1. igazg 011130'!C26+'7.2 temető 013320'!C26+'7.3. vagyon 013350'!C26+'7.4 018010'!C26+'7.5 finansz műveletek 018030'!C26+'7.7 közütak működtetés 045160'!C26+'7.8 parkoló 045170'!C26+'7.9 kábeltv 046020'!C26+'7.10 piac 047120'!C26+'7.11 tdm tám047320'!C26+'7.12 szemét 051030'!C26+'7.13 szennyvíz 052080'!C26+'7.14 víz 063080'!C26+'7.15 közvil 064010'!C26+'7.16 zöldterület 066010'!C26+'7.17 város 066020'!C26+'7.18 háziorvos 072111'!C26+'7.19 ügyelet 072112'!C26+'7.20 fülészet 072210'!C26+'7.21 védőnők 074031'!C26+'7.22 isk eü 074032'!C26+'7.23 sportcsépület 081030'!C26+'7.24 sport tám 081041'!C26+'7.25 diáksport 081043'!C26+'7.26 közműv 082091'!C26+'7.27 közműv 082092'!C26+'7.28  óvoda 091140'!C26+'7.29 intézmkiv gyétk 104037'!C26+'7.30 szoc étk 107051'!C26+'7.31 segélyek 107060'!C26+'7.32 adóbev 900020'!C26+'7.33 pályázatok összesen'!C26+'7.6 út építés 045127'!C26</f>
        <v>198613617</v>
      </c>
      <c r="D26" s="329">
        <f>'7.1. igazg 011130'!D26+'7.2 temető 013320'!D26+'7.3. vagyon 013350'!D26+'7.4 018010'!D26+'7.5 finansz műveletek 018030'!D26+'7.7 közütak működtetés 045160'!D26+'7.8 parkoló 045170'!D26+'7.9 kábeltv 046020'!D26+'7.10 piac 047120'!D26+'7.11 tdm tám047320'!D26+'7.12 szemét 051030'!D26+'7.13 szennyvíz 052080'!D26+'7.14 víz 063080'!D26+'7.15 közvil 064010'!D26+'7.16 zöldterület 066010'!D26+'7.17 város 066020'!D26+'7.18 háziorvos 072111'!D26+'7.19 ügyelet 072112'!D26+'7.20 fülészet 072210'!D26+'7.21 védőnők 074031'!D26+'7.22 isk eü 074032'!D26+'7.23 sportcsépület 081030'!D26+'7.24 sport tám 081041'!D26+'7.25 diáksport 081043'!D26+'7.26 közműv 082091'!D26+'7.27 közműv 082092'!D26+'7.28  óvoda 091140'!D26+'7.29 intézmkiv gyétk 104037'!D26+'7.30 szoc étk 107051'!D26+'7.31 segélyek 107060'!D26+'7.32 adóbev 900020'!D26+'7.33 pályázatok összesen'!D26+'7.6 út építés 045127'!D26</f>
        <v>198000000</v>
      </c>
      <c r="E26" s="329">
        <f>'7.1. igazg 011130'!E26+'7.2 temető 013320'!E26+'7.3. vagyon 013350'!E26+'7.4 018010'!E26+'7.5 finansz műveletek 018030'!E26+'7.7 közütak működtetés 045160'!E26+'7.8 parkoló 045170'!E26+'7.9 kábeltv 046020'!E26+'7.10 piac 047120'!E26+'7.11 tdm tám047320'!E26+'7.12 szemét 051030'!E26+'7.13 szennyvíz 052080'!E26+'7.14 víz 063080'!E26+'7.15 közvil 064010'!E26+'7.16 zöldterület 066010'!E26+'7.17 város 066020'!E26+'7.18 háziorvos 072111'!E26+'7.19 ügyelet 072112'!E26+'7.20 fülészet 072210'!E26+'7.21 védőnők 074031'!E26+'7.22 isk eü 074032'!E26+'7.23 sportcsépület 081030'!E26+'7.24 sport tám 081041'!E26+'7.25 diáksport 081043'!E26+'7.26 közműv 082091'!E26+'7.27 közműv 082092'!E26+'7.28  óvoda 091140'!E26+'7.29 intézmkiv gyétk 104037'!E26+'7.30 szoc étk 107051'!E26+'7.31 segélyek 107060'!E26+'7.32 adóbev 900020'!E26+'7.33 pályázatok összesen'!E26+'7.6 út építés 045127'!E26</f>
        <v>0</v>
      </c>
      <c r="F26" s="330">
        <f t="shared" si="0"/>
        <v>198000000</v>
      </c>
      <c r="G26" s="329">
        <f>'7.1. igazg 011130'!G26+'7.2 temető 013320'!G26+'7.3. vagyon 013350'!G26+'7.4 018010'!G26+'7.5 finansz műveletek 018030'!G26+'7.7 közütak működtetés 045160'!G26+'7.8 parkoló 045170'!G26+'7.9 kábeltv 046020'!G26+'7.10 piac 047120'!G26+'7.11 tdm tám047320'!G26+'7.12 szemét 051030'!G26+'7.13 szennyvíz 052080'!G26+'7.14 víz 063080'!G26+'7.15 közvil 064010'!G26+'7.16 zöldterület 066010'!G26+'7.17 város 066020'!G26+'7.18 háziorvos 072111'!G26+'7.19 ügyelet 072112'!G26+'7.20 fülészet 072210'!G26+'7.21 védőnők 074031'!G26+'7.22 isk eü 074032'!G26+'7.23 sportcsépület 081030'!G26+'7.24 sport tám 081041'!G26+'7.25 diáksport 081043'!G26+'7.26 közműv 082091'!G26+'7.27 közműv 082092'!G26+'7.28  óvoda 091140'!G26+'7.29 intézmkiv gyétk 104037'!G26+'7.30 szoc étk 107051'!G26+'7.31 segélyek 107060'!G26+'7.32 adóbev 900020'!G26+'7.33 pályázatok összesen'!G26+'7.6 út építés 045127'!G26</f>
        <v>198000000</v>
      </c>
      <c r="H26" s="329">
        <f>'7.1. igazg 011130'!H26+'7.2 temető 013320'!H26+'7.3. vagyon 013350'!H26+'7.4 018010'!H26+'7.5 finansz műveletek 018030'!H26+'7.7 közütak működtetés 045160'!H26+'7.8 parkoló 045170'!H26+'7.9 kábeltv 046020'!H26+'7.10 piac 047120'!H26+'7.11 tdm tám047320'!H26+'7.12 szemét 051030'!H26+'7.13 szennyvíz 052080'!H26+'7.14 víz 063080'!H26+'7.15 közvil 064010'!H26+'7.16 zöldterület 066010'!H26+'7.17 város 066020'!H26+'7.18 háziorvos 072111'!H26+'7.19 ügyelet 072112'!H26+'7.20 fülészet 072210'!H26+'7.21 védőnők 074031'!H26+'7.22 isk eü 074032'!H26+'7.23 sportcsépület 081030'!H26+'7.24 sport tám 081041'!H26+'7.25 diáksport 081043'!H26+'7.26 közműv 082091'!H26+'7.27 közműv 082092'!H26+'7.28  óvoda 091140'!H26+'7.29 intézmkiv gyétk 104037'!H26+'7.30 szoc étk 107051'!H26+'7.31 segélyek 107060'!H26+'7.32 adóbev 900020'!H26+'7.33 pályázatok összesen'!H26+'7.6 út építés 045127'!H26</f>
        <v>0</v>
      </c>
      <c r="I26" s="330">
        <f t="shared" si="1"/>
        <v>198000000</v>
      </c>
    </row>
    <row r="27" spans="1:9" x14ac:dyDescent="0.25">
      <c r="A27" s="55"/>
      <c r="B27" s="64" t="s">
        <v>71</v>
      </c>
      <c r="C27" s="329">
        <f>'7.1. igazg 011130'!C27+'7.2 temető 013320'!C27+'7.3. vagyon 013350'!C27+'7.4 018010'!C27+'7.5 finansz műveletek 018030'!C27+'7.7 közütak működtetés 045160'!C27+'7.8 parkoló 045170'!C27+'7.9 kábeltv 046020'!C27+'7.10 piac 047120'!C27+'7.11 tdm tám047320'!C27+'7.12 szemét 051030'!C27+'7.13 szennyvíz 052080'!C27+'7.14 víz 063080'!C27+'7.15 közvil 064010'!C27+'7.16 zöldterület 066010'!C27+'7.17 város 066020'!C27+'7.18 háziorvos 072111'!C27+'7.19 ügyelet 072112'!C27+'7.20 fülészet 072210'!C27+'7.21 védőnők 074031'!C27+'7.22 isk eü 074032'!C27+'7.23 sportcsépület 081030'!C27+'7.24 sport tám 081041'!C27+'7.25 diáksport 081043'!C27+'7.26 közműv 082091'!C27+'7.27 közműv 082092'!C27+'7.28  óvoda 091140'!C27+'7.29 intézmkiv gyétk 104037'!C27+'7.30 szoc étk 107051'!C27+'7.31 segélyek 107060'!C27+'7.32 adóbev 900020'!C27+'7.33 pályázatok összesen'!C27+'7.6 út építés 045127'!C27</f>
        <v>170842487</v>
      </c>
      <c r="D27" s="329">
        <f>'7.1. igazg 011130'!D27+'7.2 temető 013320'!D27+'7.3. vagyon 013350'!D27+'7.4 018010'!D27+'7.5 finansz műveletek 018030'!D27+'7.7 közütak működtetés 045160'!D27+'7.8 parkoló 045170'!D27+'7.9 kábeltv 046020'!D27+'7.10 piac 047120'!D27+'7.11 tdm tám047320'!D27+'7.12 szemét 051030'!D27+'7.13 szennyvíz 052080'!D27+'7.14 víz 063080'!D27+'7.15 közvil 064010'!D27+'7.16 zöldterület 066010'!D27+'7.17 város 066020'!D27+'7.18 háziorvos 072111'!D27+'7.19 ügyelet 072112'!D27+'7.20 fülészet 072210'!D27+'7.21 védőnők 074031'!D27+'7.22 isk eü 074032'!D27+'7.23 sportcsépület 081030'!D27+'7.24 sport tám 081041'!D27+'7.25 diáksport 081043'!D27+'7.26 közműv 082091'!D27+'7.27 közműv 082092'!D27+'7.28  óvoda 091140'!D27+'7.29 intézmkiv gyétk 104037'!D27+'7.30 szoc étk 107051'!D27+'7.31 segélyek 107060'!D27+'7.32 adóbev 900020'!D27+'7.33 pályázatok összesen'!D27+'7.6 út építés 045127'!D27</f>
        <v>170000000</v>
      </c>
      <c r="E27" s="329">
        <f>'7.1. igazg 011130'!E27+'7.2 temető 013320'!E27+'7.3. vagyon 013350'!E27+'7.4 018010'!E27+'7.5 finansz műveletek 018030'!E27+'7.7 közütak működtetés 045160'!E27+'7.8 parkoló 045170'!E27+'7.9 kábeltv 046020'!E27+'7.10 piac 047120'!E27+'7.11 tdm tám047320'!E27+'7.12 szemét 051030'!E27+'7.13 szennyvíz 052080'!E27+'7.14 víz 063080'!E27+'7.15 közvil 064010'!E27+'7.16 zöldterület 066010'!E27+'7.17 város 066020'!E27+'7.18 háziorvos 072111'!E27+'7.19 ügyelet 072112'!E27+'7.20 fülészet 072210'!E27+'7.21 védőnők 074031'!E27+'7.22 isk eü 074032'!E27+'7.23 sportcsépület 081030'!E27+'7.24 sport tám 081041'!E27+'7.25 diáksport 081043'!E27+'7.26 közműv 082091'!E27+'7.27 közműv 082092'!E27+'7.28  óvoda 091140'!E27+'7.29 intézmkiv gyétk 104037'!E27+'7.30 szoc étk 107051'!E27+'7.31 segélyek 107060'!E27+'7.32 adóbev 900020'!E27+'7.33 pályázatok összesen'!E27+'7.6 út építés 045127'!E27</f>
        <v>0</v>
      </c>
      <c r="F27" s="330">
        <f t="shared" si="0"/>
        <v>170000000</v>
      </c>
      <c r="G27" s="329">
        <f>'7.1. igazg 011130'!G27+'7.2 temető 013320'!G27+'7.3. vagyon 013350'!G27+'7.4 018010'!G27+'7.5 finansz műveletek 018030'!G27+'7.7 közütak működtetés 045160'!G27+'7.8 parkoló 045170'!G27+'7.9 kábeltv 046020'!G27+'7.10 piac 047120'!G27+'7.11 tdm tám047320'!G27+'7.12 szemét 051030'!G27+'7.13 szennyvíz 052080'!G27+'7.14 víz 063080'!G27+'7.15 közvil 064010'!G27+'7.16 zöldterület 066010'!G27+'7.17 város 066020'!G27+'7.18 háziorvos 072111'!G27+'7.19 ügyelet 072112'!G27+'7.20 fülészet 072210'!G27+'7.21 védőnők 074031'!G27+'7.22 isk eü 074032'!G27+'7.23 sportcsépület 081030'!G27+'7.24 sport tám 081041'!G27+'7.25 diáksport 081043'!G27+'7.26 közműv 082091'!G27+'7.27 közműv 082092'!G27+'7.28  óvoda 091140'!G27+'7.29 intézmkiv gyétk 104037'!G27+'7.30 szoc étk 107051'!G27+'7.31 segélyek 107060'!G27+'7.32 adóbev 900020'!G27+'7.33 pályázatok összesen'!G27+'7.6 út építés 045127'!G27</f>
        <v>170000000</v>
      </c>
      <c r="H27" s="329">
        <f>'7.1. igazg 011130'!H27+'7.2 temető 013320'!H27+'7.3. vagyon 013350'!H27+'7.4 018010'!H27+'7.5 finansz műveletek 018030'!H27+'7.7 közütak működtetés 045160'!H27+'7.8 parkoló 045170'!H27+'7.9 kábeltv 046020'!H27+'7.10 piac 047120'!H27+'7.11 tdm tám047320'!H27+'7.12 szemét 051030'!H27+'7.13 szennyvíz 052080'!H27+'7.14 víz 063080'!H27+'7.15 közvil 064010'!H27+'7.16 zöldterület 066010'!H27+'7.17 város 066020'!H27+'7.18 háziorvos 072111'!H27+'7.19 ügyelet 072112'!H27+'7.20 fülészet 072210'!H27+'7.21 védőnők 074031'!H27+'7.22 isk eü 074032'!H27+'7.23 sportcsépület 081030'!H27+'7.24 sport tám 081041'!H27+'7.25 diáksport 081043'!H27+'7.26 közműv 082091'!H27+'7.27 közműv 082092'!H27+'7.28  óvoda 091140'!H27+'7.29 intézmkiv gyétk 104037'!H27+'7.30 szoc étk 107051'!H27+'7.31 segélyek 107060'!H27+'7.32 adóbev 900020'!H27+'7.33 pályázatok összesen'!H27+'7.6 út építés 045127'!H27</f>
        <v>0</v>
      </c>
      <c r="I27" s="330">
        <f t="shared" si="1"/>
        <v>170000000</v>
      </c>
    </row>
    <row r="28" spans="1:9" x14ac:dyDescent="0.25">
      <c r="A28" s="55"/>
      <c r="B28" s="64" t="s">
        <v>72</v>
      </c>
      <c r="C28" s="329">
        <f>'7.1. igazg 011130'!C28+'7.2 temető 013320'!C28+'7.3. vagyon 013350'!C28+'7.4 018010'!C28+'7.5 finansz műveletek 018030'!C28+'7.7 közütak működtetés 045160'!C28+'7.8 parkoló 045170'!C28+'7.9 kábeltv 046020'!C28+'7.10 piac 047120'!C28+'7.11 tdm tám047320'!C28+'7.12 szemét 051030'!C28+'7.13 szennyvíz 052080'!C28+'7.14 víz 063080'!C28+'7.15 közvil 064010'!C28+'7.16 zöldterület 066010'!C28+'7.17 város 066020'!C28+'7.18 háziorvos 072111'!C28+'7.19 ügyelet 072112'!C28+'7.20 fülészet 072210'!C28+'7.21 védőnők 074031'!C28+'7.22 isk eü 074032'!C28+'7.23 sportcsépület 081030'!C28+'7.24 sport tám 081041'!C28+'7.25 diáksport 081043'!C28+'7.26 közműv 082091'!C28+'7.27 közműv 082092'!C28+'7.28  óvoda 091140'!C28+'7.29 intézmkiv gyétk 104037'!C28+'7.30 szoc étk 107051'!C28+'7.31 segélyek 107060'!C28+'7.32 adóbev 900020'!C28+'7.33 pályázatok összesen'!C28+'7.6 út építés 045127'!C28</f>
        <v>0</v>
      </c>
      <c r="D28" s="329">
        <f>'7.1. igazg 011130'!D28+'7.2 temető 013320'!D28+'7.3. vagyon 013350'!D28+'7.4 018010'!D28+'7.5 finansz műveletek 018030'!D28+'7.7 közütak működtetés 045160'!D28+'7.8 parkoló 045170'!D28+'7.9 kábeltv 046020'!D28+'7.10 piac 047120'!D28+'7.11 tdm tám047320'!D28+'7.12 szemét 051030'!D28+'7.13 szennyvíz 052080'!D28+'7.14 víz 063080'!D28+'7.15 közvil 064010'!D28+'7.16 zöldterület 066010'!D28+'7.17 város 066020'!D28+'7.18 háziorvos 072111'!D28+'7.19 ügyelet 072112'!D28+'7.20 fülészet 072210'!D28+'7.21 védőnők 074031'!D28+'7.22 isk eü 074032'!D28+'7.23 sportcsépület 081030'!D28+'7.24 sport tám 081041'!D28+'7.25 diáksport 081043'!D28+'7.26 közműv 082091'!D28+'7.27 közműv 082092'!D28+'7.28  óvoda 091140'!D28+'7.29 intézmkiv gyétk 104037'!D28+'7.30 szoc étk 107051'!D28+'7.31 segélyek 107060'!D28+'7.32 adóbev 900020'!D28+'7.33 pályázatok összesen'!D28+'7.6 út építés 045127'!D28</f>
        <v>0</v>
      </c>
      <c r="E28" s="329">
        <f>'7.1. igazg 011130'!E28+'7.2 temető 013320'!E28+'7.3. vagyon 013350'!E28+'7.4 018010'!E28+'7.5 finansz műveletek 018030'!E28+'7.7 közütak működtetés 045160'!E28+'7.8 parkoló 045170'!E28+'7.9 kábeltv 046020'!E28+'7.10 piac 047120'!E28+'7.11 tdm tám047320'!E28+'7.12 szemét 051030'!E28+'7.13 szennyvíz 052080'!E28+'7.14 víz 063080'!E28+'7.15 közvil 064010'!E28+'7.16 zöldterület 066010'!E28+'7.17 város 066020'!E28+'7.18 háziorvos 072111'!E28+'7.19 ügyelet 072112'!E28+'7.20 fülészet 072210'!E28+'7.21 védőnők 074031'!E28+'7.22 isk eü 074032'!E28+'7.23 sportcsépület 081030'!E28+'7.24 sport tám 081041'!E28+'7.25 diáksport 081043'!E28+'7.26 közműv 082091'!E28+'7.27 közműv 082092'!E28+'7.28  óvoda 091140'!E28+'7.29 intézmkiv gyétk 104037'!E28+'7.30 szoc étk 107051'!E28+'7.31 segélyek 107060'!E28+'7.32 adóbev 900020'!E28+'7.33 pályázatok összesen'!E28+'7.6 út építés 045127'!E28</f>
        <v>0</v>
      </c>
      <c r="F28" s="330">
        <f t="shared" si="0"/>
        <v>0</v>
      </c>
      <c r="G28" s="329">
        <f>'7.1. igazg 011130'!G28+'7.2 temető 013320'!G28+'7.3. vagyon 013350'!G28+'7.4 018010'!G28+'7.5 finansz műveletek 018030'!G28+'7.7 közütak működtetés 045160'!G28+'7.8 parkoló 045170'!G28+'7.9 kábeltv 046020'!G28+'7.10 piac 047120'!G28+'7.11 tdm tám047320'!G28+'7.12 szemét 051030'!G28+'7.13 szennyvíz 052080'!G28+'7.14 víz 063080'!G28+'7.15 közvil 064010'!G28+'7.16 zöldterület 066010'!G28+'7.17 város 066020'!G28+'7.18 háziorvos 072111'!G28+'7.19 ügyelet 072112'!G28+'7.20 fülészet 072210'!G28+'7.21 védőnők 074031'!G28+'7.22 isk eü 074032'!G28+'7.23 sportcsépület 081030'!G28+'7.24 sport tám 081041'!G28+'7.25 diáksport 081043'!G28+'7.26 közműv 082091'!G28+'7.27 közműv 082092'!G28+'7.28  óvoda 091140'!G28+'7.29 intézmkiv gyétk 104037'!G28+'7.30 szoc étk 107051'!G28+'7.31 segélyek 107060'!G28+'7.32 adóbev 900020'!G28+'7.33 pályázatok összesen'!G28+'7.6 út építés 045127'!G28</f>
        <v>0</v>
      </c>
      <c r="H28" s="329">
        <f>'7.1. igazg 011130'!H28+'7.2 temető 013320'!H28+'7.3. vagyon 013350'!H28+'7.4 018010'!H28+'7.5 finansz műveletek 018030'!H28+'7.7 közütak működtetés 045160'!H28+'7.8 parkoló 045170'!H28+'7.9 kábeltv 046020'!H28+'7.10 piac 047120'!H28+'7.11 tdm tám047320'!H28+'7.12 szemét 051030'!H28+'7.13 szennyvíz 052080'!H28+'7.14 víz 063080'!H28+'7.15 közvil 064010'!H28+'7.16 zöldterület 066010'!H28+'7.17 város 066020'!H28+'7.18 háziorvos 072111'!H28+'7.19 ügyelet 072112'!H28+'7.20 fülészet 072210'!H28+'7.21 védőnők 074031'!H28+'7.22 isk eü 074032'!H28+'7.23 sportcsépület 081030'!H28+'7.24 sport tám 081041'!H28+'7.25 diáksport 081043'!H28+'7.26 közműv 082091'!H28+'7.27 közműv 082092'!H28+'7.28  óvoda 091140'!H28+'7.29 intézmkiv gyétk 104037'!H28+'7.30 szoc étk 107051'!H28+'7.31 segélyek 107060'!H28+'7.32 adóbev 900020'!H28+'7.33 pályázatok összesen'!H28+'7.6 út építés 045127'!H28</f>
        <v>0</v>
      </c>
      <c r="I28" s="330">
        <f t="shared" si="1"/>
        <v>0</v>
      </c>
    </row>
    <row r="29" spans="1:9" x14ac:dyDescent="0.25">
      <c r="A29" s="55"/>
      <c r="B29" s="64" t="s">
        <v>73</v>
      </c>
      <c r="C29" s="329">
        <f>'7.1. igazg 011130'!C29+'7.2 temető 013320'!C29+'7.3. vagyon 013350'!C29+'7.4 018010'!C29+'7.5 finansz műveletek 018030'!C29+'7.7 közütak működtetés 045160'!C29+'7.8 parkoló 045170'!C29+'7.9 kábeltv 046020'!C29+'7.10 piac 047120'!C29+'7.11 tdm tám047320'!C29+'7.12 szemét 051030'!C29+'7.13 szennyvíz 052080'!C29+'7.14 víz 063080'!C29+'7.15 közvil 064010'!C29+'7.16 zöldterület 066010'!C29+'7.17 város 066020'!C29+'7.18 háziorvos 072111'!C29+'7.19 ügyelet 072112'!C29+'7.20 fülészet 072210'!C29+'7.21 védőnők 074031'!C29+'7.22 isk eü 074032'!C29+'7.23 sportcsépület 081030'!C29+'7.24 sport tám 081041'!C29+'7.25 diáksport 081043'!C29+'7.26 közműv 082091'!C29+'7.27 közműv 082092'!C29+'7.28  óvoda 091140'!C29+'7.29 intézmkiv gyétk 104037'!C29+'7.30 szoc étk 107051'!C29+'7.31 segélyek 107060'!C29+'7.32 adóbev 900020'!C29+'7.33 pályázatok összesen'!C29+'7.6 út építés 045127'!C29</f>
        <v>27771130</v>
      </c>
      <c r="D29" s="329">
        <f>'7.1. igazg 011130'!D29+'7.2 temető 013320'!D29+'7.3. vagyon 013350'!D29+'7.4 018010'!D29+'7.5 finansz műveletek 018030'!D29+'7.7 közütak működtetés 045160'!D29+'7.8 parkoló 045170'!D29+'7.9 kábeltv 046020'!D29+'7.10 piac 047120'!D29+'7.11 tdm tám047320'!D29+'7.12 szemét 051030'!D29+'7.13 szennyvíz 052080'!D29+'7.14 víz 063080'!D29+'7.15 közvil 064010'!D29+'7.16 zöldterület 066010'!D29+'7.17 város 066020'!D29+'7.18 háziorvos 072111'!D29+'7.19 ügyelet 072112'!D29+'7.20 fülészet 072210'!D29+'7.21 védőnők 074031'!D29+'7.22 isk eü 074032'!D29+'7.23 sportcsépület 081030'!D29+'7.24 sport tám 081041'!D29+'7.25 diáksport 081043'!D29+'7.26 közműv 082091'!D29+'7.27 közműv 082092'!D29+'7.28  óvoda 091140'!D29+'7.29 intézmkiv gyétk 104037'!D29+'7.30 szoc étk 107051'!D29+'7.31 segélyek 107060'!D29+'7.32 adóbev 900020'!D29+'7.33 pályázatok összesen'!D29+'7.6 út építés 045127'!D29</f>
        <v>28000000</v>
      </c>
      <c r="E29" s="329">
        <f>'7.1. igazg 011130'!E29+'7.2 temető 013320'!E29+'7.3. vagyon 013350'!E29+'7.4 018010'!E29+'7.5 finansz műveletek 018030'!E29+'7.7 közütak működtetés 045160'!E29+'7.8 parkoló 045170'!E29+'7.9 kábeltv 046020'!E29+'7.10 piac 047120'!E29+'7.11 tdm tám047320'!E29+'7.12 szemét 051030'!E29+'7.13 szennyvíz 052080'!E29+'7.14 víz 063080'!E29+'7.15 közvil 064010'!E29+'7.16 zöldterület 066010'!E29+'7.17 város 066020'!E29+'7.18 háziorvos 072111'!E29+'7.19 ügyelet 072112'!E29+'7.20 fülészet 072210'!E29+'7.21 védőnők 074031'!E29+'7.22 isk eü 074032'!E29+'7.23 sportcsépület 081030'!E29+'7.24 sport tám 081041'!E29+'7.25 diáksport 081043'!E29+'7.26 közműv 082091'!E29+'7.27 közműv 082092'!E29+'7.28  óvoda 091140'!E29+'7.29 intézmkiv gyétk 104037'!E29+'7.30 szoc étk 107051'!E29+'7.31 segélyek 107060'!E29+'7.32 adóbev 900020'!E29+'7.33 pályázatok összesen'!E29+'7.6 út építés 045127'!E29</f>
        <v>0</v>
      </c>
      <c r="F29" s="330">
        <f t="shared" si="0"/>
        <v>28000000</v>
      </c>
      <c r="G29" s="329">
        <f>'7.1. igazg 011130'!G29+'7.2 temető 013320'!G29+'7.3. vagyon 013350'!G29+'7.4 018010'!G29+'7.5 finansz műveletek 018030'!G29+'7.7 közütak működtetés 045160'!G29+'7.8 parkoló 045170'!G29+'7.9 kábeltv 046020'!G29+'7.10 piac 047120'!G29+'7.11 tdm tám047320'!G29+'7.12 szemét 051030'!G29+'7.13 szennyvíz 052080'!G29+'7.14 víz 063080'!G29+'7.15 közvil 064010'!G29+'7.16 zöldterület 066010'!G29+'7.17 város 066020'!G29+'7.18 háziorvos 072111'!G29+'7.19 ügyelet 072112'!G29+'7.20 fülészet 072210'!G29+'7.21 védőnők 074031'!G29+'7.22 isk eü 074032'!G29+'7.23 sportcsépület 081030'!G29+'7.24 sport tám 081041'!G29+'7.25 diáksport 081043'!G29+'7.26 közműv 082091'!G29+'7.27 közműv 082092'!G29+'7.28  óvoda 091140'!G29+'7.29 intézmkiv gyétk 104037'!G29+'7.30 szoc étk 107051'!G29+'7.31 segélyek 107060'!G29+'7.32 adóbev 900020'!G29+'7.33 pályázatok összesen'!G29+'7.6 út építés 045127'!G29</f>
        <v>28000000</v>
      </c>
      <c r="H29" s="329">
        <f>'7.1. igazg 011130'!H29+'7.2 temető 013320'!H29+'7.3. vagyon 013350'!H29+'7.4 018010'!H29+'7.5 finansz műveletek 018030'!H29+'7.7 közütak működtetés 045160'!H29+'7.8 parkoló 045170'!H29+'7.9 kábeltv 046020'!H29+'7.10 piac 047120'!H29+'7.11 tdm tám047320'!H29+'7.12 szemét 051030'!H29+'7.13 szennyvíz 052080'!H29+'7.14 víz 063080'!H29+'7.15 közvil 064010'!H29+'7.16 zöldterület 066010'!H29+'7.17 város 066020'!H29+'7.18 háziorvos 072111'!H29+'7.19 ügyelet 072112'!H29+'7.20 fülészet 072210'!H29+'7.21 védőnők 074031'!H29+'7.22 isk eü 074032'!H29+'7.23 sportcsépület 081030'!H29+'7.24 sport tám 081041'!H29+'7.25 diáksport 081043'!H29+'7.26 közműv 082091'!H29+'7.27 közműv 082092'!H29+'7.28  óvoda 091140'!H29+'7.29 intézmkiv gyétk 104037'!H29+'7.30 szoc étk 107051'!H29+'7.31 segélyek 107060'!H29+'7.32 adóbev 900020'!H29+'7.33 pályázatok összesen'!H29+'7.6 út építés 045127'!H29</f>
        <v>0</v>
      </c>
      <c r="I29" s="330">
        <f t="shared" si="1"/>
        <v>28000000</v>
      </c>
    </row>
    <row r="30" spans="1:9" x14ac:dyDescent="0.25">
      <c r="A30" s="55" t="s">
        <v>74</v>
      </c>
      <c r="B30" s="64" t="s">
        <v>75</v>
      </c>
      <c r="C30" s="329">
        <f>'7.1. igazg 011130'!C30+'7.2 temető 013320'!C30+'7.3. vagyon 013350'!C30+'7.4 018010'!C30+'7.5 finansz műveletek 018030'!C30+'7.7 közütak működtetés 045160'!C30+'7.8 parkoló 045170'!C30+'7.9 kábeltv 046020'!C30+'7.10 piac 047120'!C30+'7.11 tdm tám047320'!C30+'7.12 szemét 051030'!C30+'7.13 szennyvíz 052080'!C30+'7.14 víz 063080'!C30+'7.15 közvil 064010'!C30+'7.16 zöldterület 066010'!C30+'7.17 város 066020'!C30+'7.18 háziorvos 072111'!C30+'7.19 ügyelet 072112'!C30+'7.20 fülészet 072210'!C30+'7.21 védőnők 074031'!C30+'7.22 isk eü 074032'!C30+'7.23 sportcsépület 081030'!C30+'7.24 sport tám 081041'!C30+'7.25 diáksport 081043'!C30+'7.26 közműv 082091'!C30+'7.27 közműv 082092'!C30+'7.28  óvoda 091140'!C30+'7.29 intézmkiv gyétk 104037'!C30+'7.30 szoc étk 107051'!C30+'7.31 segélyek 107060'!C30+'7.32 adóbev 900020'!C30+'7.33 pályázatok összesen'!C30+'7.6 út építés 045127'!C30</f>
        <v>299498591</v>
      </c>
      <c r="D30" s="329">
        <f>'7.1. igazg 011130'!D30+'7.2 temető 013320'!D30+'7.3. vagyon 013350'!D30+'7.4 018010'!D30+'7.5 finansz műveletek 018030'!D30+'7.7 közütak működtetés 045160'!D30+'7.8 parkoló 045170'!D30+'7.9 kábeltv 046020'!D30+'7.10 piac 047120'!D30+'7.11 tdm tám047320'!D30+'7.12 szemét 051030'!D30+'7.13 szennyvíz 052080'!D30+'7.14 víz 063080'!D30+'7.15 közvil 064010'!D30+'7.16 zöldterület 066010'!D30+'7.17 város 066020'!D30+'7.18 háziorvos 072111'!D30+'7.19 ügyelet 072112'!D30+'7.20 fülészet 072210'!D30+'7.21 védőnők 074031'!D30+'7.22 isk eü 074032'!D30+'7.23 sportcsépület 081030'!D30+'7.24 sport tám 081041'!D30+'7.25 diáksport 081043'!D30+'7.26 közműv 082091'!D30+'7.27 közműv 082092'!D30+'7.28  óvoda 091140'!D30+'7.29 intézmkiv gyétk 104037'!D30+'7.30 szoc étk 107051'!D30+'7.31 segélyek 107060'!D30+'7.32 adóbev 900020'!D30+'7.33 pályázatok összesen'!D30+'7.6 út építés 045127'!D30</f>
        <v>294000000</v>
      </c>
      <c r="E30" s="329">
        <f>'7.1. igazg 011130'!E30+'7.2 temető 013320'!E30+'7.3. vagyon 013350'!E30+'7.4 018010'!E30+'7.5 finansz műveletek 018030'!E30+'7.7 közütak működtetés 045160'!E30+'7.8 parkoló 045170'!E30+'7.9 kábeltv 046020'!E30+'7.10 piac 047120'!E30+'7.11 tdm tám047320'!E30+'7.12 szemét 051030'!E30+'7.13 szennyvíz 052080'!E30+'7.14 víz 063080'!E30+'7.15 közvil 064010'!E30+'7.16 zöldterület 066010'!E30+'7.17 város 066020'!E30+'7.18 háziorvos 072111'!E30+'7.19 ügyelet 072112'!E30+'7.20 fülészet 072210'!E30+'7.21 védőnők 074031'!E30+'7.22 isk eü 074032'!E30+'7.23 sportcsépület 081030'!E30+'7.24 sport tám 081041'!E30+'7.25 diáksport 081043'!E30+'7.26 közműv 082091'!E30+'7.27 közműv 082092'!E30+'7.28  óvoda 091140'!E30+'7.29 intézmkiv gyétk 104037'!E30+'7.30 szoc étk 107051'!E30+'7.31 segélyek 107060'!E30+'7.32 adóbev 900020'!E30+'7.33 pályázatok összesen'!E30+'7.6 út építés 045127'!E30</f>
        <v>0</v>
      </c>
      <c r="F30" s="330">
        <f t="shared" si="0"/>
        <v>294000000</v>
      </c>
      <c r="G30" s="329">
        <f>'7.1. igazg 011130'!G30+'7.2 temető 013320'!G30+'7.3. vagyon 013350'!G30+'7.4 018010'!G30+'7.5 finansz műveletek 018030'!G30+'7.7 közütak működtetés 045160'!G30+'7.8 parkoló 045170'!G30+'7.9 kábeltv 046020'!G30+'7.10 piac 047120'!G30+'7.11 tdm tám047320'!G30+'7.12 szemét 051030'!G30+'7.13 szennyvíz 052080'!G30+'7.14 víz 063080'!G30+'7.15 közvil 064010'!G30+'7.16 zöldterület 066010'!G30+'7.17 város 066020'!G30+'7.18 háziorvos 072111'!G30+'7.19 ügyelet 072112'!G30+'7.20 fülészet 072210'!G30+'7.21 védőnők 074031'!G30+'7.22 isk eü 074032'!G30+'7.23 sportcsépület 081030'!G30+'7.24 sport tám 081041'!G30+'7.25 diáksport 081043'!G30+'7.26 közműv 082091'!G30+'7.27 közműv 082092'!G30+'7.28  óvoda 091140'!G30+'7.29 intézmkiv gyétk 104037'!G30+'7.30 szoc étk 107051'!G30+'7.31 segélyek 107060'!G30+'7.32 adóbev 900020'!G30+'7.33 pályázatok összesen'!G30+'7.6 út építés 045127'!G30</f>
        <v>294000000</v>
      </c>
      <c r="H30" s="329">
        <f>'7.1. igazg 011130'!H30+'7.2 temető 013320'!H30+'7.3. vagyon 013350'!H30+'7.4 018010'!H30+'7.5 finansz műveletek 018030'!H30+'7.7 közütak működtetés 045160'!H30+'7.8 parkoló 045170'!H30+'7.9 kábeltv 046020'!H30+'7.10 piac 047120'!H30+'7.11 tdm tám047320'!H30+'7.12 szemét 051030'!H30+'7.13 szennyvíz 052080'!H30+'7.14 víz 063080'!H30+'7.15 közvil 064010'!H30+'7.16 zöldterület 066010'!H30+'7.17 város 066020'!H30+'7.18 háziorvos 072111'!H30+'7.19 ügyelet 072112'!H30+'7.20 fülészet 072210'!H30+'7.21 védőnők 074031'!H30+'7.22 isk eü 074032'!H30+'7.23 sportcsépület 081030'!H30+'7.24 sport tám 081041'!H30+'7.25 diáksport 081043'!H30+'7.26 közműv 082091'!H30+'7.27 közműv 082092'!H30+'7.28  óvoda 091140'!H30+'7.29 intézmkiv gyétk 104037'!H30+'7.30 szoc étk 107051'!H30+'7.31 segélyek 107060'!H30+'7.32 adóbev 900020'!H30+'7.33 pályázatok összesen'!H30+'7.6 út építés 045127'!H30</f>
        <v>0</v>
      </c>
      <c r="I30" s="330">
        <f t="shared" si="1"/>
        <v>294000000</v>
      </c>
    </row>
    <row r="31" spans="1:9" x14ac:dyDescent="0.25">
      <c r="A31" s="55" t="s">
        <v>76</v>
      </c>
      <c r="B31" s="64" t="s">
        <v>77</v>
      </c>
      <c r="C31" s="329">
        <f>'7.1. igazg 011130'!C31+'7.2 temető 013320'!C31+'7.3. vagyon 013350'!C31+'7.4 018010'!C31+'7.5 finansz műveletek 018030'!C31+'7.7 közütak működtetés 045160'!C31+'7.8 parkoló 045170'!C31+'7.9 kábeltv 046020'!C31+'7.10 piac 047120'!C31+'7.11 tdm tám047320'!C31+'7.12 szemét 051030'!C31+'7.13 szennyvíz 052080'!C31+'7.14 víz 063080'!C31+'7.15 közvil 064010'!C31+'7.16 zöldterület 066010'!C31+'7.17 város 066020'!C31+'7.18 háziorvos 072111'!C31+'7.19 ügyelet 072112'!C31+'7.20 fülészet 072210'!C31+'7.21 védőnők 074031'!C31+'7.22 isk eü 074032'!C31+'7.23 sportcsépület 081030'!C31+'7.24 sport tám 081041'!C31+'7.25 diáksport 081043'!C31+'7.26 közműv 082091'!C31+'7.27 közműv 082092'!C31+'7.28  óvoda 091140'!C31+'7.29 intézmkiv gyétk 104037'!C31+'7.30 szoc étk 107051'!C31+'7.31 segélyek 107060'!C31+'7.32 adóbev 900020'!C31+'7.33 pályázatok összesen'!C31+'7.6 út építés 045127'!C31</f>
        <v>160259736</v>
      </c>
      <c r="D31" s="329">
        <f>'7.1. igazg 011130'!D31+'7.2 temető 013320'!D31+'7.3. vagyon 013350'!D31+'7.4 018010'!D31+'7.5 finansz műveletek 018030'!D31+'7.7 közütak működtetés 045160'!D31+'7.8 parkoló 045170'!D31+'7.9 kábeltv 046020'!D31+'7.10 piac 047120'!D31+'7.11 tdm tám047320'!D31+'7.12 szemét 051030'!D31+'7.13 szennyvíz 052080'!D31+'7.14 víz 063080'!D31+'7.15 közvil 064010'!D31+'7.16 zöldterület 066010'!D31+'7.17 város 066020'!D31+'7.18 háziorvos 072111'!D31+'7.19 ügyelet 072112'!D31+'7.20 fülészet 072210'!D31+'7.21 védőnők 074031'!D31+'7.22 isk eü 074032'!D31+'7.23 sportcsépület 081030'!D31+'7.24 sport tám 081041'!D31+'7.25 diáksport 081043'!D31+'7.26 közműv 082091'!D31+'7.27 közműv 082092'!D31+'7.28  óvoda 091140'!D31+'7.29 intézmkiv gyétk 104037'!D31+'7.30 szoc étk 107051'!D31+'7.31 segélyek 107060'!D31+'7.32 adóbev 900020'!D31+'7.33 pályázatok összesen'!D31+'7.6 út építés 045127'!D31</f>
        <v>155000000</v>
      </c>
      <c r="E31" s="329">
        <f>'7.1. igazg 011130'!E31+'7.2 temető 013320'!E31+'7.3. vagyon 013350'!E31+'7.4 018010'!E31+'7.5 finansz műveletek 018030'!E31+'7.7 közütak működtetés 045160'!E31+'7.8 parkoló 045170'!E31+'7.9 kábeltv 046020'!E31+'7.10 piac 047120'!E31+'7.11 tdm tám047320'!E31+'7.12 szemét 051030'!E31+'7.13 szennyvíz 052080'!E31+'7.14 víz 063080'!E31+'7.15 közvil 064010'!E31+'7.16 zöldterület 066010'!E31+'7.17 város 066020'!E31+'7.18 háziorvos 072111'!E31+'7.19 ügyelet 072112'!E31+'7.20 fülészet 072210'!E31+'7.21 védőnők 074031'!E31+'7.22 isk eü 074032'!E31+'7.23 sportcsépület 081030'!E31+'7.24 sport tám 081041'!E31+'7.25 diáksport 081043'!E31+'7.26 közműv 082091'!E31+'7.27 közműv 082092'!E31+'7.28  óvoda 091140'!E31+'7.29 intézmkiv gyétk 104037'!E31+'7.30 szoc étk 107051'!E31+'7.31 segélyek 107060'!E31+'7.32 adóbev 900020'!E31+'7.33 pályázatok összesen'!E31+'7.6 út építés 045127'!E31</f>
        <v>0</v>
      </c>
      <c r="F31" s="330">
        <f t="shared" si="0"/>
        <v>155000000</v>
      </c>
      <c r="G31" s="329">
        <f>'7.1. igazg 011130'!G31+'7.2 temető 013320'!G31+'7.3. vagyon 013350'!G31+'7.4 018010'!G31+'7.5 finansz műveletek 018030'!G31+'7.7 közütak működtetés 045160'!G31+'7.8 parkoló 045170'!G31+'7.9 kábeltv 046020'!G31+'7.10 piac 047120'!G31+'7.11 tdm tám047320'!G31+'7.12 szemét 051030'!G31+'7.13 szennyvíz 052080'!G31+'7.14 víz 063080'!G31+'7.15 közvil 064010'!G31+'7.16 zöldterület 066010'!G31+'7.17 város 066020'!G31+'7.18 háziorvos 072111'!G31+'7.19 ügyelet 072112'!G31+'7.20 fülészet 072210'!G31+'7.21 védőnők 074031'!G31+'7.22 isk eü 074032'!G31+'7.23 sportcsépület 081030'!G31+'7.24 sport tám 081041'!G31+'7.25 diáksport 081043'!G31+'7.26 közműv 082091'!G31+'7.27 közműv 082092'!G31+'7.28  óvoda 091140'!G31+'7.29 intézmkiv gyétk 104037'!G31+'7.30 szoc étk 107051'!G31+'7.31 segélyek 107060'!G31+'7.32 adóbev 900020'!G31+'7.33 pályázatok összesen'!G31+'7.6 út építés 045127'!G31</f>
        <v>155000000</v>
      </c>
      <c r="H31" s="329">
        <f>'7.1. igazg 011130'!H31+'7.2 temető 013320'!H31+'7.3. vagyon 013350'!H31+'7.4 018010'!H31+'7.5 finansz műveletek 018030'!H31+'7.7 közütak működtetés 045160'!H31+'7.8 parkoló 045170'!H31+'7.9 kábeltv 046020'!H31+'7.10 piac 047120'!H31+'7.11 tdm tám047320'!H31+'7.12 szemét 051030'!H31+'7.13 szennyvíz 052080'!H31+'7.14 víz 063080'!H31+'7.15 közvil 064010'!H31+'7.16 zöldterület 066010'!H31+'7.17 város 066020'!H31+'7.18 háziorvos 072111'!H31+'7.19 ügyelet 072112'!H31+'7.20 fülészet 072210'!H31+'7.21 védőnők 074031'!H31+'7.22 isk eü 074032'!H31+'7.23 sportcsépület 081030'!H31+'7.24 sport tám 081041'!H31+'7.25 diáksport 081043'!H31+'7.26 közműv 082091'!H31+'7.27 közműv 082092'!H31+'7.28  óvoda 091140'!H31+'7.29 intézmkiv gyétk 104037'!H31+'7.30 szoc étk 107051'!H31+'7.31 segélyek 107060'!H31+'7.32 adóbev 900020'!H31+'7.33 pályázatok összesen'!H31+'7.6 út építés 045127'!H31</f>
        <v>0</v>
      </c>
      <c r="I31" s="330">
        <f t="shared" si="1"/>
        <v>155000000</v>
      </c>
    </row>
    <row r="32" spans="1:9" x14ac:dyDescent="0.25">
      <c r="A32" s="55"/>
      <c r="B32" s="64" t="s">
        <v>78</v>
      </c>
      <c r="C32" s="329">
        <f>'7.1. igazg 011130'!C32+'7.2 temető 013320'!C32+'7.3. vagyon 013350'!C32+'7.4 018010'!C32+'7.5 finansz műveletek 018030'!C32+'7.7 közütak működtetés 045160'!C32+'7.8 parkoló 045170'!C32+'7.9 kábeltv 046020'!C32+'7.10 piac 047120'!C32+'7.11 tdm tám047320'!C32+'7.12 szemét 051030'!C32+'7.13 szennyvíz 052080'!C32+'7.14 víz 063080'!C32+'7.15 közvil 064010'!C32+'7.16 zöldterület 066010'!C32+'7.17 város 066020'!C32+'7.18 háziorvos 072111'!C32+'7.19 ügyelet 072112'!C32+'7.20 fülészet 072210'!C32+'7.21 védőnők 074031'!C32+'7.22 isk eü 074032'!C32+'7.23 sportcsépület 081030'!C32+'7.24 sport tám 081041'!C32+'7.25 diáksport 081043'!C32+'7.26 közműv 082091'!C32+'7.27 közműv 082092'!C32+'7.28  óvoda 091140'!C32+'7.29 intézmkiv gyétk 104037'!C32+'7.30 szoc étk 107051'!C32+'7.31 segélyek 107060'!C32+'7.32 adóbev 900020'!C32+'7.33 pályázatok összesen'!C32+'7.6 út építés 045127'!C32</f>
        <v>160259736</v>
      </c>
      <c r="D32" s="329">
        <f>'7.1. igazg 011130'!D32+'7.2 temető 013320'!D32+'7.3. vagyon 013350'!D32+'7.4 018010'!D32+'7.5 finansz műveletek 018030'!D32+'7.7 közütak működtetés 045160'!D32+'7.8 parkoló 045170'!D32+'7.9 kábeltv 046020'!D32+'7.10 piac 047120'!D32+'7.11 tdm tám047320'!D32+'7.12 szemét 051030'!D32+'7.13 szennyvíz 052080'!D32+'7.14 víz 063080'!D32+'7.15 közvil 064010'!D32+'7.16 zöldterület 066010'!D32+'7.17 város 066020'!D32+'7.18 háziorvos 072111'!D32+'7.19 ügyelet 072112'!D32+'7.20 fülészet 072210'!D32+'7.21 védőnők 074031'!D32+'7.22 isk eü 074032'!D32+'7.23 sportcsépület 081030'!D32+'7.24 sport tám 081041'!D32+'7.25 diáksport 081043'!D32+'7.26 közműv 082091'!D32+'7.27 közműv 082092'!D32+'7.28  óvoda 091140'!D32+'7.29 intézmkiv gyétk 104037'!D32+'7.30 szoc étk 107051'!D32+'7.31 segélyek 107060'!D32+'7.32 adóbev 900020'!D32+'7.33 pályázatok összesen'!D32+'7.6 út építés 045127'!D32</f>
        <v>155000000</v>
      </c>
      <c r="E32" s="329">
        <f>'7.1. igazg 011130'!E32+'7.2 temető 013320'!E32+'7.3. vagyon 013350'!E32+'7.4 018010'!E32+'7.5 finansz műveletek 018030'!E32+'7.7 közütak működtetés 045160'!E32+'7.8 parkoló 045170'!E32+'7.9 kábeltv 046020'!E32+'7.10 piac 047120'!E32+'7.11 tdm tám047320'!E32+'7.12 szemét 051030'!E32+'7.13 szennyvíz 052080'!E32+'7.14 víz 063080'!E32+'7.15 közvil 064010'!E32+'7.16 zöldterület 066010'!E32+'7.17 város 066020'!E32+'7.18 háziorvos 072111'!E32+'7.19 ügyelet 072112'!E32+'7.20 fülészet 072210'!E32+'7.21 védőnők 074031'!E32+'7.22 isk eü 074032'!E32+'7.23 sportcsépület 081030'!E32+'7.24 sport tám 081041'!E32+'7.25 diáksport 081043'!E32+'7.26 közműv 082091'!E32+'7.27 közműv 082092'!E32+'7.28  óvoda 091140'!E32+'7.29 intézmkiv gyétk 104037'!E32+'7.30 szoc étk 107051'!E32+'7.31 segélyek 107060'!E32+'7.32 adóbev 900020'!E32+'7.33 pályázatok összesen'!E32+'7.6 út építés 045127'!E32</f>
        <v>0</v>
      </c>
      <c r="F32" s="330">
        <f t="shared" si="0"/>
        <v>155000000</v>
      </c>
      <c r="G32" s="329">
        <f>'7.1. igazg 011130'!G32+'7.2 temető 013320'!G32+'7.3. vagyon 013350'!G32+'7.4 018010'!G32+'7.5 finansz műveletek 018030'!G32+'7.7 közütak működtetés 045160'!G32+'7.8 parkoló 045170'!G32+'7.9 kábeltv 046020'!G32+'7.10 piac 047120'!G32+'7.11 tdm tám047320'!G32+'7.12 szemét 051030'!G32+'7.13 szennyvíz 052080'!G32+'7.14 víz 063080'!G32+'7.15 közvil 064010'!G32+'7.16 zöldterület 066010'!G32+'7.17 város 066020'!G32+'7.18 háziorvos 072111'!G32+'7.19 ügyelet 072112'!G32+'7.20 fülészet 072210'!G32+'7.21 védőnők 074031'!G32+'7.22 isk eü 074032'!G32+'7.23 sportcsépület 081030'!G32+'7.24 sport tám 081041'!G32+'7.25 diáksport 081043'!G32+'7.26 közműv 082091'!G32+'7.27 közműv 082092'!G32+'7.28  óvoda 091140'!G32+'7.29 intézmkiv gyétk 104037'!G32+'7.30 szoc étk 107051'!G32+'7.31 segélyek 107060'!G32+'7.32 adóbev 900020'!G32+'7.33 pályázatok összesen'!G32+'7.6 út építés 045127'!G32</f>
        <v>155000000</v>
      </c>
      <c r="H32" s="329">
        <f>'7.1. igazg 011130'!H32+'7.2 temető 013320'!H32+'7.3. vagyon 013350'!H32+'7.4 018010'!H32+'7.5 finansz műveletek 018030'!H32+'7.7 közütak működtetés 045160'!H32+'7.8 parkoló 045170'!H32+'7.9 kábeltv 046020'!H32+'7.10 piac 047120'!H32+'7.11 tdm tám047320'!H32+'7.12 szemét 051030'!H32+'7.13 szennyvíz 052080'!H32+'7.14 víz 063080'!H32+'7.15 közvil 064010'!H32+'7.16 zöldterület 066010'!H32+'7.17 város 066020'!H32+'7.18 háziorvos 072111'!H32+'7.19 ügyelet 072112'!H32+'7.20 fülészet 072210'!H32+'7.21 védőnők 074031'!H32+'7.22 isk eü 074032'!H32+'7.23 sportcsépület 081030'!H32+'7.24 sport tám 081041'!H32+'7.25 diáksport 081043'!H32+'7.26 közműv 082091'!H32+'7.27 közműv 082092'!H32+'7.28  óvoda 091140'!H32+'7.29 intézmkiv gyétk 104037'!H32+'7.30 szoc étk 107051'!H32+'7.31 segélyek 107060'!H32+'7.32 adóbev 900020'!H32+'7.33 pályázatok összesen'!H32+'7.6 út építés 045127'!H32</f>
        <v>0</v>
      </c>
      <c r="I32" s="330">
        <f t="shared" si="1"/>
        <v>155000000</v>
      </c>
    </row>
    <row r="33" spans="1:11" x14ac:dyDescent="0.25">
      <c r="A33" s="55" t="s">
        <v>79</v>
      </c>
      <c r="B33" s="64" t="s">
        <v>80</v>
      </c>
      <c r="C33" s="329">
        <f>'7.1. igazg 011130'!C33+'7.2 temető 013320'!C33+'7.3. vagyon 013350'!C33+'7.4 018010'!C33+'7.5 finansz műveletek 018030'!C33+'7.7 közütak működtetés 045160'!C33+'7.8 parkoló 045170'!C33+'7.9 kábeltv 046020'!C33+'7.10 piac 047120'!C33+'7.11 tdm tám047320'!C33+'7.12 szemét 051030'!C33+'7.13 szennyvíz 052080'!C33+'7.14 víz 063080'!C33+'7.15 közvil 064010'!C33+'7.16 zöldterület 066010'!C33+'7.17 város 066020'!C33+'7.18 háziorvos 072111'!C33+'7.19 ügyelet 072112'!C33+'7.20 fülészet 072210'!C33+'7.21 védőnők 074031'!C33+'7.22 isk eü 074032'!C33+'7.23 sportcsépület 081030'!C33+'7.24 sport tám 081041'!C33+'7.25 diáksport 081043'!C33+'7.26 közműv 082091'!C33+'7.27 közműv 082092'!C33+'7.28  óvoda 091140'!C33+'7.29 intézmkiv gyétk 104037'!C33+'7.30 szoc étk 107051'!C33+'7.31 segélyek 107060'!C33+'7.32 adóbev 900020'!C33+'7.33 pályázatok összesen'!C33+'7.6 út építés 045127'!C33</f>
        <v>14029234</v>
      </c>
      <c r="D33" s="329">
        <f>'7.1. igazg 011130'!D33+'7.2 temető 013320'!D33+'7.3. vagyon 013350'!D33+'7.4 018010'!D33+'7.5 finansz műveletek 018030'!D33+'7.7 közütak működtetés 045160'!D33+'7.8 parkoló 045170'!D33+'7.9 kábeltv 046020'!D33+'7.10 piac 047120'!D33+'7.11 tdm tám047320'!D33+'7.12 szemét 051030'!D33+'7.13 szennyvíz 052080'!D33+'7.14 víz 063080'!D33+'7.15 közvil 064010'!D33+'7.16 zöldterület 066010'!D33+'7.17 város 066020'!D33+'7.18 háziorvos 072111'!D33+'7.19 ügyelet 072112'!D33+'7.20 fülészet 072210'!D33+'7.21 védőnők 074031'!D33+'7.22 isk eü 074032'!D33+'7.23 sportcsépület 081030'!D33+'7.24 sport tám 081041'!D33+'7.25 diáksport 081043'!D33+'7.26 közműv 082091'!D33+'7.27 közműv 082092'!D33+'7.28  óvoda 091140'!D33+'7.29 intézmkiv gyétk 104037'!D33+'7.30 szoc étk 107051'!D33+'7.31 segélyek 107060'!D33+'7.32 adóbev 900020'!D33+'7.33 pályázatok összesen'!D33+'7.6 út építés 045127'!D33</f>
        <v>14000000</v>
      </c>
      <c r="E33" s="329">
        <f>'7.1. igazg 011130'!E33+'7.2 temető 013320'!E33+'7.3. vagyon 013350'!E33+'7.4 018010'!E33+'7.5 finansz műveletek 018030'!E33+'7.7 közütak működtetés 045160'!E33+'7.8 parkoló 045170'!E33+'7.9 kábeltv 046020'!E33+'7.10 piac 047120'!E33+'7.11 tdm tám047320'!E33+'7.12 szemét 051030'!E33+'7.13 szennyvíz 052080'!E33+'7.14 víz 063080'!E33+'7.15 közvil 064010'!E33+'7.16 zöldterület 066010'!E33+'7.17 város 066020'!E33+'7.18 háziorvos 072111'!E33+'7.19 ügyelet 072112'!E33+'7.20 fülészet 072210'!E33+'7.21 védőnők 074031'!E33+'7.22 isk eü 074032'!E33+'7.23 sportcsépület 081030'!E33+'7.24 sport tám 081041'!E33+'7.25 diáksport 081043'!E33+'7.26 közműv 082091'!E33+'7.27 közműv 082092'!E33+'7.28  óvoda 091140'!E33+'7.29 intézmkiv gyétk 104037'!E33+'7.30 szoc étk 107051'!E33+'7.31 segélyek 107060'!E33+'7.32 adóbev 900020'!E33+'7.33 pályázatok összesen'!E33+'7.6 út építés 045127'!E33</f>
        <v>0</v>
      </c>
      <c r="F33" s="330">
        <f t="shared" si="0"/>
        <v>14000000</v>
      </c>
      <c r="G33" s="329">
        <f>'7.1. igazg 011130'!G33+'7.2 temető 013320'!G33+'7.3. vagyon 013350'!G33+'7.4 018010'!G33+'7.5 finansz műveletek 018030'!G33+'7.7 közütak működtetés 045160'!G33+'7.8 parkoló 045170'!G33+'7.9 kábeltv 046020'!G33+'7.10 piac 047120'!G33+'7.11 tdm tám047320'!G33+'7.12 szemét 051030'!G33+'7.13 szennyvíz 052080'!G33+'7.14 víz 063080'!G33+'7.15 közvil 064010'!G33+'7.16 zöldterület 066010'!G33+'7.17 város 066020'!G33+'7.18 háziorvos 072111'!G33+'7.19 ügyelet 072112'!G33+'7.20 fülészet 072210'!G33+'7.21 védőnők 074031'!G33+'7.22 isk eü 074032'!G33+'7.23 sportcsépület 081030'!G33+'7.24 sport tám 081041'!G33+'7.25 diáksport 081043'!G33+'7.26 közműv 082091'!G33+'7.27 közműv 082092'!G33+'7.28  óvoda 091140'!G33+'7.29 intézmkiv gyétk 104037'!G33+'7.30 szoc étk 107051'!G33+'7.31 segélyek 107060'!G33+'7.32 adóbev 900020'!G33+'7.33 pályázatok összesen'!G33+'7.6 út építés 045127'!G33</f>
        <v>14000000</v>
      </c>
      <c r="H33" s="329">
        <f>'7.1. igazg 011130'!H33+'7.2 temető 013320'!H33+'7.3. vagyon 013350'!H33+'7.4 018010'!H33+'7.5 finansz műveletek 018030'!H33+'7.7 közütak működtetés 045160'!H33+'7.8 parkoló 045170'!H33+'7.9 kábeltv 046020'!H33+'7.10 piac 047120'!H33+'7.11 tdm tám047320'!H33+'7.12 szemét 051030'!H33+'7.13 szennyvíz 052080'!H33+'7.14 víz 063080'!H33+'7.15 közvil 064010'!H33+'7.16 zöldterület 066010'!H33+'7.17 város 066020'!H33+'7.18 háziorvos 072111'!H33+'7.19 ügyelet 072112'!H33+'7.20 fülészet 072210'!H33+'7.21 védőnők 074031'!H33+'7.22 isk eü 074032'!H33+'7.23 sportcsépület 081030'!H33+'7.24 sport tám 081041'!H33+'7.25 diáksport 081043'!H33+'7.26 közműv 082091'!H33+'7.27 közműv 082092'!H33+'7.28  óvoda 091140'!H33+'7.29 intézmkiv gyétk 104037'!H33+'7.30 szoc étk 107051'!H33+'7.31 segélyek 107060'!H33+'7.32 adóbev 900020'!H33+'7.33 pályázatok összesen'!H33+'7.6 út építés 045127'!H33</f>
        <v>0</v>
      </c>
      <c r="I33" s="330">
        <f t="shared" si="1"/>
        <v>14000000</v>
      </c>
    </row>
    <row r="34" spans="1:11" x14ac:dyDescent="0.25">
      <c r="A34" s="55" t="s">
        <v>81</v>
      </c>
      <c r="B34" s="64" t="s">
        <v>82</v>
      </c>
      <c r="C34" s="329">
        <f>'7.1. igazg 011130'!C34+'7.2 temető 013320'!C34+'7.3. vagyon 013350'!C34+'7.4 018010'!C34+'7.5 finansz műveletek 018030'!C34+'7.7 közütak működtetés 045160'!C34+'7.8 parkoló 045170'!C34+'7.9 kábeltv 046020'!C34+'7.10 piac 047120'!C34+'7.11 tdm tám047320'!C34+'7.12 szemét 051030'!C34+'7.13 szennyvíz 052080'!C34+'7.14 víz 063080'!C34+'7.15 közvil 064010'!C34+'7.16 zöldterület 066010'!C34+'7.17 város 066020'!C34+'7.18 háziorvos 072111'!C34+'7.19 ügyelet 072112'!C34+'7.20 fülészet 072210'!C34+'7.21 védőnők 074031'!C34+'7.22 isk eü 074032'!C34+'7.23 sportcsépület 081030'!C34+'7.24 sport tám 081041'!C34+'7.25 diáksport 081043'!C34+'7.26 közműv 082091'!C34+'7.27 közműv 082092'!C34+'7.28  óvoda 091140'!C34+'7.29 intézmkiv gyétk 104037'!C34+'7.30 szoc étk 107051'!C34+'7.31 segélyek 107060'!C34+'7.32 adóbev 900020'!C34+'7.33 pályázatok összesen'!C34+'7.6 út építés 045127'!C34</f>
        <v>125209621</v>
      </c>
      <c r="D34" s="329">
        <f>'7.1. igazg 011130'!D34+'7.2 temető 013320'!D34+'7.3. vagyon 013350'!D34+'7.4 018010'!D34+'7.5 finansz műveletek 018030'!D34+'7.7 közütak működtetés 045160'!D34+'7.8 parkoló 045170'!D34+'7.9 kábeltv 046020'!D34+'7.10 piac 047120'!D34+'7.11 tdm tám047320'!D34+'7.12 szemét 051030'!D34+'7.13 szennyvíz 052080'!D34+'7.14 víz 063080'!D34+'7.15 közvil 064010'!D34+'7.16 zöldterület 066010'!D34+'7.17 város 066020'!D34+'7.18 háziorvos 072111'!D34+'7.19 ügyelet 072112'!D34+'7.20 fülészet 072210'!D34+'7.21 védőnők 074031'!D34+'7.22 isk eü 074032'!D34+'7.23 sportcsépület 081030'!D34+'7.24 sport tám 081041'!D34+'7.25 diáksport 081043'!D34+'7.26 közműv 082091'!D34+'7.27 közműv 082092'!D34+'7.28  óvoda 091140'!D34+'7.29 intézmkiv gyétk 104037'!D34+'7.30 szoc étk 107051'!D34+'7.31 segélyek 107060'!D34+'7.32 adóbev 900020'!D34+'7.33 pályázatok összesen'!D34+'7.6 út építés 045127'!D34</f>
        <v>125000000</v>
      </c>
      <c r="E34" s="329">
        <f>'7.1. igazg 011130'!E34+'7.2 temető 013320'!E34+'7.3. vagyon 013350'!E34+'7.4 018010'!E34+'7.5 finansz műveletek 018030'!E34+'7.7 közütak működtetés 045160'!E34+'7.8 parkoló 045170'!E34+'7.9 kábeltv 046020'!E34+'7.10 piac 047120'!E34+'7.11 tdm tám047320'!E34+'7.12 szemét 051030'!E34+'7.13 szennyvíz 052080'!E34+'7.14 víz 063080'!E34+'7.15 közvil 064010'!E34+'7.16 zöldterület 066010'!E34+'7.17 város 066020'!E34+'7.18 háziorvos 072111'!E34+'7.19 ügyelet 072112'!E34+'7.20 fülészet 072210'!E34+'7.21 védőnők 074031'!E34+'7.22 isk eü 074032'!E34+'7.23 sportcsépület 081030'!E34+'7.24 sport tám 081041'!E34+'7.25 diáksport 081043'!E34+'7.26 közműv 082091'!E34+'7.27 közműv 082092'!E34+'7.28  óvoda 091140'!E34+'7.29 intézmkiv gyétk 104037'!E34+'7.30 szoc étk 107051'!E34+'7.31 segélyek 107060'!E34+'7.32 adóbev 900020'!E34+'7.33 pályázatok összesen'!E34+'7.6 út építés 045127'!E34</f>
        <v>0</v>
      </c>
      <c r="F34" s="330">
        <f t="shared" si="0"/>
        <v>125000000</v>
      </c>
      <c r="G34" s="329">
        <f>'7.1. igazg 011130'!G34+'7.2 temető 013320'!G34+'7.3. vagyon 013350'!G34+'7.4 018010'!G34+'7.5 finansz műveletek 018030'!G34+'7.7 közütak működtetés 045160'!G34+'7.8 parkoló 045170'!G34+'7.9 kábeltv 046020'!G34+'7.10 piac 047120'!G34+'7.11 tdm tám047320'!G34+'7.12 szemét 051030'!G34+'7.13 szennyvíz 052080'!G34+'7.14 víz 063080'!G34+'7.15 közvil 064010'!G34+'7.16 zöldterület 066010'!G34+'7.17 város 066020'!G34+'7.18 háziorvos 072111'!G34+'7.19 ügyelet 072112'!G34+'7.20 fülészet 072210'!G34+'7.21 védőnők 074031'!G34+'7.22 isk eü 074032'!G34+'7.23 sportcsépület 081030'!G34+'7.24 sport tám 081041'!G34+'7.25 diáksport 081043'!G34+'7.26 közműv 082091'!G34+'7.27 közműv 082092'!G34+'7.28  óvoda 091140'!G34+'7.29 intézmkiv gyétk 104037'!G34+'7.30 szoc étk 107051'!G34+'7.31 segélyek 107060'!G34+'7.32 adóbev 900020'!G34+'7.33 pályázatok összesen'!G34+'7.6 út építés 045127'!G34</f>
        <v>125000000</v>
      </c>
      <c r="H34" s="329">
        <f>'7.1. igazg 011130'!H34+'7.2 temető 013320'!H34+'7.3. vagyon 013350'!H34+'7.4 018010'!H34+'7.5 finansz műveletek 018030'!H34+'7.7 közütak működtetés 045160'!H34+'7.8 parkoló 045170'!H34+'7.9 kábeltv 046020'!H34+'7.10 piac 047120'!H34+'7.11 tdm tám047320'!H34+'7.12 szemét 051030'!H34+'7.13 szennyvíz 052080'!H34+'7.14 víz 063080'!H34+'7.15 közvil 064010'!H34+'7.16 zöldterület 066010'!H34+'7.17 város 066020'!H34+'7.18 háziorvos 072111'!H34+'7.19 ügyelet 072112'!H34+'7.20 fülészet 072210'!H34+'7.21 védőnők 074031'!H34+'7.22 isk eü 074032'!H34+'7.23 sportcsépület 081030'!H34+'7.24 sport tám 081041'!H34+'7.25 diáksport 081043'!H34+'7.26 közműv 082091'!H34+'7.27 közműv 082092'!H34+'7.28  óvoda 091140'!H34+'7.29 intézmkiv gyétk 104037'!H34+'7.30 szoc étk 107051'!H34+'7.31 segélyek 107060'!H34+'7.32 adóbev 900020'!H34+'7.33 pályázatok összesen'!H34+'7.6 út építés 045127'!H34</f>
        <v>0</v>
      </c>
      <c r="I34" s="330">
        <f t="shared" si="1"/>
        <v>125000000</v>
      </c>
    </row>
    <row r="35" spans="1:11" x14ac:dyDescent="0.25">
      <c r="A35" s="55"/>
      <c r="B35" s="64" t="s">
        <v>83</v>
      </c>
      <c r="C35" s="329">
        <f>'7.1. igazg 011130'!C35+'7.2 temető 013320'!C35+'7.3. vagyon 013350'!C35+'7.4 018010'!C35+'7.5 finansz műveletek 018030'!C35+'7.7 közütak működtetés 045160'!C35+'7.8 parkoló 045170'!C35+'7.9 kábeltv 046020'!C35+'7.10 piac 047120'!C35+'7.11 tdm tám047320'!C35+'7.12 szemét 051030'!C35+'7.13 szennyvíz 052080'!C35+'7.14 víz 063080'!C35+'7.15 közvil 064010'!C35+'7.16 zöldterület 066010'!C35+'7.17 város 066020'!C35+'7.18 háziorvos 072111'!C35+'7.19 ügyelet 072112'!C35+'7.20 fülészet 072210'!C35+'7.21 védőnők 074031'!C35+'7.22 isk eü 074032'!C35+'7.23 sportcsépület 081030'!C35+'7.24 sport tám 081041'!C35+'7.25 diáksport 081043'!C35+'7.26 közműv 082091'!C35+'7.27 közműv 082092'!C35+'7.28  óvoda 091140'!C35+'7.29 intézmkiv gyétk 104037'!C35+'7.30 szoc étk 107051'!C35+'7.31 segélyek 107060'!C35+'7.32 adóbev 900020'!C35+'7.33 pályázatok összesen'!C35+'7.6 út építés 045127'!C35</f>
        <v>125203129</v>
      </c>
      <c r="D35" s="329">
        <f>'7.1. igazg 011130'!D35+'7.2 temető 013320'!D35+'7.3. vagyon 013350'!D35+'7.4 018010'!D35+'7.5 finansz műveletek 018030'!D35+'7.7 közütak működtetés 045160'!D35+'7.8 parkoló 045170'!D35+'7.9 kábeltv 046020'!D35+'7.10 piac 047120'!D35+'7.11 tdm tám047320'!D35+'7.12 szemét 051030'!D35+'7.13 szennyvíz 052080'!D35+'7.14 víz 063080'!D35+'7.15 közvil 064010'!D35+'7.16 zöldterület 066010'!D35+'7.17 város 066020'!D35+'7.18 háziorvos 072111'!D35+'7.19 ügyelet 072112'!D35+'7.20 fülészet 072210'!D35+'7.21 védőnők 074031'!D35+'7.22 isk eü 074032'!D35+'7.23 sportcsépület 081030'!D35+'7.24 sport tám 081041'!D35+'7.25 diáksport 081043'!D35+'7.26 közműv 082091'!D35+'7.27 közműv 082092'!D35+'7.28  óvoda 091140'!D35+'7.29 intézmkiv gyétk 104037'!D35+'7.30 szoc étk 107051'!D35+'7.31 segélyek 107060'!D35+'7.32 adóbev 900020'!D35+'7.33 pályázatok összesen'!D35+'7.6 út építés 045127'!D35</f>
        <v>125000000</v>
      </c>
      <c r="E35" s="329">
        <f>'7.1. igazg 011130'!E35+'7.2 temető 013320'!E35+'7.3. vagyon 013350'!E35+'7.4 018010'!E35+'7.5 finansz műveletek 018030'!E35+'7.7 közütak működtetés 045160'!E35+'7.8 parkoló 045170'!E35+'7.9 kábeltv 046020'!E35+'7.10 piac 047120'!E35+'7.11 tdm tám047320'!E35+'7.12 szemét 051030'!E35+'7.13 szennyvíz 052080'!E35+'7.14 víz 063080'!E35+'7.15 közvil 064010'!E35+'7.16 zöldterület 066010'!E35+'7.17 város 066020'!E35+'7.18 háziorvos 072111'!E35+'7.19 ügyelet 072112'!E35+'7.20 fülészet 072210'!E35+'7.21 védőnők 074031'!E35+'7.22 isk eü 074032'!E35+'7.23 sportcsépület 081030'!E35+'7.24 sport tám 081041'!E35+'7.25 diáksport 081043'!E35+'7.26 közműv 082091'!E35+'7.27 közműv 082092'!E35+'7.28  óvoda 091140'!E35+'7.29 intézmkiv gyétk 104037'!E35+'7.30 szoc étk 107051'!E35+'7.31 segélyek 107060'!E35+'7.32 adóbev 900020'!E35+'7.33 pályázatok összesen'!E35+'7.6 út építés 045127'!E35</f>
        <v>0</v>
      </c>
      <c r="F35" s="330">
        <f t="shared" si="0"/>
        <v>125000000</v>
      </c>
      <c r="G35" s="329">
        <f>'7.1. igazg 011130'!G35+'7.2 temető 013320'!G35+'7.3. vagyon 013350'!G35+'7.4 018010'!G35+'7.5 finansz műveletek 018030'!G35+'7.7 közütak működtetés 045160'!G35+'7.8 parkoló 045170'!G35+'7.9 kábeltv 046020'!G35+'7.10 piac 047120'!G35+'7.11 tdm tám047320'!G35+'7.12 szemét 051030'!G35+'7.13 szennyvíz 052080'!G35+'7.14 víz 063080'!G35+'7.15 közvil 064010'!G35+'7.16 zöldterület 066010'!G35+'7.17 város 066020'!G35+'7.18 háziorvos 072111'!G35+'7.19 ügyelet 072112'!G35+'7.20 fülészet 072210'!G35+'7.21 védőnők 074031'!G35+'7.22 isk eü 074032'!G35+'7.23 sportcsépület 081030'!G35+'7.24 sport tám 081041'!G35+'7.25 diáksport 081043'!G35+'7.26 közműv 082091'!G35+'7.27 közműv 082092'!G35+'7.28  óvoda 091140'!G35+'7.29 intézmkiv gyétk 104037'!G35+'7.30 szoc étk 107051'!G35+'7.31 segélyek 107060'!G35+'7.32 adóbev 900020'!G35+'7.33 pályázatok összesen'!G35+'7.6 út építés 045127'!G35</f>
        <v>125000000</v>
      </c>
      <c r="H35" s="329">
        <f>'7.1. igazg 011130'!H35+'7.2 temető 013320'!H35+'7.3. vagyon 013350'!H35+'7.4 018010'!H35+'7.5 finansz műveletek 018030'!H35+'7.7 közütak működtetés 045160'!H35+'7.8 parkoló 045170'!H35+'7.9 kábeltv 046020'!H35+'7.10 piac 047120'!H35+'7.11 tdm tám047320'!H35+'7.12 szemét 051030'!H35+'7.13 szennyvíz 052080'!H35+'7.14 víz 063080'!H35+'7.15 közvil 064010'!H35+'7.16 zöldterület 066010'!H35+'7.17 város 066020'!H35+'7.18 háziorvos 072111'!H35+'7.19 ügyelet 072112'!H35+'7.20 fülészet 072210'!H35+'7.21 védőnők 074031'!H35+'7.22 isk eü 074032'!H35+'7.23 sportcsépület 081030'!H35+'7.24 sport tám 081041'!H35+'7.25 diáksport 081043'!H35+'7.26 közműv 082091'!H35+'7.27 közműv 082092'!H35+'7.28  óvoda 091140'!H35+'7.29 intézmkiv gyétk 104037'!H35+'7.30 szoc étk 107051'!H35+'7.31 segélyek 107060'!H35+'7.32 adóbev 900020'!H35+'7.33 pályázatok összesen'!H35+'7.6 út építés 045127'!H35</f>
        <v>0</v>
      </c>
      <c r="I35" s="330">
        <f t="shared" si="1"/>
        <v>125000000</v>
      </c>
    </row>
    <row r="36" spans="1:11" x14ac:dyDescent="0.25">
      <c r="A36" s="55"/>
      <c r="B36" s="64" t="s">
        <v>84</v>
      </c>
      <c r="C36" s="329">
        <f>'7.1. igazg 011130'!C36+'7.2 temető 013320'!C36+'7.3. vagyon 013350'!C36+'7.4 018010'!C36+'7.5 finansz műveletek 018030'!C36+'7.7 közütak működtetés 045160'!C36+'7.8 parkoló 045170'!C36+'7.9 kábeltv 046020'!C36+'7.10 piac 047120'!C36+'7.11 tdm tám047320'!C36+'7.12 szemét 051030'!C36+'7.13 szennyvíz 052080'!C36+'7.14 víz 063080'!C36+'7.15 közvil 064010'!C36+'7.16 zöldterület 066010'!C36+'7.17 város 066020'!C36+'7.18 háziorvos 072111'!C36+'7.19 ügyelet 072112'!C36+'7.20 fülészet 072210'!C36+'7.21 védőnők 074031'!C36+'7.22 isk eü 074032'!C36+'7.23 sportcsépület 081030'!C36+'7.24 sport tám 081041'!C36+'7.25 diáksport 081043'!C36+'7.26 közműv 082091'!C36+'7.27 közműv 082092'!C36+'7.28  óvoda 091140'!C36+'7.29 intézmkiv gyétk 104037'!C36+'7.30 szoc étk 107051'!C36+'7.31 segélyek 107060'!C36+'7.32 adóbev 900020'!C36+'7.33 pályázatok összesen'!C36+'7.6 út építés 045127'!C36</f>
        <v>0</v>
      </c>
      <c r="D36" s="329">
        <f>'7.1. igazg 011130'!D36+'7.2 temető 013320'!D36+'7.3. vagyon 013350'!D36+'7.4 018010'!D36+'7.5 finansz műveletek 018030'!D36+'7.7 közütak működtetés 045160'!D36+'7.8 parkoló 045170'!D36+'7.9 kábeltv 046020'!D36+'7.10 piac 047120'!D36+'7.11 tdm tám047320'!D36+'7.12 szemét 051030'!D36+'7.13 szennyvíz 052080'!D36+'7.14 víz 063080'!D36+'7.15 közvil 064010'!D36+'7.16 zöldterület 066010'!D36+'7.17 város 066020'!D36+'7.18 háziorvos 072111'!D36+'7.19 ügyelet 072112'!D36+'7.20 fülészet 072210'!D36+'7.21 védőnők 074031'!D36+'7.22 isk eü 074032'!D36+'7.23 sportcsépület 081030'!D36+'7.24 sport tám 081041'!D36+'7.25 diáksport 081043'!D36+'7.26 közműv 082091'!D36+'7.27 közműv 082092'!D36+'7.28  óvoda 091140'!D36+'7.29 intézmkiv gyétk 104037'!D36+'7.30 szoc étk 107051'!D36+'7.31 segélyek 107060'!D36+'7.32 adóbev 900020'!D36+'7.33 pályázatok összesen'!D36+'7.6 út építés 045127'!D36</f>
        <v>0</v>
      </c>
      <c r="E36" s="329">
        <f>'7.1. igazg 011130'!E36+'7.2 temető 013320'!E36+'7.3. vagyon 013350'!E36+'7.4 018010'!E36+'7.5 finansz műveletek 018030'!E36+'7.7 közütak működtetés 045160'!E36+'7.8 parkoló 045170'!E36+'7.9 kábeltv 046020'!E36+'7.10 piac 047120'!E36+'7.11 tdm tám047320'!E36+'7.12 szemét 051030'!E36+'7.13 szennyvíz 052080'!E36+'7.14 víz 063080'!E36+'7.15 közvil 064010'!E36+'7.16 zöldterület 066010'!E36+'7.17 város 066020'!E36+'7.18 háziorvos 072111'!E36+'7.19 ügyelet 072112'!E36+'7.20 fülészet 072210'!E36+'7.21 védőnők 074031'!E36+'7.22 isk eü 074032'!E36+'7.23 sportcsépület 081030'!E36+'7.24 sport tám 081041'!E36+'7.25 diáksport 081043'!E36+'7.26 közműv 082091'!E36+'7.27 közműv 082092'!E36+'7.28  óvoda 091140'!E36+'7.29 intézmkiv gyétk 104037'!E36+'7.30 szoc étk 107051'!E36+'7.31 segélyek 107060'!E36+'7.32 adóbev 900020'!E36+'7.33 pályázatok összesen'!E36+'7.6 út építés 045127'!E36</f>
        <v>0</v>
      </c>
      <c r="F36" s="330">
        <f t="shared" si="0"/>
        <v>0</v>
      </c>
      <c r="G36" s="329">
        <f>'7.1. igazg 011130'!G36+'7.2 temető 013320'!G36+'7.3. vagyon 013350'!G36+'7.4 018010'!G36+'7.5 finansz műveletek 018030'!G36+'7.7 közütak működtetés 045160'!G36+'7.8 parkoló 045170'!G36+'7.9 kábeltv 046020'!G36+'7.10 piac 047120'!G36+'7.11 tdm tám047320'!G36+'7.12 szemét 051030'!G36+'7.13 szennyvíz 052080'!G36+'7.14 víz 063080'!G36+'7.15 közvil 064010'!G36+'7.16 zöldterület 066010'!G36+'7.17 város 066020'!G36+'7.18 háziorvos 072111'!G36+'7.19 ügyelet 072112'!G36+'7.20 fülészet 072210'!G36+'7.21 védőnők 074031'!G36+'7.22 isk eü 074032'!G36+'7.23 sportcsépület 081030'!G36+'7.24 sport tám 081041'!G36+'7.25 diáksport 081043'!G36+'7.26 közműv 082091'!G36+'7.27 közműv 082092'!G36+'7.28  óvoda 091140'!G36+'7.29 intézmkiv gyétk 104037'!G36+'7.30 szoc étk 107051'!G36+'7.31 segélyek 107060'!G36+'7.32 adóbev 900020'!G36+'7.33 pályázatok összesen'!G36+'7.6 út építés 045127'!G36</f>
        <v>0</v>
      </c>
      <c r="H36" s="329">
        <f>'7.1. igazg 011130'!H36+'7.2 temető 013320'!H36+'7.3. vagyon 013350'!H36+'7.4 018010'!H36+'7.5 finansz műveletek 018030'!H36+'7.7 közütak működtetés 045160'!H36+'7.8 parkoló 045170'!H36+'7.9 kábeltv 046020'!H36+'7.10 piac 047120'!H36+'7.11 tdm tám047320'!H36+'7.12 szemét 051030'!H36+'7.13 szennyvíz 052080'!H36+'7.14 víz 063080'!H36+'7.15 közvil 064010'!H36+'7.16 zöldterület 066010'!H36+'7.17 város 066020'!H36+'7.18 háziorvos 072111'!H36+'7.19 ügyelet 072112'!H36+'7.20 fülészet 072210'!H36+'7.21 védőnők 074031'!H36+'7.22 isk eü 074032'!H36+'7.23 sportcsépület 081030'!H36+'7.24 sport tám 081041'!H36+'7.25 diáksport 081043'!H36+'7.26 közműv 082091'!H36+'7.27 közműv 082092'!H36+'7.28  óvoda 091140'!H36+'7.29 intézmkiv gyétk 104037'!H36+'7.30 szoc étk 107051'!H36+'7.31 segélyek 107060'!H36+'7.32 adóbev 900020'!H36+'7.33 pályázatok összesen'!H36+'7.6 út építés 045127'!H36</f>
        <v>0</v>
      </c>
      <c r="I36" s="330">
        <f t="shared" si="1"/>
        <v>0</v>
      </c>
    </row>
    <row r="37" spans="1:11" x14ac:dyDescent="0.25">
      <c r="A37" s="55"/>
      <c r="B37" s="64" t="s">
        <v>85</v>
      </c>
      <c r="C37" s="329">
        <f>'7.1. igazg 011130'!C37+'7.2 temető 013320'!C37+'7.3. vagyon 013350'!C37+'7.4 018010'!C37+'7.5 finansz műveletek 018030'!C37+'7.7 közütak működtetés 045160'!C37+'7.8 parkoló 045170'!C37+'7.9 kábeltv 046020'!C37+'7.10 piac 047120'!C37+'7.11 tdm tám047320'!C37+'7.12 szemét 051030'!C37+'7.13 szennyvíz 052080'!C37+'7.14 víz 063080'!C37+'7.15 közvil 064010'!C37+'7.16 zöldterület 066010'!C37+'7.17 város 066020'!C37+'7.18 háziorvos 072111'!C37+'7.19 ügyelet 072112'!C37+'7.20 fülészet 072210'!C37+'7.21 védőnők 074031'!C37+'7.22 isk eü 074032'!C37+'7.23 sportcsépület 081030'!C37+'7.24 sport tám 081041'!C37+'7.25 diáksport 081043'!C37+'7.26 közműv 082091'!C37+'7.27 közműv 082092'!C37+'7.28  óvoda 091140'!C37+'7.29 intézmkiv gyétk 104037'!C37+'7.30 szoc étk 107051'!C37+'7.31 segélyek 107060'!C37+'7.32 adóbev 900020'!C37+'7.33 pályázatok összesen'!C37+'7.6 út építés 045127'!C37</f>
        <v>6492</v>
      </c>
      <c r="D37" s="329">
        <f>'7.1. igazg 011130'!D37+'7.2 temető 013320'!D37+'7.3. vagyon 013350'!D37+'7.4 018010'!D37+'7.5 finansz műveletek 018030'!D37+'7.7 közütak működtetés 045160'!D37+'7.8 parkoló 045170'!D37+'7.9 kábeltv 046020'!D37+'7.10 piac 047120'!D37+'7.11 tdm tám047320'!D37+'7.12 szemét 051030'!D37+'7.13 szennyvíz 052080'!D37+'7.14 víz 063080'!D37+'7.15 közvil 064010'!D37+'7.16 zöldterület 066010'!D37+'7.17 város 066020'!D37+'7.18 háziorvos 072111'!D37+'7.19 ügyelet 072112'!D37+'7.20 fülészet 072210'!D37+'7.21 védőnők 074031'!D37+'7.22 isk eü 074032'!D37+'7.23 sportcsépület 081030'!D37+'7.24 sport tám 081041'!D37+'7.25 diáksport 081043'!D37+'7.26 közműv 082091'!D37+'7.27 közműv 082092'!D37+'7.28  óvoda 091140'!D37+'7.29 intézmkiv gyétk 104037'!D37+'7.30 szoc étk 107051'!D37+'7.31 segélyek 107060'!D37+'7.32 adóbev 900020'!D37+'7.33 pályázatok összesen'!D37+'7.6 út építés 045127'!D37</f>
        <v>0</v>
      </c>
      <c r="E37" s="329">
        <f>'7.1. igazg 011130'!E37+'7.2 temető 013320'!E37+'7.3. vagyon 013350'!E37+'7.4 018010'!E37+'7.5 finansz műveletek 018030'!E37+'7.7 közütak működtetés 045160'!E37+'7.8 parkoló 045170'!E37+'7.9 kábeltv 046020'!E37+'7.10 piac 047120'!E37+'7.11 tdm tám047320'!E37+'7.12 szemét 051030'!E37+'7.13 szennyvíz 052080'!E37+'7.14 víz 063080'!E37+'7.15 közvil 064010'!E37+'7.16 zöldterület 066010'!E37+'7.17 város 066020'!E37+'7.18 háziorvos 072111'!E37+'7.19 ügyelet 072112'!E37+'7.20 fülészet 072210'!E37+'7.21 védőnők 074031'!E37+'7.22 isk eü 074032'!E37+'7.23 sportcsépület 081030'!E37+'7.24 sport tám 081041'!E37+'7.25 diáksport 081043'!E37+'7.26 közműv 082091'!E37+'7.27 közműv 082092'!E37+'7.28  óvoda 091140'!E37+'7.29 intézmkiv gyétk 104037'!E37+'7.30 szoc étk 107051'!E37+'7.31 segélyek 107060'!E37+'7.32 adóbev 900020'!E37+'7.33 pályázatok összesen'!E37+'7.6 út építés 045127'!E37</f>
        <v>0</v>
      </c>
      <c r="F37" s="330">
        <f t="shared" si="0"/>
        <v>0</v>
      </c>
      <c r="G37" s="329">
        <f>'7.1. igazg 011130'!G37+'7.2 temető 013320'!G37+'7.3. vagyon 013350'!G37+'7.4 018010'!G37+'7.5 finansz műveletek 018030'!G37+'7.7 közütak működtetés 045160'!G37+'7.8 parkoló 045170'!G37+'7.9 kábeltv 046020'!G37+'7.10 piac 047120'!G37+'7.11 tdm tám047320'!G37+'7.12 szemét 051030'!G37+'7.13 szennyvíz 052080'!G37+'7.14 víz 063080'!G37+'7.15 közvil 064010'!G37+'7.16 zöldterület 066010'!G37+'7.17 város 066020'!G37+'7.18 háziorvos 072111'!G37+'7.19 ügyelet 072112'!G37+'7.20 fülészet 072210'!G37+'7.21 védőnők 074031'!G37+'7.22 isk eü 074032'!G37+'7.23 sportcsépület 081030'!G37+'7.24 sport tám 081041'!G37+'7.25 diáksport 081043'!G37+'7.26 közműv 082091'!G37+'7.27 közműv 082092'!G37+'7.28  óvoda 091140'!G37+'7.29 intézmkiv gyétk 104037'!G37+'7.30 szoc étk 107051'!G37+'7.31 segélyek 107060'!G37+'7.32 adóbev 900020'!G37+'7.33 pályázatok összesen'!G37+'7.6 út építés 045127'!G37</f>
        <v>0</v>
      </c>
      <c r="H37" s="329">
        <f>'7.1. igazg 011130'!H37+'7.2 temető 013320'!H37+'7.3. vagyon 013350'!H37+'7.4 018010'!H37+'7.5 finansz műveletek 018030'!H37+'7.7 közütak működtetés 045160'!H37+'7.8 parkoló 045170'!H37+'7.9 kábeltv 046020'!H37+'7.10 piac 047120'!H37+'7.11 tdm tám047320'!H37+'7.12 szemét 051030'!H37+'7.13 szennyvíz 052080'!H37+'7.14 víz 063080'!H37+'7.15 közvil 064010'!H37+'7.16 zöldterület 066010'!H37+'7.17 város 066020'!H37+'7.18 háziorvos 072111'!H37+'7.19 ügyelet 072112'!H37+'7.20 fülészet 072210'!H37+'7.21 védőnők 074031'!H37+'7.22 isk eü 074032'!H37+'7.23 sportcsépület 081030'!H37+'7.24 sport tám 081041'!H37+'7.25 diáksport 081043'!H37+'7.26 közműv 082091'!H37+'7.27 közműv 082092'!H37+'7.28  óvoda 091140'!H37+'7.29 intézmkiv gyétk 104037'!H37+'7.30 szoc étk 107051'!H37+'7.31 segélyek 107060'!H37+'7.32 adóbev 900020'!H37+'7.33 pályázatok összesen'!H37+'7.6 út építés 045127'!H37</f>
        <v>0</v>
      </c>
      <c r="I37" s="330">
        <f t="shared" si="1"/>
        <v>0</v>
      </c>
    </row>
    <row r="38" spans="1:11" x14ac:dyDescent="0.25">
      <c r="A38" s="55" t="s">
        <v>86</v>
      </c>
      <c r="B38" s="64" t="s">
        <v>87</v>
      </c>
      <c r="C38" s="329">
        <f>'7.1. igazg 011130'!C38+'7.2 temető 013320'!C38+'7.3. vagyon 013350'!C38+'7.4 018010'!C38+'7.5 finansz műveletek 018030'!C38+'7.7 közütak működtetés 045160'!C38+'7.8 parkoló 045170'!C38+'7.9 kábeltv 046020'!C38+'7.10 piac 047120'!C38+'7.11 tdm tám047320'!C38+'7.12 szemét 051030'!C38+'7.13 szennyvíz 052080'!C38+'7.14 víz 063080'!C38+'7.15 közvil 064010'!C38+'7.16 zöldterület 066010'!C38+'7.17 város 066020'!C38+'7.18 háziorvos 072111'!C38+'7.19 ügyelet 072112'!C38+'7.20 fülészet 072210'!C38+'7.21 védőnők 074031'!C38+'7.22 isk eü 074032'!C38+'7.23 sportcsépület 081030'!C38+'7.24 sport tám 081041'!C38+'7.25 diáksport 081043'!C38+'7.26 közműv 082091'!C38+'7.27 közműv 082092'!C38+'7.28  óvoda 091140'!C38+'7.29 intézmkiv gyétk 104037'!C38+'7.30 szoc étk 107051'!C38+'7.31 segélyek 107060'!C38+'7.32 adóbev 900020'!C38+'7.33 pályázatok összesen'!C38+'7.6 út építés 045127'!C38</f>
        <v>14143609</v>
      </c>
      <c r="D38" s="329">
        <f>'7.1. igazg 011130'!D38+'7.2 temető 013320'!D38+'7.3. vagyon 013350'!D38+'7.4 018010'!D38+'7.5 finansz műveletek 018030'!D38+'7.7 közütak működtetés 045160'!D38+'7.8 parkoló 045170'!D38+'7.9 kábeltv 046020'!D38+'7.10 piac 047120'!D38+'7.11 tdm tám047320'!D38+'7.12 szemét 051030'!D38+'7.13 szennyvíz 052080'!D38+'7.14 víz 063080'!D38+'7.15 közvil 064010'!D38+'7.16 zöldterület 066010'!D38+'7.17 város 066020'!D38+'7.18 háziorvos 072111'!D38+'7.19 ügyelet 072112'!D38+'7.20 fülészet 072210'!D38+'7.21 védőnők 074031'!D38+'7.22 isk eü 074032'!D38+'7.23 sportcsépület 081030'!D38+'7.24 sport tám 081041'!D38+'7.25 diáksport 081043'!D38+'7.26 közműv 082091'!D38+'7.27 közműv 082092'!D38+'7.28  óvoda 091140'!D38+'7.29 intézmkiv gyétk 104037'!D38+'7.30 szoc étk 107051'!D38+'7.31 segélyek 107060'!D38+'7.32 adóbev 900020'!D38+'7.33 pályázatok összesen'!D38+'7.6 út építés 045127'!D38</f>
        <v>12000000</v>
      </c>
      <c r="E38" s="329">
        <f>'7.1. igazg 011130'!E38+'7.2 temető 013320'!E38+'7.3. vagyon 013350'!E38+'7.4 018010'!E38+'7.5 finansz műveletek 018030'!E38+'7.7 közütak működtetés 045160'!E38+'7.8 parkoló 045170'!E38+'7.9 kábeltv 046020'!E38+'7.10 piac 047120'!E38+'7.11 tdm tám047320'!E38+'7.12 szemét 051030'!E38+'7.13 szennyvíz 052080'!E38+'7.14 víz 063080'!E38+'7.15 közvil 064010'!E38+'7.16 zöldterület 066010'!E38+'7.17 város 066020'!E38+'7.18 háziorvos 072111'!E38+'7.19 ügyelet 072112'!E38+'7.20 fülészet 072210'!E38+'7.21 védőnők 074031'!E38+'7.22 isk eü 074032'!E38+'7.23 sportcsépület 081030'!E38+'7.24 sport tám 081041'!E38+'7.25 diáksport 081043'!E38+'7.26 közműv 082091'!E38+'7.27 közműv 082092'!E38+'7.28  óvoda 091140'!E38+'7.29 intézmkiv gyétk 104037'!E38+'7.30 szoc étk 107051'!E38+'7.31 segélyek 107060'!E38+'7.32 adóbev 900020'!E38+'7.33 pályázatok összesen'!E38+'7.6 út építés 045127'!E38</f>
        <v>0</v>
      </c>
      <c r="F38" s="330">
        <f t="shared" si="0"/>
        <v>12000000</v>
      </c>
      <c r="G38" s="329">
        <f>'7.1. igazg 011130'!G38+'7.2 temető 013320'!G38+'7.3. vagyon 013350'!G38+'7.4 018010'!G38+'7.5 finansz műveletek 018030'!G38+'7.7 közütak működtetés 045160'!G38+'7.8 parkoló 045170'!G38+'7.9 kábeltv 046020'!G38+'7.10 piac 047120'!G38+'7.11 tdm tám047320'!G38+'7.12 szemét 051030'!G38+'7.13 szennyvíz 052080'!G38+'7.14 víz 063080'!G38+'7.15 közvil 064010'!G38+'7.16 zöldterület 066010'!G38+'7.17 város 066020'!G38+'7.18 háziorvos 072111'!G38+'7.19 ügyelet 072112'!G38+'7.20 fülészet 072210'!G38+'7.21 védőnők 074031'!G38+'7.22 isk eü 074032'!G38+'7.23 sportcsépület 081030'!G38+'7.24 sport tám 081041'!G38+'7.25 diáksport 081043'!G38+'7.26 közműv 082091'!G38+'7.27 közműv 082092'!G38+'7.28  óvoda 091140'!G38+'7.29 intézmkiv gyétk 104037'!G38+'7.30 szoc étk 107051'!G38+'7.31 segélyek 107060'!G38+'7.32 adóbev 900020'!G38+'7.33 pályázatok összesen'!G38+'7.6 út építés 045127'!G38</f>
        <v>12000000</v>
      </c>
      <c r="H38" s="329">
        <f>'7.1. igazg 011130'!H38+'7.2 temető 013320'!H38+'7.3. vagyon 013350'!H38+'7.4 018010'!H38+'7.5 finansz műveletek 018030'!H38+'7.7 közütak működtetés 045160'!H38+'7.8 parkoló 045170'!H38+'7.9 kábeltv 046020'!H38+'7.10 piac 047120'!H38+'7.11 tdm tám047320'!H38+'7.12 szemét 051030'!H38+'7.13 szennyvíz 052080'!H38+'7.14 víz 063080'!H38+'7.15 közvil 064010'!H38+'7.16 zöldterület 066010'!H38+'7.17 város 066020'!H38+'7.18 háziorvos 072111'!H38+'7.19 ügyelet 072112'!H38+'7.20 fülészet 072210'!H38+'7.21 védőnők 074031'!H38+'7.22 isk eü 074032'!H38+'7.23 sportcsépület 081030'!H38+'7.24 sport tám 081041'!H38+'7.25 diáksport 081043'!H38+'7.26 közműv 082091'!H38+'7.27 közműv 082092'!H38+'7.28  óvoda 091140'!H38+'7.29 intézmkiv gyétk 104037'!H38+'7.30 szoc étk 107051'!H38+'7.31 segélyek 107060'!H38+'7.32 adóbev 900020'!H38+'7.33 pályázatok összesen'!H38+'7.6 út építés 045127'!H38</f>
        <v>0</v>
      </c>
      <c r="I38" s="330">
        <f t="shared" si="1"/>
        <v>12000000</v>
      </c>
    </row>
    <row r="39" spans="1:11" x14ac:dyDescent="0.25">
      <c r="A39" s="55"/>
      <c r="B39" s="64" t="s">
        <v>88</v>
      </c>
      <c r="C39" s="329">
        <f>'7.1. igazg 011130'!C39+'7.2 temető 013320'!C39+'7.3. vagyon 013350'!C39+'7.4 018010'!C39+'7.5 finansz műveletek 018030'!C39+'7.7 közütak működtetés 045160'!C39+'7.8 parkoló 045170'!C39+'7.9 kábeltv 046020'!C39+'7.10 piac 047120'!C39+'7.11 tdm tám047320'!C39+'7.12 szemét 051030'!C39+'7.13 szennyvíz 052080'!C39+'7.14 víz 063080'!C39+'7.15 közvil 064010'!C39+'7.16 zöldterület 066010'!C39+'7.17 város 066020'!C39+'7.18 háziorvos 072111'!C39+'7.19 ügyelet 072112'!C39+'7.20 fülészet 072210'!C39+'7.21 védőnők 074031'!C39+'7.22 isk eü 074032'!C39+'7.23 sportcsépület 081030'!C39+'7.24 sport tám 081041'!C39+'7.25 diáksport 081043'!C39+'7.26 közműv 082091'!C39+'7.27 közműv 082092'!C39+'7.28  óvoda 091140'!C39+'7.29 intézmkiv gyétk 104037'!C39+'7.30 szoc étk 107051'!C39+'7.31 segélyek 107060'!C39+'7.32 adóbev 900020'!C39+'7.33 pályázatok összesen'!C39+'7.6 út építés 045127'!C39</f>
        <v>0</v>
      </c>
      <c r="D39" s="329">
        <f>'7.1. igazg 011130'!D39+'7.2 temető 013320'!D39+'7.3. vagyon 013350'!D39+'7.4 018010'!D39+'7.5 finansz műveletek 018030'!D39+'7.7 közütak működtetés 045160'!D39+'7.8 parkoló 045170'!D39+'7.9 kábeltv 046020'!D39+'7.10 piac 047120'!D39+'7.11 tdm tám047320'!D39+'7.12 szemét 051030'!D39+'7.13 szennyvíz 052080'!D39+'7.14 víz 063080'!D39+'7.15 közvil 064010'!D39+'7.16 zöldterület 066010'!D39+'7.17 város 066020'!D39+'7.18 háziorvos 072111'!D39+'7.19 ügyelet 072112'!D39+'7.20 fülészet 072210'!D39+'7.21 védőnők 074031'!D39+'7.22 isk eü 074032'!D39+'7.23 sportcsépület 081030'!D39+'7.24 sport tám 081041'!D39+'7.25 diáksport 081043'!D39+'7.26 közműv 082091'!D39+'7.27 közműv 082092'!D39+'7.28  óvoda 091140'!D39+'7.29 intézmkiv gyétk 104037'!D39+'7.30 szoc étk 107051'!D39+'7.31 segélyek 107060'!D39+'7.32 adóbev 900020'!D39+'7.33 pályázatok összesen'!D39+'7.6 út építés 045127'!D39</f>
        <v>0</v>
      </c>
      <c r="E39" s="329">
        <f>'7.1. igazg 011130'!E39+'7.2 temető 013320'!E39+'7.3. vagyon 013350'!E39+'7.4 018010'!E39+'7.5 finansz műveletek 018030'!E39+'7.7 közütak működtetés 045160'!E39+'7.8 parkoló 045170'!E39+'7.9 kábeltv 046020'!E39+'7.10 piac 047120'!E39+'7.11 tdm tám047320'!E39+'7.12 szemét 051030'!E39+'7.13 szennyvíz 052080'!E39+'7.14 víz 063080'!E39+'7.15 közvil 064010'!E39+'7.16 zöldterület 066010'!E39+'7.17 város 066020'!E39+'7.18 háziorvos 072111'!E39+'7.19 ügyelet 072112'!E39+'7.20 fülészet 072210'!E39+'7.21 védőnők 074031'!E39+'7.22 isk eü 074032'!E39+'7.23 sportcsépület 081030'!E39+'7.24 sport tám 081041'!E39+'7.25 diáksport 081043'!E39+'7.26 közműv 082091'!E39+'7.27 közműv 082092'!E39+'7.28  óvoda 091140'!E39+'7.29 intézmkiv gyétk 104037'!E39+'7.30 szoc étk 107051'!E39+'7.31 segélyek 107060'!E39+'7.32 adóbev 900020'!E39+'7.33 pályázatok összesen'!E39+'7.6 út építés 045127'!E39</f>
        <v>0</v>
      </c>
      <c r="F39" s="330">
        <f t="shared" si="0"/>
        <v>0</v>
      </c>
      <c r="G39" s="329">
        <f>'7.1. igazg 011130'!G39+'7.2 temető 013320'!G39+'7.3. vagyon 013350'!G39+'7.4 018010'!G39+'7.5 finansz műveletek 018030'!G39+'7.7 közütak működtetés 045160'!G39+'7.8 parkoló 045170'!G39+'7.9 kábeltv 046020'!G39+'7.10 piac 047120'!G39+'7.11 tdm tám047320'!G39+'7.12 szemét 051030'!G39+'7.13 szennyvíz 052080'!G39+'7.14 víz 063080'!G39+'7.15 közvil 064010'!G39+'7.16 zöldterület 066010'!G39+'7.17 város 066020'!G39+'7.18 háziorvos 072111'!G39+'7.19 ügyelet 072112'!G39+'7.20 fülészet 072210'!G39+'7.21 védőnők 074031'!G39+'7.22 isk eü 074032'!G39+'7.23 sportcsépület 081030'!G39+'7.24 sport tám 081041'!G39+'7.25 diáksport 081043'!G39+'7.26 közműv 082091'!G39+'7.27 közműv 082092'!G39+'7.28  óvoda 091140'!G39+'7.29 intézmkiv gyétk 104037'!G39+'7.30 szoc étk 107051'!G39+'7.31 segélyek 107060'!G39+'7.32 adóbev 900020'!G39+'7.33 pályázatok összesen'!G39+'7.6 út építés 045127'!G39</f>
        <v>0</v>
      </c>
      <c r="H39" s="329">
        <f>'7.1. igazg 011130'!H39+'7.2 temető 013320'!H39+'7.3. vagyon 013350'!H39+'7.4 018010'!H39+'7.5 finansz műveletek 018030'!H39+'7.7 közütak működtetés 045160'!H39+'7.8 parkoló 045170'!H39+'7.9 kábeltv 046020'!H39+'7.10 piac 047120'!H39+'7.11 tdm tám047320'!H39+'7.12 szemét 051030'!H39+'7.13 szennyvíz 052080'!H39+'7.14 víz 063080'!H39+'7.15 közvil 064010'!H39+'7.16 zöldterület 066010'!H39+'7.17 város 066020'!H39+'7.18 háziorvos 072111'!H39+'7.19 ügyelet 072112'!H39+'7.20 fülészet 072210'!H39+'7.21 védőnők 074031'!H39+'7.22 isk eü 074032'!H39+'7.23 sportcsépület 081030'!H39+'7.24 sport tám 081041'!H39+'7.25 diáksport 081043'!H39+'7.26 közműv 082091'!H39+'7.27 közműv 082092'!H39+'7.28  óvoda 091140'!H39+'7.29 intézmkiv gyétk 104037'!H39+'7.30 szoc étk 107051'!H39+'7.31 segélyek 107060'!H39+'7.32 adóbev 900020'!H39+'7.33 pályázatok összesen'!H39+'7.6 út építés 045127'!H39</f>
        <v>0</v>
      </c>
      <c r="I39" s="330">
        <f t="shared" si="1"/>
        <v>0</v>
      </c>
    </row>
    <row r="40" spans="1:11" x14ac:dyDescent="0.25">
      <c r="A40" s="55"/>
      <c r="B40" s="64" t="s">
        <v>89</v>
      </c>
      <c r="C40" s="329">
        <f>'7.1. igazg 011130'!C40+'7.2 temető 013320'!C40+'7.3. vagyon 013350'!C40+'7.4 018010'!C40+'7.5 finansz műveletek 018030'!C40+'7.7 közütak működtetés 045160'!C40+'7.8 parkoló 045170'!C40+'7.9 kábeltv 046020'!C40+'7.10 piac 047120'!C40+'7.11 tdm tám047320'!C40+'7.12 szemét 051030'!C40+'7.13 szennyvíz 052080'!C40+'7.14 víz 063080'!C40+'7.15 közvil 064010'!C40+'7.16 zöldterület 066010'!C40+'7.17 város 066020'!C40+'7.18 háziorvos 072111'!C40+'7.19 ügyelet 072112'!C40+'7.20 fülészet 072210'!C40+'7.21 védőnők 074031'!C40+'7.22 isk eü 074032'!C40+'7.23 sportcsépület 081030'!C40+'7.24 sport tám 081041'!C40+'7.25 diáksport 081043'!C40+'7.26 közműv 082091'!C40+'7.27 közműv 082092'!C40+'7.28  óvoda 091140'!C40+'7.29 intézmkiv gyétk 104037'!C40+'7.30 szoc étk 107051'!C40+'7.31 segélyek 107060'!C40+'7.32 adóbev 900020'!C40+'7.33 pályázatok összesen'!C40+'7.6 út építés 045127'!C40</f>
        <v>0</v>
      </c>
      <c r="D40" s="329">
        <f>'7.1. igazg 011130'!D40+'7.2 temető 013320'!D40+'7.3. vagyon 013350'!D40+'7.4 018010'!D40+'7.5 finansz műveletek 018030'!D40+'7.7 közütak működtetés 045160'!D40+'7.8 parkoló 045170'!D40+'7.9 kábeltv 046020'!D40+'7.10 piac 047120'!D40+'7.11 tdm tám047320'!D40+'7.12 szemét 051030'!D40+'7.13 szennyvíz 052080'!D40+'7.14 víz 063080'!D40+'7.15 közvil 064010'!D40+'7.16 zöldterület 066010'!D40+'7.17 város 066020'!D40+'7.18 háziorvos 072111'!D40+'7.19 ügyelet 072112'!D40+'7.20 fülészet 072210'!D40+'7.21 védőnők 074031'!D40+'7.22 isk eü 074032'!D40+'7.23 sportcsépület 081030'!D40+'7.24 sport tám 081041'!D40+'7.25 diáksport 081043'!D40+'7.26 közműv 082091'!D40+'7.27 közműv 082092'!D40+'7.28  óvoda 091140'!D40+'7.29 intézmkiv gyétk 104037'!D40+'7.30 szoc étk 107051'!D40+'7.31 segélyek 107060'!D40+'7.32 adóbev 900020'!D40+'7.33 pályázatok összesen'!D40+'7.6 út építés 045127'!D40</f>
        <v>0</v>
      </c>
      <c r="E40" s="329">
        <f>'7.1. igazg 011130'!E40+'7.2 temető 013320'!E40+'7.3. vagyon 013350'!E40+'7.4 018010'!E40+'7.5 finansz műveletek 018030'!E40+'7.7 közütak működtetés 045160'!E40+'7.8 parkoló 045170'!E40+'7.9 kábeltv 046020'!E40+'7.10 piac 047120'!E40+'7.11 tdm tám047320'!E40+'7.12 szemét 051030'!E40+'7.13 szennyvíz 052080'!E40+'7.14 víz 063080'!E40+'7.15 közvil 064010'!E40+'7.16 zöldterület 066010'!E40+'7.17 város 066020'!E40+'7.18 háziorvos 072111'!E40+'7.19 ügyelet 072112'!E40+'7.20 fülészet 072210'!E40+'7.21 védőnők 074031'!E40+'7.22 isk eü 074032'!E40+'7.23 sportcsépület 081030'!E40+'7.24 sport tám 081041'!E40+'7.25 diáksport 081043'!E40+'7.26 közműv 082091'!E40+'7.27 közműv 082092'!E40+'7.28  óvoda 091140'!E40+'7.29 intézmkiv gyétk 104037'!E40+'7.30 szoc étk 107051'!E40+'7.31 segélyek 107060'!E40+'7.32 adóbev 900020'!E40+'7.33 pályázatok összesen'!E40+'7.6 út építés 045127'!E40</f>
        <v>0</v>
      </c>
      <c r="F40" s="330">
        <f t="shared" si="0"/>
        <v>0</v>
      </c>
      <c r="G40" s="329">
        <f>'7.1. igazg 011130'!G40+'7.2 temető 013320'!G40+'7.3. vagyon 013350'!G40+'7.4 018010'!G40+'7.5 finansz műveletek 018030'!G40+'7.7 közütak működtetés 045160'!G40+'7.8 parkoló 045170'!G40+'7.9 kábeltv 046020'!G40+'7.10 piac 047120'!G40+'7.11 tdm tám047320'!G40+'7.12 szemét 051030'!G40+'7.13 szennyvíz 052080'!G40+'7.14 víz 063080'!G40+'7.15 közvil 064010'!G40+'7.16 zöldterület 066010'!G40+'7.17 város 066020'!G40+'7.18 háziorvos 072111'!G40+'7.19 ügyelet 072112'!G40+'7.20 fülészet 072210'!G40+'7.21 védőnők 074031'!G40+'7.22 isk eü 074032'!G40+'7.23 sportcsépület 081030'!G40+'7.24 sport tám 081041'!G40+'7.25 diáksport 081043'!G40+'7.26 közműv 082091'!G40+'7.27 közműv 082092'!G40+'7.28  óvoda 091140'!G40+'7.29 intézmkiv gyétk 104037'!G40+'7.30 szoc étk 107051'!G40+'7.31 segélyek 107060'!G40+'7.32 adóbev 900020'!G40+'7.33 pályázatok összesen'!G40+'7.6 út építés 045127'!G40</f>
        <v>0</v>
      </c>
      <c r="H40" s="329">
        <f>'7.1. igazg 011130'!H40+'7.2 temető 013320'!H40+'7.3. vagyon 013350'!H40+'7.4 018010'!H40+'7.5 finansz műveletek 018030'!H40+'7.7 közütak működtetés 045160'!H40+'7.8 parkoló 045170'!H40+'7.9 kábeltv 046020'!H40+'7.10 piac 047120'!H40+'7.11 tdm tám047320'!H40+'7.12 szemét 051030'!H40+'7.13 szennyvíz 052080'!H40+'7.14 víz 063080'!H40+'7.15 közvil 064010'!H40+'7.16 zöldterület 066010'!H40+'7.17 város 066020'!H40+'7.18 háziorvos 072111'!H40+'7.19 ügyelet 072112'!H40+'7.20 fülészet 072210'!H40+'7.21 védőnők 074031'!H40+'7.22 isk eü 074032'!H40+'7.23 sportcsépület 081030'!H40+'7.24 sport tám 081041'!H40+'7.25 diáksport 081043'!H40+'7.26 közműv 082091'!H40+'7.27 közműv 082092'!H40+'7.28  óvoda 091140'!H40+'7.29 intézmkiv gyétk 104037'!H40+'7.30 szoc étk 107051'!H40+'7.31 segélyek 107060'!H40+'7.32 adóbev 900020'!H40+'7.33 pályázatok összesen'!H40+'7.6 út építés 045127'!H40</f>
        <v>0</v>
      </c>
      <c r="I40" s="330">
        <f t="shared" si="1"/>
        <v>0</v>
      </c>
    </row>
    <row r="41" spans="1:11" x14ac:dyDescent="0.25">
      <c r="A41" s="55"/>
      <c r="B41" s="64" t="s">
        <v>90</v>
      </c>
      <c r="C41" s="329">
        <f>'7.1. igazg 011130'!C41+'7.2 temető 013320'!C41+'7.3. vagyon 013350'!C41+'7.4 018010'!C41+'7.5 finansz műveletek 018030'!C41+'7.7 közütak működtetés 045160'!C41+'7.8 parkoló 045170'!C41+'7.9 kábeltv 046020'!C41+'7.10 piac 047120'!C41+'7.11 tdm tám047320'!C41+'7.12 szemét 051030'!C41+'7.13 szennyvíz 052080'!C41+'7.14 víz 063080'!C41+'7.15 közvil 064010'!C41+'7.16 zöldterület 066010'!C41+'7.17 város 066020'!C41+'7.18 háziorvos 072111'!C41+'7.19 ügyelet 072112'!C41+'7.20 fülészet 072210'!C41+'7.21 védőnők 074031'!C41+'7.22 isk eü 074032'!C41+'7.23 sportcsépület 081030'!C41+'7.24 sport tám 081041'!C41+'7.25 diáksport 081043'!C41+'7.26 közműv 082091'!C41+'7.27 közműv 082092'!C41+'7.28  óvoda 091140'!C41+'7.29 intézmkiv gyétk 104037'!C41+'7.30 szoc étk 107051'!C41+'7.31 segélyek 107060'!C41+'7.32 adóbev 900020'!C41+'7.33 pályázatok összesen'!C41+'7.6 út építés 045127'!C41</f>
        <v>0</v>
      </c>
      <c r="D41" s="329">
        <f>'7.1. igazg 011130'!D41+'7.2 temető 013320'!D41+'7.3. vagyon 013350'!D41+'7.4 018010'!D41+'7.5 finansz műveletek 018030'!D41+'7.7 közütak működtetés 045160'!D41+'7.8 parkoló 045170'!D41+'7.9 kábeltv 046020'!D41+'7.10 piac 047120'!D41+'7.11 tdm tám047320'!D41+'7.12 szemét 051030'!D41+'7.13 szennyvíz 052080'!D41+'7.14 víz 063080'!D41+'7.15 közvil 064010'!D41+'7.16 zöldterület 066010'!D41+'7.17 város 066020'!D41+'7.18 háziorvos 072111'!D41+'7.19 ügyelet 072112'!D41+'7.20 fülészet 072210'!D41+'7.21 védőnők 074031'!D41+'7.22 isk eü 074032'!D41+'7.23 sportcsépület 081030'!D41+'7.24 sport tám 081041'!D41+'7.25 diáksport 081043'!D41+'7.26 közműv 082091'!D41+'7.27 közműv 082092'!D41+'7.28  óvoda 091140'!D41+'7.29 intézmkiv gyétk 104037'!D41+'7.30 szoc étk 107051'!D41+'7.31 segélyek 107060'!D41+'7.32 adóbev 900020'!D41+'7.33 pályázatok összesen'!D41+'7.6 út építés 045127'!D41</f>
        <v>0</v>
      </c>
      <c r="E41" s="329">
        <f>'7.1. igazg 011130'!E41+'7.2 temető 013320'!E41+'7.3. vagyon 013350'!E41+'7.4 018010'!E41+'7.5 finansz műveletek 018030'!E41+'7.7 közütak működtetés 045160'!E41+'7.8 parkoló 045170'!E41+'7.9 kábeltv 046020'!E41+'7.10 piac 047120'!E41+'7.11 tdm tám047320'!E41+'7.12 szemét 051030'!E41+'7.13 szennyvíz 052080'!E41+'7.14 víz 063080'!E41+'7.15 közvil 064010'!E41+'7.16 zöldterület 066010'!E41+'7.17 város 066020'!E41+'7.18 háziorvos 072111'!E41+'7.19 ügyelet 072112'!E41+'7.20 fülészet 072210'!E41+'7.21 védőnők 074031'!E41+'7.22 isk eü 074032'!E41+'7.23 sportcsépület 081030'!E41+'7.24 sport tám 081041'!E41+'7.25 diáksport 081043'!E41+'7.26 közműv 082091'!E41+'7.27 közműv 082092'!E41+'7.28  óvoda 091140'!E41+'7.29 intézmkiv gyétk 104037'!E41+'7.30 szoc étk 107051'!E41+'7.31 segélyek 107060'!E41+'7.32 adóbev 900020'!E41+'7.33 pályázatok összesen'!E41+'7.6 út építés 045127'!E41</f>
        <v>0</v>
      </c>
      <c r="F41" s="330">
        <f t="shared" si="0"/>
        <v>0</v>
      </c>
      <c r="G41" s="329">
        <f>'7.1. igazg 011130'!G41+'7.2 temető 013320'!G41+'7.3. vagyon 013350'!G41+'7.4 018010'!G41+'7.5 finansz műveletek 018030'!G41+'7.7 közütak működtetés 045160'!G41+'7.8 parkoló 045170'!G41+'7.9 kábeltv 046020'!G41+'7.10 piac 047120'!G41+'7.11 tdm tám047320'!G41+'7.12 szemét 051030'!G41+'7.13 szennyvíz 052080'!G41+'7.14 víz 063080'!G41+'7.15 közvil 064010'!G41+'7.16 zöldterület 066010'!G41+'7.17 város 066020'!G41+'7.18 háziorvos 072111'!G41+'7.19 ügyelet 072112'!G41+'7.20 fülészet 072210'!G41+'7.21 védőnők 074031'!G41+'7.22 isk eü 074032'!G41+'7.23 sportcsépület 081030'!G41+'7.24 sport tám 081041'!G41+'7.25 diáksport 081043'!G41+'7.26 közműv 082091'!G41+'7.27 közműv 082092'!G41+'7.28  óvoda 091140'!G41+'7.29 intézmkiv gyétk 104037'!G41+'7.30 szoc étk 107051'!G41+'7.31 segélyek 107060'!G41+'7.32 adóbev 900020'!G41+'7.33 pályázatok összesen'!G41+'7.6 út építés 045127'!G41</f>
        <v>0</v>
      </c>
      <c r="H41" s="329">
        <f>'7.1. igazg 011130'!H41+'7.2 temető 013320'!H41+'7.3. vagyon 013350'!H41+'7.4 018010'!H41+'7.5 finansz műveletek 018030'!H41+'7.7 közütak működtetés 045160'!H41+'7.8 parkoló 045170'!H41+'7.9 kábeltv 046020'!H41+'7.10 piac 047120'!H41+'7.11 tdm tám047320'!H41+'7.12 szemét 051030'!H41+'7.13 szennyvíz 052080'!H41+'7.14 víz 063080'!H41+'7.15 közvil 064010'!H41+'7.16 zöldterület 066010'!H41+'7.17 város 066020'!H41+'7.18 háziorvos 072111'!H41+'7.19 ügyelet 072112'!H41+'7.20 fülészet 072210'!H41+'7.21 védőnők 074031'!H41+'7.22 isk eü 074032'!H41+'7.23 sportcsépület 081030'!H41+'7.24 sport tám 081041'!H41+'7.25 diáksport 081043'!H41+'7.26 közműv 082091'!H41+'7.27 közműv 082092'!H41+'7.28  óvoda 091140'!H41+'7.29 intézmkiv gyétk 104037'!H41+'7.30 szoc étk 107051'!H41+'7.31 segélyek 107060'!H41+'7.32 adóbev 900020'!H41+'7.33 pályázatok összesen'!H41+'7.6 út építés 045127'!H41</f>
        <v>0</v>
      </c>
      <c r="I41" s="330">
        <f t="shared" si="1"/>
        <v>0</v>
      </c>
    </row>
    <row r="42" spans="1:11" x14ac:dyDescent="0.25">
      <c r="A42" s="55"/>
      <c r="B42" s="64" t="s">
        <v>91</v>
      </c>
      <c r="C42" s="329">
        <f>'7.1. igazg 011130'!C42+'7.2 temető 013320'!C42+'7.3. vagyon 013350'!C42+'7.4 018010'!C42+'7.5 finansz műveletek 018030'!C42+'7.7 közütak működtetés 045160'!C42+'7.8 parkoló 045170'!C42+'7.9 kábeltv 046020'!C42+'7.10 piac 047120'!C42+'7.11 tdm tám047320'!C42+'7.12 szemét 051030'!C42+'7.13 szennyvíz 052080'!C42+'7.14 víz 063080'!C42+'7.15 közvil 064010'!C42+'7.16 zöldterület 066010'!C42+'7.17 város 066020'!C42+'7.18 háziorvos 072111'!C42+'7.19 ügyelet 072112'!C42+'7.20 fülészet 072210'!C42+'7.21 védőnők 074031'!C42+'7.22 isk eü 074032'!C42+'7.23 sportcsépület 081030'!C42+'7.24 sport tám 081041'!C42+'7.25 diáksport 081043'!C42+'7.26 közműv 082091'!C42+'7.27 közműv 082092'!C42+'7.28  óvoda 091140'!C42+'7.29 intézmkiv gyétk 104037'!C42+'7.30 szoc étk 107051'!C42+'7.31 segélyek 107060'!C42+'7.32 adóbev 900020'!C42+'7.33 pályázatok összesen'!C42+'7.6 út építés 045127'!C42</f>
        <v>12530893</v>
      </c>
      <c r="D42" s="329">
        <f>'7.1. igazg 011130'!D42+'7.2 temető 013320'!D42+'7.3. vagyon 013350'!D42+'7.4 018010'!D42+'7.5 finansz műveletek 018030'!D42+'7.7 közütak működtetés 045160'!D42+'7.8 parkoló 045170'!D42+'7.9 kábeltv 046020'!D42+'7.10 piac 047120'!D42+'7.11 tdm tám047320'!D42+'7.12 szemét 051030'!D42+'7.13 szennyvíz 052080'!D42+'7.14 víz 063080'!D42+'7.15 közvil 064010'!D42+'7.16 zöldterület 066010'!D42+'7.17 város 066020'!D42+'7.18 háziorvos 072111'!D42+'7.19 ügyelet 072112'!D42+'7.20 fülészet 072210'!D42+'7.21 védőnők 074031'!D42+'7.22 isk eü 074032'!D42+'7.23 sportcsépület 081030'!D42+'7.24 sport tám 081041'!D42+'7.25 diáksport 081043'!D42+'7.26 közműv 082091'!D42+'7.27 közműv 082092'!D42+'7.28  óvoda 091140'!D42+'7.29 intézmkiv gyétk 104037'!D42+'7.30 szoc étk 107051'!D42+'7.31 segélyek 107060'!D42+'7.32 adóbev 900020'!D42+'7.33 pályázatok összesen'!D42+'7.6 út építés 045127'!D42</f>
        <v>11000000</v>
      </c>
      <c r="E42" s="329">
        <f>'7.1. igazg 011130'!E42+'7.2 temető 013320'!E42+'7.3. vagyon 013350'!E42+'7.4 018010'!E42+'7.5 finansz műveletek 018030'!E42+'7.7 közütak működtetés 045160'!E42+'7.8 parkoló 045170'!E42+'7.9 kábeltv 046020'!E42+'7.10 piac 047120'!E42+'7.11 tdm tám047320'!E42+'7.12 szemét 051030'!E42+'7.13 szennyvíz 052080'!E42+'7.14 víz 063080'!E42+'7.15 közvil 064010'!E42+'7.16 zöldterület 066010'!E42+'7.17 város 066020'!E42+'7.18 háziorvos 072111'!E42+'7.19 ügyelet 072112'!E42+'7.20 fülészet 072210'!E42+'7.21 védőnők 074031'!E42+'7.22 isk eü 074032'!E42+'7.23 sportcsépület 081030'!E42+'7.24 sport tám 081041'!E42+'7.25 diáksport 081043'!E42+'7.26 közműv 082091'!E42+'7.27 közműv 082092'!E42+'7.28  óvoda 091140'!E42+'7.29 intézmkiv gyétk 104037'!E42+'7.30 szoc étk 107051'!E42+'7.31 segélyek 107060'!E42+'7.32 adóbev 900020'!E42+'7.33 pályázatok összesen'!E42+'7.6 út építés 045127'!E42</f>
        <v>0</v>
      </c>
      <c r="F42" s="330">
        <f t="shared" si="0"/>
        <v>11000000</v>
      </c>
      <c r="G42" s="329">
        <f>'7.1. igazg 011130'!G42+'7.2 temető 013320'!G42+'7.3. vagyon 013350'!G42+'7.4 018010'!G42+'7.5 finansz műveletek 018030'!G42+'7.7 közütak működtetés 045160'!G42+'7.8 parkoló 045170'!G42+'7.9 kábeltv 046020'!G42+'7.10 piac 047120'!G42+'7.11 tdm tám047320'!G42+'7.12 szemét 051030'!G42+'7.13 szennyvíz 052080'!G42+'7.14 víz 063080'!G42+'7.15 közvil 064010'!G42+'7.16 zöldterület 066010'!G42+'7.17 város 066020'!G42+'7.18 háziorvos 072111'!G42+'7.19 ügyelet 072112'!G42+'7.20 fülészet 072210'!G42+'7.21 védőnők 074031'!G42+'7.22 isk eü 074032'!G42+'7.23 sportcsépület 081030'!G42+'7.24 sport tám 081041'!G42+'7.25 diáksport 081043'!G42+'7.26 közműv 082091'!G42+'7.27 közműv 082092'!G42+'7.28  óvoda 091140'!G42+'7.29 intézmkiv gyétk 104037'!G42+'7.30 szoc étk 107051'!G42+'7.31 segélyek 107060'!G42+'7.32 adóbev 900020'!G42+'7.33 pályázatok összesen'!G42+'7.6 út építés 045127'!G42</f>
        <v>11000000</v>
      </c>
      <c r="H42" s="329">
        <f>'7.1. igazg 011130'!H42+'7.2 temető 013320'!H42+'7.3. vagyon 013350'!H42+'7.4 018010'!H42+'7.5 finansz műveletek 018030'!H42+'7.7 közütak működtetés 045160'!H42+'7.8 parkoló 045170'!H42+'7.9 kábeltv 046020'!H42+'7.10 piac 047120'!H42+'7.11 tdm tám047320'!H42+'7.12 szemét 051030'!H42+'7.13 szennyvíz 052080'!H42+'7.14 víz 063080'!H42+'7.15 közvil 064010'!H42+'7.16 zöldterület 066010'!H42+'7.17 város 066020'!H42+'7.18 háziorvos 072111'!H42+'7.19 ügyelet 072112'!H42+'7.20 fülészet 072210'!H42+'7.21 védőnők 074031'!H42+'7.22 isk eü 074032'!H42+'7.23 sportcsépület 081030'!H42+'7.24 sport tám 081041'!H42+'7.25 diáksport 081043'!H42+'7.26 közműv 082091'!H42+'7.27 közműv 082092'!H42+'7.28  óvoda 091140'!H42+'7.29 intézmkiv gyétk 104037'!H42+'7.30 szoc étk 107051'!H42+'7.31 segélyek 107060'!H42+'7.32 adóbev 900020'!H42+'7.33 pályázatok összesen'!H42+'7.6 út építés 045127'!H42</f>
        <v>0</v>
      </c>
      <c r="I42" s="330">
        <f t="shared" si="1"/>
        <v>11000000</v>
      </c>
    </row>
    <row r="43" spans="1:11" x14ac:dyDescent="0.25">
      <c r="A43" s="55"/>
      <c r="B43" s="64" t="s">
        <v>92</v>
      </c>
      <c r="C43" s="329">
        <f>'7.1. igazg 011130'!C43+'7.2 temető 013320'!C43+'7.3. vagyon 013350'!C43+'7.4 018010'!C43+'7.5 finansz műveletek 018030'!C43+'7.7 közütak működtetés 045160'!C43+'7.8 parkoló 045170'!C43+'7.9 kábeltv 046020'!C43+'7.10 piac 047120'!C43+'7.11 tdm tám047320'!C43+'7.12 szemét 051030'!C43+'7.13 szennyvíz 052080'!C43+'7.14 víz 063080'!C43+'7.15 közvil 064010'!C43+'7.16 zöldterület 066010'!C43+'7.17 város 066020'!C43+'7.18 háziorvos 072111'!C43+'7.19 ügyelet 072112'!C43+'7.20 fülészet 072210'!C43+'7.21 védőnők 074031'!C43+'7.22 isk eü 074032'!C43+'7.23 sportcsépület 081030'!C43+'7.24 sport tám 081041'!C43+'7.25 diáksport 081043'!C43+'7.26 közműv 082091'!C43+'7.27 közműv 082092'!C43+'7.28  óvoda 091140'!C43+'7.29 intézmkiv gyétk 104037'!C43+'7.30 szoc étk 107051'!C43+'7.31 segélyek 107060'!C43+'7.32 adóbev 900020'!C43+'7.33 pályázatok összesen'!C43+'7.6 út építés 045127'!C43</f>
        <v>364832</v>
      </c>
      <c r="D43" s="329">
        <f>'7.1. igazg 011130'!D43+'7.2 temető 013320'!D43+'7.3. vagyon 013350'!D43+'7.4 018010'!D43+'7.5 finansz műveletek 018030'!D43+'7.7 közütak működtetés 045160'!D43+'7.8 parkoló 045170'!D43+'7.9 kábeltv 046020'!D43+'7.10 piac 047120'!D43+'7.11 tdm tám047320'!D43+'7.12 szemét 051030'!D43+'7.13 szennyvíz 052080'!D43+'7.14 víz 063080'!D43+'7.15 közvil 064010'!D43+'7.16 zöldterület 066010'!D43+'7.17 város 066020'!D43+'7.18 háziorvos 072111'!D43+'7.19 ügyelet 072112'!D43+'7.20 fülészet 072210'!D43+'7.21 védőnők 074031'!D43+'7.22 isk eü 074032'!D43+'7.23 sportcsépület 081030'!D43+'7.24 sport tám 081041'!D43+'7.25 diáksport 081043'!D43+'7.26 közműv 082091'!D43+'7.27 közműv 082092'!D43+'7.28  óvoda 091140'!D43+'7.29 intézmkiv gyétk 104037'!D43+'7.30 szoc étk 107051'!D43+'7.31 segélyek 107060'!D43+'7.32 adóbev 900020'!D43+'7.33 pályázatok összesen'!D43+'7.6 út építés 045127'!D43</f>
        <v>0</v>
      </c>
      <c r="E43" s="329">
        <f>'7.1. igazg 011130'!E43+'7.2 temető 013320'!E43+'7.3. vagyon 013350'!E43+'7.4 018010'!E43+'7.5 finansz műveletek 018030'!E43+'7.7 közütak működtetés 045160'!E43+'7.8 parkoló 045170'!E43+'7.9 kábeltv 046020'!E43+'7.10 piac 047120'!E43+'7.11 tdm tám047320'!E43+'7.12 szemét 051030'!E43+'7.13 szennyvíz 052080'!E43+'7.14 víz 063080'!E43+'7.15 közvil 064010'!E43+'7.16 zöldterület 066010'!E43+'7.17 város 066020'!E43+'7.18 háziorvos 072111'!E43+'7.19 ügyelet 072112'!E43+'7.20 fülészet 072210'!E43+'7.21 védőnők 074031'!E43+'7.22 isk eü 074032'!E43+'7.23 sportcsépület 081030'!E43+'7.24 sport tám 081041'!E43+'7.25 diáksport 081043'!E43+'7.26 közműv 082091'!E43+'7.27 közműv 082092'!E43+'7.28  óvoda 091140'!E43+'7.29 intézmkiv gyétk 104037'!E43+'7.30 szoc étk 107051'!E43+'7.31 segélyek 107060'!E43+'7.32 adóbev 900020'!E43+'7.33 pályázatok összesen'!E43+'7.6 út építés 045127'!E43</f>
        <v>0</v>
      </c>
      <c r="F43" s="330">
        <f t="shared" si="0"/>
        <v>0</v>
      </c>
      <c r="G43" s="329">
        <f>'7.1. igazg 011130'!G43+'7.2 temető 013320'!G43+'7.3. vagyon 013350'!G43+'7.4 018010'!G43+'7.5 finansz műveletek 018030'!G43+'7.7 közütak működtetés 045160'!G43+'7.8 parkoló 045170'!G43+'7.9 kábeltv 046020'!G43+'7.10 piac 047120'!G43+'7.11 tdm tám047320'!G43+'7.12 szemét 051030'!G43+'7.13 szennyvíz 052080'!G43+'7.14 víz 063080'!G43+'7.15 közvil 064010'!G43+'7.16 zöldterület 066010'!G43+'7.17 város 066020'!G43+'7.18 háziorvos 072111'!G43+'7.19 ügyelet 072112'!G43+'7.20 fülészet 072210'!G43+'7.21 védőnők 074031'!G43+'7.22 isk eü 074032'!G43+'7.23 sportcsépület 081030'!G43+'7.24 sport tám 081041'!G43+'7.25 diáksport 081043'!G43+'7.26 közműv 082091'!G43+'7.27 közműv 082092'!G43+'7.28  óvoda 091140'!G43+'7.29 intézmkiv gyétk 104037'!G43+'7.30 szoc étk 107051'!G43+'7.31 segélyek 107060'!G43+'7.32 adóbev 900020'!G43+'7.33 pályázatok összesen'!G43+'7.6 út építés 045127'!G43</f>
        <v>0</v>
      </c>
      <c r="H43" s="329">
        <f>'7.1. igazg 011130'!H43+'7.2 temető 013320'!H43+'7.3. vagyon 013350'!H43+'7.4 018010'!H43+'7.5 finansz műveletek 018030'!H43+'7.7 közütak működtetés 045160'!H43+'7.8 parkoló 045170'!H43+'7.9 kábeltv 046020'!H43+'7.10 piac 047120'!H43+'7.11 tdm tám047320'!H43+'7.12 szemét 051030'!H43+'7.13 szennyvíz 052080'!H43+'7.14 víz 063080'!H43+'7.15 közvil 064010'!H43+'7.16 zöldterület 066010'!H43+'7.17 város 066020'!H43+'7.18 háziorvos 072111'!H43+'7.19 ügyelet 072112'!H43+'7.20 fülészet 072210'!H43+'7.21 védőnők 074031'!H43+'7.22 isk eü 074032'!H43+'7.23 sportcsépület 081030'!H43+'7.24 sport tám 081041'!H43+'7.25 diáksport 081043'!H43+'7.26 közműv 082091'!H43+'7.27 közműv 082092'!H43+'7.28  óvoda 091140'!H43+'7.29 intézmkiv gyétk 104037'!H43+'7.30 szoc étk 107051'!H43+'7.31 segélyek 107060'!H43+'7.32 adóbev 900020'!H43+'7.33 pályázatok összesen'!H43+'7.6 út építés 045127'!H43</f>
        <v>0</v>
      </c>
      <c r="I43" s="330">
        <f t="shared" si="1"/>
        <v>0</v>
      </c>
    </row>
    <row r="44" spans="1:11" ht="15.75" thickBot="1" x14ac:dyDescent="0.3">
      <c r="A44" s="57"/>
      <c r="B44" s="66" t="s">
        <v>93</v>
      </c>
      <c r="C44" s="331">
        <f>'7.1. igazg 011130'!C44+'7.2 temető 013320'!C44+'7.3. vagyon 013350'!C44+'7.4 018010'!C44+'7.5 finansz műveletek 018030'!C44+'7.7 közütak működtetés 045160'!C44+'7.8 parkoló 045170'!C44+'7.9 kábeltv 046020'!C44+'7.10 piac 047120'!C44+'7.11 tdm tám047320'!C44+'7.12 szemét 051030'!C44+'7.13 szennyvíz 052080'!C44+'7.14 víz 063080'!C44+'7.15 közvil 064010'!C44+'7.16 zöldterület 066010'!C44+'7.17 város 066020'!C44+'7.18 háziorvos 072111'!C44+'7.19 ügyelet 072112'!C44+'7.20 fülészet 072210'!C44+'7.21 védőnők 074031'!C44+'7.22 isk eü 074032'!C44+'7.23 sportcsépület 081030'!C44+'7.24 sport tám 081041'!C44+'7.25 diáksport 081043'!C44+'7.26 közműv 082091'!C44+'7.27 közműv 082092'!C44+'7.28  óvoda 091140'!C44+'7.29 intézmkiv gyétk 104037'!C44+'7.30 szoc étk 107051'!C44+'7.31 segélyek 107060'!C44+'7.32 adóbev 900020'!C44+'7.33 pályázatok összesen'!C44+'7.6 út építés 045127'!C44</f>
        <v>0</v>
      </c>
      <c r="D44" s="331">
        <f>'7.1. igazg 011130'!D44+'7.2 temető 013320'!D44+'7.3. vagyon 013350'!D44+'7.4 018010'!D44+'7.5 finansz műveletek 018030'!D44+'7.7 közütak működtetés 045160'!D44+'7.8 parkoló 045170'!D44+'7.9 kábeltv 046020'!D44+'7.10 piac 047120'!D44+'7.11 tdm tám047320'!D44+'7.12 szemét 051030'!D44+'7.13 szennyvíz 052080'!D44+'7.14 víz 063080'!D44+'7.15 közvil 064010'!D44+'7.16 zöldterület 066010'!D44+'7.17 város 066020'!D44+'7.18 háziorvos 072111'!D44+'7.19 ügyelet 072112'!D44+'7.20 fülészet 072210'!D44+'7.21 védőnők 074031'!D44+'7.22 isk eü 074032'!D44+'7.23 sportcsépület 081030'!D44+'7.24 sport tám 081041'!D44+'7.25 diáksport 081043'!D44+'7.26 közműv 082091'!D44+'7.27 közműv 082092'!D44+'7.28  óvoda 091140'!D44+'7.29 intézmkiv gyétk 104037'!D44+'7.30 szoc étk 107051'!D44+'7.31 segélyek 107060'!D44+'7.32 adóbev 900020'!D44+'7.33 pályázatok összesen'!D44+'7.6 út építés 045127'!D44</f>
        <v>0</v>
      </c>
      <c r="E44" s="331">
        <f>'7.1. igazg 011130'!E44+'7.2 temető 013320'!E44+'7.3. vagyon 013350'!E44+'7.4 018010'!E44+'7.5 finansz műveletek 018030'!E44+'7.7 közütak működtetés 045160'!E44+'7.8 parkoló 045170'!E44+'7.9 kábeltv 046020'!E44+'7.10 piac 047120'!E44+'7.11 tdm tám047320'!E44+'7.12 szemét 051030'!E44+'7.13 szennyvíz 052080'!E44+'7.14 víz 063080'!E44+'7.15 közvil 064010'!E44+'7.16 zöldterület 066010'!E44+'7.17 város 066020'!E44+'7.18 háziorvos 072111'!E44+'7.19 ügyelet 072112'!E44+'7.20 fülészet 072210'!E44+'7.21 védőnők 074031'!E44+'7.22 isk eü 074032'!E44+'7.23 sportcsépület 081030'!E44+'7.24 sport tám 081041'!E44+'7.25 diáksport 081043'!E44+'7.26 közműv 082091'!E44+'7.27 közműv 082092'!E44+'7.28  óvoda 091140'!E44+'7.29 intézmkiv gyétk 104037'!E44+'7.30 szoc étk 107051'!E44+'7.31 segélyek 107060'!E44+'7.32 adóbev 900020'!E44+'7.33 pályázatok összesen'!E44+'7.6 út építés 045127'!E44</f>
        <v>0</v>
      </c>
      <c r="F44" s="332">
        <f t="shared" si="0"/>
        <v>0</v>
      </c>
      <c r="G44" s="331">
        <f>'7.1. igazg 011130'!G44+'7.2 temető 013320'!G44+'7.3. vagyon 013350'!G44+'7.4 018010'!G44+'7.5 finansz műveletek 018030'!G44+'7.7 közütak működtetés 045160'!G44+'7.8 parkoló 045170'!G44+'7.9 kábeltv 046020'!G44+'7.10 piac 047120'!G44+'7.11 tdm tám047320'!G44+'7.12 szemét 051030'!G44+'7.13 szennyvíz 052080'!G44+'7.14 víz 063080'!G44+'7.15 közvil 064010'!G44+'7.16 zöldterület 066010'!G44+'7.17 város 066020'!G44+'7.18 háziorvos 072111'!G44+'7.19 ügyelet 072112'!G44+'7.20 fülészet 072210'!G44+'7.21 védőnők 074031'!G44+'7.22 isk eü 074032'!G44+'7.23 sportcsépület 081030'!G44+'7.24 sport tám 081041'!G44+'7.25 diáksport 081043'!G44+'7.26 közműv 082091'!G44+'7.27 közműv 082092'!G44+'7.28  óvoda 091140'!G44+'7.29 intézmkiv gyétk 104037'!G44+'7.30 szoc étk 107051'!G44+'7.31 segélyek 107060'!G44+'7.32 adóbev 900020'!G44+'7.33 pályázatok összesen'!G44+'7.6 út építés 045127'!G44</f>
        <v>0</v>
      </c>
      <c r="H44" s="331">
        <f>'7.1. igazg 011130'!H44+'7.2 temető 013320'!H44+'7.3. vagyon 013350'!H44+'7.4 018010'!H44+'7.5 finansz műveletek 018030'!H44+'7.7 közütak működtetés 045160'!H44+'7.8 parkoló 045170'!H44+'7.9 kábeltv 046020'!H44+'7.10 piac 047120'!H44+'7.11 tdm tám047320'!H44+'7.12 szemét 051030'!H44+'7.13 szennyvíz 052080'!H44+'7.14 víz 063080'!H44+'7.15 közvil 064010'!H44+'7.16 zöldterület 066010'!H44+'7.17 város 066020'!H44+'7.18 háziorvos 072111'!H44+'7.19 ügyelet 072112'!H44+'7.20 fülészet 072210'!H44+'7.21 védőnők 074031'!H44+'7.22 isk eü 074032'!H44+'7.23 sportcsépület 081030'!H44+'7.24 sport tám 081041'!H44+'7.25 diáksport 081043'!H44+'7.26 közműv 082091'!H44+'7.27 közműv 082092'!H44+'7.28  óvoda 091140'!H44+'7.29 intézmkiv gyétk 104037'!H44+'7.30 szoc étk 107051'!H44+'7.31 segélyek 107060'!H44+'7.32 adóbev 900020'!H44+'7.33 pályázatok összesen'!H44+'7.6 út építés 045127'!H44</f>
        <v>0</v>
      </c>
      <c r="I44" s="332">
        <f t="shared" si="1"/>
        <v>0</v>
      </c>
    </row>
    <row r="45" spans="1:11" x14ac:dyDescent="0.25">
      <c r="A45" s="54" t="s">
        <v>94</v>
      </c>
      <c r="B45" s="48" t="s">
        <v>26</v>
      </c>
      <c r="C45" s="327">
        <f>'7.1. igazg 011130'!C45+'7.2 temető 013320'!C45+'7.3. vagyon 013350'!C45+'7.4 018010'!C45+'7.5 finansz műveletek 018030'!C45+'7.7 közütak működtetés 045160'!C45+'7.8 parkoló 045170'!C45+'7.9 kábeltv 046020'!C45+'7.10 piac 047120'!C45+'7.11 tdm tám047320'!C45+'7.12 szemét 051030'!C45+'7.13 szennyvíz 052080'!C45+'7.14 víz 063080'!C45+'7.15 közvil 064010'!C45+'7.16 zöldterület 066010'!C45+'7.17 város 066020'!C45+'7.18 háziorvos 072111'!C45+'7.19 ügyelet 072112'!C45+'7.20 fülészet 072210'!C45+'7.21 védőnők 074031'!C45+'7.22 isk eü 074032'!C45+'7.23 sportcsépület 081030'!C45+'7.24 sport tám 081041'!C45+'7.25 diáksport 081043'!C45+'7.26 közműv 082091'!C45+'7.27 közműv 082092'!C45+'7.28  óvoda 091140'!C45+'7.29 intézmkiv gyétk 104037'!C45+'7.30 szoc étk 107051'!C45+'7.31 segélyek 107060'!C45+'7.32 adóbev 900020'!C45+'7.33 pályázatok összesen'!C45+'7.6 út építés 045127'!C45</f>
        <v>150657405</v>
      </c>
      <c r="D45" s="327">
        <f>'7.1. igazg 011130'!D45+'7.2 temető 013320'!D45+'7.3. vagyon 013350'!D45+'7.4 018010'!D45+'7.5 finansz műveletek 018030'!D45+'7.7 közütak működtetés 045160'!D45+'7.8 parkoló 045170'!D45+'7.9 kábeltv 046020'!D45+'7.10 piac 047120'!D45+'7.11 tdm tám047320'!D45+'7.12 szemét 051030'!D45+'7.13 szennyvíz 052080'!D45+'7.14 víz 063080'!D45+'7.15 közvil 064010'!D45+'7.16 zöldterület 066010'!D45+'7.17 város 066020'!D45+'7.18 háziorvos 072111'!D45+'7.19 ügyelet 072112'!D45+'7.20 fülészet 072210'!D45+'7.21 védőnők 074031'!D45+'7.22 isk eü 074032'!D45+'7.23 sportcsépület 081030'!D45+'7.24 sport tám 081041'!D45+'7.25 diáksport 081043'!D45+'7.26 közműv 082091'!D45+'7.27 közműv 082092'!D45+'7.28  óvoda 091140'!D45+'7.29 intézmkiv gyétk 104037'!D45+'7.30 szoc étk 107051'!D45+'7.31 segélyek 107060'!D45+'7.32 adóbev 900020'!D45+'7.33 pályázatok összesen'!D45+'7.6 út építés 045127'!D45</f>
        <v>142600000</v>
      </c>
      <c r="E45" s="327">
        <f>'7.1. igazg 011130'!E45+'7.2 temető 013320'!E45+'7.3. vagyon 013350'!E45+'7.4 018010'!E45+'7.5 finansz műveletek 018030'!E45+'7.7 közütak működtetés 045160'!E45+'7.8 parkoló 045170'!E45+'7.9 kábeltv 046020'!E45+'7.10 piac 047120'!E45+'7.11 tdm tám047320'!E45+'7.12 szemét 051030'!E45+'7.13 szennyvíz 052080'!E45+'7.14 víz 063080'!E45+'7.15 közvil 064010'!E45+'7.16 zöldterület 066010'!E45+'7.17 város 066020'!E45+'7.18 háziorvos 072111'!E45+'7.19 ügyelet 072112'!E45+'7.20 fülészet 072210'!E45+'7.21 védőnők 074031'!E45+'7.22 isk eü 074032'!E45+'7.23 sportcsépület 081030'!E45+'7.24 sport tám 081041'!E45+'7.25 diáksport 081043'!E45+'7.26 közműv 082091'!E45+'7.27 közműv 082092'!E45+'7.28  óvoda 091140'!E45+'7.29 intézmkiv gyétk 104037'!E45+'7.30 szoc étk 107051'!E45+'7.31 segélyek 107060'!E45+'7.32 adóbev 900020'!E45+'7.33 pályázatok összesen'!E45+'7.6 út építés 045127'!E45</f>
        <v>0</v>
      </c>
      <c r="F45" s="328">
        <f t="shared" si="0"/>
        <v>142600000</v>
      </c>
      <c r="G45" s="327">
        <f>'7.1. igazg 011130'!G45+'7.2 temető 013320'!G45+'7.3. vagyon 013350'!G45+'7.4 018010'!G45+'7.5 finansz műveletek 018030'!G45+'7.7 közütak működtetés 045160'!G45+'7.8 parkoló 045170'!G45+'7.9 kábeltv 046020'!G45+'7.10 piac 047120'!G45+'7.11 tdm tám047320'!G45+'7.12 szemét 051030'!G45+'7.13 szennyvíz 052080'!G45+'7.14 víz 063080'!G45+'7.15 közvil 064010'!G45+'7.16 zöldterület 066010'!G45+'7.17 város 066020'!G45+'7.18 háziorvos 072111'!G45+'7.19 ügyelet 072112'!G45+'7.20 fülészet 072210'!G45+'7.21 védőnők 074031'!G45+'7.22 isk eü 074032'!G45+'7.23 sportcsépület 081030'!G45+'7.24 sport tám 081041'!G45+'7.25 diáksport 081043'!G45+'7.26 közműv 082091'!G45+'7.27 közműv 082092'!G45+'7.28  óvoda 091140'!G45+'7.29 intézmkiv gyétk 104037'!G45+'7.30 szoc étk 107051'!G45+'7.31 segélyek 107060'!G45+'7.32 adóbev 900020'!G45+'7.33 pályázatok összesen'!G45+'7.6 út építés 045127'!G45</f>
        <v>145094650</v>
      </c>
      <c r="H45" s="327">
        <f>'7.1. igazg 011130'!H45+'7.2 temető 013320'!H45+'7.3. vagyon 013350'!H45+'7.4 018010'!H45+'7.5 finansz műveletek 018030'!H45+'7.7 közütak működtetés 045160'!H45+'7.8 parkoló 045170'!H45+'7.9 kábeltv 046020'!H45+'7.10 piac 047120'!H45+'7.11 tdm tám047320'!H45+'7.12 szemét 051030'!H45+'7.13 szennyvíz 052080'!H45+'7.14 víz 063080'!H45+'7.15 közvil 064010'!H45+'7.16 zöldterület 066010'!H45+'7.17 város 066020'!H45+'7.18 háziorvos 072111'!H45+'7.19 ügyelet 072112'!H45+'7.20 fülészet 072210'!H45+'7.21 védőnők 074031'!H45+'7.22 isk eü 074032'!H45+'7.23 sportcsépület 081030'!H45+'7.24 sport tám 081041'!H45+'7.25 diáksport 081043'!H45+'7.26 közműv 082091'!H45+'7.27 közműv 082092'!H45+'7.28  óvoda 091140'!H45+'7.29 intézmkiv gyétk 104037'!H45+'7.30 szoc étk 107051'!H45+'7.31 segélyek 107060'!H45+'7.32 adóbev 900020'!H45+'7.33 pályázatok összesen'!H45+'7.6 út építés 045127'!H45</f>
        <v>0</v>
      </c>
      <c r="I45" s="328">
        <f t="shared" si="1"/>
        <v>145094650</v>
      </c>
      <c r="K45" s="213"/>
    </row>
    <row r="46" spans="1:11" x14ac:dyDescent="0.25">
      <c r="A46" s="55" t="s">
        <v>95</v>
      </c>
      <c r="B46" s="64" t="s">
        <v>96</v>
      </c>
      <c r="C46" s="329">
        <f>'7.1. igazg 011130'!C46+'7.2 temető 013320'!C46+'7.3. vagyon 013350'!C46+'7.4 018010'!C46+'7.5 finansz műveletek 018030'!C46+'7.7 közütak működtetés 045160'!C46+'7.8 parkoló 045170'!C46+'7.9 kábeltv 046020'!C46+'7.10 piac 047120'!C46+'7.11 tdm tám047320'!C46+'7.12 szemét 051030'!C46+'7.13 szennyvíz 052080'!C46+'7.14 víz 063080'!C46+'7.15 közvil 064010'!C46+'7.16 zöldterület 066010'!C46+'7.17 város 066020'!C46+'7.18 háziorvos 072111'!C46+'7.19 ügyelet 072112'!C46+'7.20 fülészet 072210'!C46+'7.21 védőnők 074031'!C46+'7.22 isk eü 074032'!C46+'7.23 sportcsépület 081030'!C46+'7.24 sport tám 081041'!C46+'7.25 diáksport 081043'!C46+'7.26 közműv 082091'!C46+'7.27 közműv 082092'!C46+'7.28  óvoda 091140'!C46+'7.29 intézmkiv gyétk 104037'!C46+'7.30 szoc étk 107051'!C46+'7.31 segélyek 107060'!C46+'7.32 adóbev 900020'!C46+'7.33 pályázatok összesen'!C46+'7.6 út építés 045127'!C46</f>
        <v>0</v>
      </c>
      <c r="D46" s="329">
        <f>'7.1. igazg 011130'!D46+'7.2 temető 013320'!D46+'7.3. vagyon 013350'!D46+'7.4 018010'!D46+'7.5 finansz műveletek 018030'!D46+'7.7 közütak működtetés 045160'!D46+'7.8 parkoló 045170'!D46+'7.9 kábeltv 046020'!D46+'7.10 piac 047120'!D46+'7.11 tdm tám047320'!D46+'7.12 szemét 051030'!D46+'7.13 szennyvíz 052080'!D46+'7.14 víz 063080'!D46+'7.15 közvil 064010'!D46+'7.16 zöldterület 066010'!D46+'7.17 város 066020'!D46+'7.18 háziorvos 072111'!D46+'7.19 ügyelet 072112'!D46+'7.20 fülészet 072210'!D46+'7.21 védőnők 074031'!D46+'7.22 isk eü 074032'!D46+'7.23 sportcsépület 081030'!D46+'7.24 sport tám 081041'!D46+'7.25 diáksport 081043'!D46+'7.26 közműv 082091'!D46+'7.27 közműv 082092'!D46+'7.28  óvoda 091140'!D46+'7.29 intézmkiv gyétk 104037'!D46+'7.30 szoc étk 107051'!D46+'7.31 segélyek 107060'!D46+'7.32 adóbev 900020'!D46+'7.33 pályázatok összesen'!D46+'7.6 út építés 045127'!D46</f>
        <v>0</v>
      </c>
      <c r="E46" s="329">
        <f>'7.1. igazg 011130'!E46+'7.2 temető 013320'!E46+'7.3. vagyon 013350'!E46+'7.4 018010'!E46+'7.5 finansz műveletek 018030'!E46+'7.7 közütak működtetés 045160'!E46+'7.8 parkoló 045170'!E46+'7.9 kábeltv 046020'!E46+'7.10 piac 047120'!E46+'7.11 tdm tám047320'!E46+'7.12 szemét 051030'!E46+'7.13 szennyvíz 052080'!E46+'7.14 víz 063080'!E46+'7.15 közvil 064010'!E46+'7.16 zöldterület 066010'!E46+'7.17 város 066020'!E46+'7.18 háziorvos 072111'!E46+'7.19 ügyelet 072112'!E46+'7.20 fülészet 072210'!E46+'7.21 védőnők 074031'!E46+'7.22 isk eü 074032'!E46+'7.23 sportcsépület 081030'!E46+'7.24 sport tám 081041'!E46+'7.25 diáksport 081043'!E46+'7.26 közműv 082091'!E46+'7.27 közműv 082092'!E46+'7.28  óvoda 091140'!E46+'7.29 intézmkiv gyétk 104037'!E46+'7.30 szoc étk 107051'!E46+'7.31 segélyek 107060'!E46+'7.32 adóbev 900020'!E46+'7.33 pályázatok összesen'!E46+'7.6 út építés 045127'!E46</f>
        <v>0</v>
      </c>
      <c r="F46" s="330">
        <f t="shared" si="0"/>
        <v>0</v>
      </c>
      <c r="G46" s="329">
        <f>'7.1. igazg 011130'!G46+'7.2 temető 013320'!G46+'7.3. vagyon 013350'!G46+'7.4 018010'!G46+'7.5 finansz műveletek 018030'!G46+'7.7 közütak működtetés 045160'!G46+'7.8 parkoló 045170'!G46+'7.9 kábeltv 046020'!G46+'7.10 piac 047120'!G46+'7.11 tdm tám047320'!G46+'7.12 szemét 051030'!G46+'7.13 szennyvíz 052080'!G46+'7.14 víz 063080'!G46+'7.15 közvil 064010'!G46+'7.16 zöldterület 066010'!G46+'7.17 város 066020'!G46+'7.18 háziorvos 072111'!G46+'7.19 ügyelet 072112'!G46+'7.20 fülészet 072210'!G46+'7.21 védőnők 074031'!G46+'7.22 isk eü 074032'!G46+'7.23 sportcsépület 081030'!G46+'7.24 sport tám 081041'!G46+'7.25 diáksport 081043'!G46+'7.26 közműv 082091'!G46+'7.27 közműv 082092'!G46+'7.28  óvoda 091140'!G46+'7.29 intézmkiv gyétk 104037'!G46+'7.30 szoc étk 107051'!G46+'7.31 segélyek 107060'!G46+'7.32 adóbev 900020'!G46+'7.33 pályázatok összesen'!G46+'7.6 út építés 045127'!G46</f>
        <v>0</v>
      </c>
      <c r="H46" s="329">
        <f>'7.1. igazg 011130'!H46+'7.2 temető 013320'!H46+'7.3. vagyon 013350'!H46+'7.4 018010'!H46+'7.5 finansz műveletek 018030'!H46+'7.7 közütak működtetés 045160'!H46+'7.8 parkoló 045170'!H46+'7.9 kábeltv 046020'!H46+'7.10 piac 047120'!H46+'7.11 tdm tám047320'!H46+'7.12 szemét 051030'!H46+'7.13 szennyvíz 052080'!H46+'7.14 víz 063080'!H46+'7.15 közvil 064010'!H46+'7.16 zöldterület 066010'!H46+'7.17 város 066020'!H46+'7.18 háziorvos 072111'!H46+'7.19 ügyelet 072112'!H46+'7.20 fülészet 072210'!H46+'7.21 védőnők 074031'!H46+'7.22 isk eü 074032'!H46+'7.23 sportcsépület 081030'!H46+'7.24 sport tám 081041'!H46+'7.25 diáksport 081043'!H46+'7.26 közműv 082091'!H46+'7.27 közműv 082092'!H46+'7.28  óvoda 091140'!H46+'7.29 intézmkiv gyétk 104037'!H46+'7.30 szoc étk 107051'!H46+'7.31 segélyek 107060'!H46+'7.32 adóbev 900020'!H46+'7.33 pályázatok összesen'!H46+'7.6 út építés 045127'!H46</f>
        <v>0</v>
      </c>
      <c r="I46" s="330">
        <f t="shared" si="1"/>
        <v>0</v>
      </c>
    </row>
    <row r="47" spans="1:11" x14ac:dyDescent="0.25">
      <c r="A47" s="55" t="s">
        <v>97</v>
      </c>
      <c r="B47" s="64" t="s">
        <v>98</v>
      </c>
      <c r="C47" s="329">
        <f>'7.1. igazg 011130'!C47+'7.2 temető 013320'!C47+'7.3. vagyon 013350'!C47+'7.4 018010'!C47+'7.5 finansz műveletek 018030'!C47+'7.7 közütak működtetés 045160'!C47+'7.8 parkoló 045170'!C47+'7.9 kábeltv 046020'!C47+'7.10 piac 047120'!C47+'7.11 tdm tám047320'!C47+'7.12 szemét 051030'!C47+'7.13 szennyvíz 052080'!C47+'7.14 víz 063080'!C47+'7.15 közvil 064010'!C47+'7.16 zöldterület 066010'!C47+'7.17 város 066020'!C47+'7.18 háziorvos 072111'!C47+'7.19 ügyelet 072112'!C47+'7.20 fülészet 072210'!C47+'7.21 védőnők 074031'!C47+'7.22 isk eü 074032'!C47+'7.23 sportcsépület 081030'!C47+'7.24 sport tám 081041'!C47+'7.25 diáksport 081043'!C47+'7.26 közműv 082091'!C47+'7.27 közműv 082092'!C47+'7.28  óvoda 091140'!C47+'7.29 intézmkiv gyétk 104037'!C47+'7.30 szoc étk 107051'!C47+'7.31 segélyek 107060'!C47+'7.32 adóbev 900020'!C47+'7.33 pályázatok összesen'!C47+'7.6 út építés 045127'!C47</f>
        <v>106062473</v>
      </c>
      <c r="D47" s="329">
        <f>'7.1. igazg 011130'!D47+'7.2 temető 013320'!D47+'7.3. vagyon 013350'!D47+'7.4 018010'!D47+'7.5 finansz műveletek 018030'!D47+'7.7 közütak működtetés 045160'!D47+'7.8 parkoló 045170'!D47+'7.9 kábeltv 046020'!D47+'7.10 piac 047120'!D47+'7.11 tdm tám047320'!D47+'7.12 szemét 051030'!D47+'7.13 szennyvíz 052080'!D47+'7.14 víz 063080'!D47+'7.15 közvil 064010'!D47+'7.16 zöldterület 066010'!D47+'7.17 város 066020'!D47+'7.18 háziorvos 072111'!D47+'7.19 ügyelet 072112'!D47+'7.20 fülészet 072210'!D47+'7.21 védőnők 074031'!D47+'7.22 isk eü 074032'!D47+'7.23 sportcsépület 081030'!D47+'7.24 sport tám 081041'!D47+'7.25 diáksport 081043'!D47+'7.26 közműv 082091'!D47+'7.27 közműv 082092'!D47+'7.28  óvoda 091140'!D47+'7.29 intézmkiv gyétk 104037'!D47+'7.30 szoc étk 107051'!D47+'7.31 segélyek 107060'!D47+'7.32 adóbev 900020'!D47+'7.33 pályázatok összesen'!D47+'7.6 út építés 045127'!D47</f>
        <v>101361755</v>
      </c>
      <c r="E47" s="329">
        <f>'7.1. igazg 011130'!E47+'7.2 temető 013320'!E47+'7.3. vagyon 013350'!E47+'7.4 018010'!E47+'7.5 finansz műveletek 018030'!E47+'7.7 közütak működtetés 045160'!E47+'7.8 parkoló 045170'!E47+'7.9 kábeltv 046020'!E47+'7.10 piac 047120'!E47+'7.11 tdm tám047320'!E47+'7.12 szemét 051030'!E47+'7.13 szennyvíz 052080'!E47+'7.14 víz 063080'!E47+'7.15 közvil 064010'!E47+'7.16 zöldterület 066010'!E47+'7.17 város 066020'!E47+'7.18 háziorvos 072111'!E47+'7.19 ügyelet 072112'!E47+'7.20 fülészet 072210'!E47+'7.21 védőnők 074031'!E47+'7.22 isk eü 074032'!E47+'7.23 sportcsépület 081030'!E47+'7.24 sport tám 081041'!E47+'7.25 diáksport 081043'!E47+'7.26 közműv 082091'!E47+'7.27 közműv 082092'!E47+'7.28  óvoda 091140'!E47+'7.29 intézmkiv gyétk 104037'!E47+'7.30 szoc étk 107051'!E47+'7.31 segélyek 107060'!E47+'7.32 adóbev 900020'!E47+'7.33 pályázatok összesen'!E47+'7.6 út építés 045127'!E47</f>
        <v>0</v>
      </c>
      <c r="F47" s="330">
        <f t="shared" si="0"/>
        <v>101361755</v>
      </c>
      <c r="G47" s="329">
        <f>'7.1. igazg 011130'!G47+'7.2 temető 013320'!G47+'7.3. vagyon 013350'!G47+'7.4 018010'!G47+'7.5 finansz műveletek 018030'!G47+'7.7 közütak működtetés 045160'!G47+'7.8 parkoló 045170'!G47+'7.9 kábeltv 046020'!G47+'7.10 piac 047120'!G47+'7.11 tdm tám047320'!G47+'7.12 szemét 051030'!G47+'7.13 szennyvíz 052080'!G47+'7.14 víz 063080'!G47+'7.15 közvil 064010'!G47+'7.16 zöldterület 066010'!G47+'7.17 város 066020'!G47+'7.18 háziorvos 072111'!G47+'7.19 ügyelet 072112'!G47+'7.20 fülészet 072210'!G47+'7.21 védőnők 074031'!G47+'7.22 isk eü 074032'!G47+'7.23 sportcsépület 081030'!G47+'7.24 sport tám 081041'!G47+'7.25 diáksport 081043'!G47+'7.26 közműv 082091'!G47+'7.27 közműv 082092'!G47+'7.28  óvoda 091140'!G47+'7.29 intézmkiv gyétk 104037'!G47+'7.30 szoc étk 107051'!G47+'7.31 segélyek 107060'!G47+'7.32 adóbev 900020'!G47+'7.33 pályázatok összesen'!G47+'7.6 út építés 045127'!G47</f>
        <v>101361755</v>
      </c>
      <c r="H47" s="329">
        <f>'7.1. igazg 011130'!H47+'7.2 temető 013320'!H47+'7.3. vagyon 013350'!H47+'7.4 018010'!H47+'7.5 finansz műveletek 018030'!H47+'7.7 közütak működtetés 045160'!H47+'7.8 parkoló 045170'!H47+'7.9 kábeltv 046020'!H47+'7.10 piac 047120'!H47+'7.11 tdm tám047320'!H47+'7.12 szemét 051030'!H47+'7.13 szennyvíz 052080'!H47+'7.14 víz 063080'!H47+'7.15 közvil 064010'!H47+'7.16 zöldterület 066010'!H47+'7.17 város 066020'!H47+'7.18 háziorvos 072111'!H47+'7.19 ügyelet 072112'!H47+'7.20 fülészet 072210'!H47+'7.21 védőnők 074031'!H47+'7.22 isk eü 074032'!H47+'7.23 sportcsépület 081030'!H47+'7.24 sport tám 081041'!H47+'7.25 diáksport 081043'!H47+'7.26 közműv 082091'!H47+'7.27 közműv 082092'!H47+'7.28  óvoda 091140'!H47+'7.29 intézmkiv gyétk 104037'!H47+'7.30 szoc étk 107051'!H47+'7.31 segélyek 107060'!H47+'7.32 adóbev 900020'!H47+'7.33 pályázatok összesen'!H47+'7.6 út építés 045127'!H47</f>
        <v>0</v>
      </c>
      <c r="I47" s="330">
        <f t="shared" si="1"/>
        <v>101361755</v>
      </c>
    </row>
    <row r="48" spans="1:11" x14ac:dyDescent="0.25">
      <c r="A48" s="55" t="s">
        <v>99</v>
      </c>
      <c r="B48" s="64" t="s">
        <v>100</v>
      </c>
      <c r="C48" s="329">
        <f>'7.1. igazg 011130'!C48+'7.2 temető 013320'!C48+'7.3. vagyon 013350'!C48+'7.4 018010'!C48+'7.5 finansz műveletek 018030'!C48+'7.7 közütak működtetés 045160'!C48+'7.8 parkoló 045170'!C48+'7.9 kábeltv 046020'!C48+'7.10 piac 047120'!C48+'7.11 tdm tám047320'!C48+'7.12 szemét 051030'!C48+'7.13 szennyvíz 052080'!C48+'7.14 víz 063080'!C48+'7.15 közvil 064010'!C48+'7.16 zöldterület 066010'!C48+'7.17 város 066020'!C48+'7.18 háziorvos 072111'!C48+'7.19 ügyelet 072112'!C48+'7.20 fülészet 072210'!C48+'7.21 védőnők 074031'!C48+'7.22 isk eü 074032'!C48+'7.23 sportcsépület 081030'!C48+'7.24 sport tám 081041'!C48+'7.25 diáksport 081043'!C48+'7.26 közműv 082091'!C48+'7.27 közműv 082092'!C48+'7.28  óvoda 091140'!C48+'7.29 intézmkiv gyétk 104037'!C48+'7.30 szoc étk 107051'!C48+'7.31 segélyek 107060'!C48+'7.32 adóbev 900020'!C48+'7.33 pályázatok összesen'!C48+'7.6 út építés 045127'!C48</f>
        <v>6164697</v>
      </c>
      <c r="D48" s="329">
        <f>'7.1. igazg 011130'!D48+'7.2 temető 013320'!D48+'7.3. vagyon 013350'!D48+'7.4 018010'!D48+'7.5 finansz műveletek 018030'!D48+'7.7 közütak működtetés 045160'!D48+'7.8 parkoló 045170'!D48+'7.9 kábeltv 046020'!D48+'7.10 piac 047120'!D48+'7.11 tdm tám047320'!D48+'7.12 szemét 051030'!D48+'7.13 szennyvíz 052080'!D48+'7.14 víz 063080'!D48+'7.15 közvil 064010'!D48+'7.16 zöldterület 066010'!D48+'7.17 város 066020'!D48+'7.18 háziorvos 072111'!D48+'7.19 ügyelet 072112'!D48+'7.20 fülészet 072210'!D48+'7.21 védőnők 074031'!D48+'7.22 isk eü 074032'!D48+'7.23 sportcsépület 081030'!D48+'7.24 sport tám 081041'!D48+'7.25 diáksport 081043'!D48+'7.26 közműv 082091'!D48+'7.27 közműv 082092'!D48+'7.28  óvoda 091140'!D48+'7.29 intézmkiv gyétk 104037'!D48+'7.30 szoc étk 107051'!D48+'7.31 segélyek 107060'!D48+'7.32 adóbev 900020'!D48+'7.33 pályázatok összesen'!D48+'7.6 út építés 045127'!D48</f>
        <v>6154000</v>
      </c>
      <c r="E48" s="329">
        <f>'7.1. igazg 011130'!E48+'7.2 temető 013320'!E48+'7.3. vagyon 013350'!E48+'7.4 018010'!E48+'7.5 finansz műveletek 018030'!E48+'7.7 közütak működtetés 045160'!E48+'7.8 parkoló 045170'!E48+'7.9 kábeltv 046020'!E48+'7.10 piac 047120'!E48+'7.11 tdm tám047320'!E48+'7.12 szemét 051030'!E48+'7.13 szennyvíz 052080'!E48+'7.14 víz 063080'!E48+'7.15 közvil 064010'!E48+'7.16 zöldterület 066010'!E48+'7.17 város 066020'!E48+'7.18 háziorvos 072111'!E48+'7.19 ügyelet 072112'!E48+'7.20 fülészet 072210'!E48+'7.21 védőnők 074031'!E48+'7.22 isk eü 074032'!E48+'7.23 sportcsépület 081030'!E48+'7.24 sport tám 081041'!E48+'7.25 diáksport 081043'!E48+'7.26 közműv 082091'!E48+'7.27 közműv 082092'!E48+'7.28  óvoda 091140'!E48+'7.29 intézmkiv gyétk 104037'!E48+'7.30 szoc étk 107051'!E48+'7.31 segélyek 107060'!E48+'7.32 adóbev 900020'!E48+'7.33 pályázatok összesen'!E48+'7.6 út építés 045127'!E48</f>
        <v>0</v>
      </c>
      <c r="F48" s="330">
        <f t="shared" si="0"/>
        <v>6154000</v>
      </c>
      <c r="G48" s="329">
        <f>'7.1. igazg 011130'!G48+'7.2 temető 013320'!G48+'7.3. vagyon 013350'!G48+'7.4 018010'!G48+'7.5 finansz műveletek 018030'!G48+'7.7 közütak működtetés 045160'!G48+'7.8 parkoló 045170'!G48+'7.9 kábeltv 046020'!G48+'7.10 piac 047120'!G48+'7.11 tdm tám047320'!G48+'7.12 szemét 051030'!G48+'7.13 szennyvíz 052080'!G48+'7.14 víz 063080'!G48+'7.15 közvil 064010'!G48+'7.16 zöldterület 066010'!G48+'7.17 város 066020'!G48+'7.18 háziorvos 072111'!G48+'7.19 ügyelet 072112'!G48+'7.20 fülészet 072210'!G48+'7.21 védőnők 074031'!G48+'7.22 isk eü 074032'!G48+'7.23 sportcsépület 081030'!G48+'7.24 sport tám 081041'!G48+'7.25 diáksport 081043'!G48+'7.26 közműv 082091'!G48+'7.27 közműv 082092'!G48+'7.28  óvoda 091140'!G48+'7.29 intézmkiv gyétk 104037'!G48+'7.30 szoc étk 107051'!G48+'7.31 segélyek 107060'!G48+'7.32 adóbev 900020'!G48+'7.33 pályázatok összesen'!G48+'7.6 út építés 045127'!G48</f>
        <v>6154000</v>
      </c>
      <c r="H48" s="329">
        <f>'7.1. igazg 011130'!H48+'7.2 temető 013320'!H48+'7.3. vagyon 013350'!H48+'7.4 018010'!H48+'7.5 finansz műveletek 018030'!H48+'7.7 közütak működtetés 045160'!H48+'7.8 parkoló 045170'!H48+'7.9 kábeltv 046020'!H48+'7.10 piac 047120'!H48+'7.11 tdm tám047320'!H48+'7.12 szemét 051030'!H48+'7.13 szennyvíz 052080'!H48+'7.14 víz 063080'!H48+'7.15 közvil 064010'!H48+'7.16 zöldterület 066010'!H48+'7.17 város 066020'!H48+'7.18 háziorvos 072111'!H48+'7.19 ügyelet 072112'!H48+'7.20 fülészet 072210'!H48+'7.21 védőnők 074031'!H48+'7.22 isk eü 074032'!H48+'7.23 sportcsépület 081030'!H48+'7.24 sport tám 081041'!H48+'7.25 diáksport 081043'!H48+'7.26 közműv 082091'!H48+'7.27 közműv 082092'!H48+'7.28  óvoda 091140'!H48+'7.29 intézmkiv gyétk 104037'!H48+'7.30 szoc étk 107051'!H48+'7.31 segélyek 107060'!H48+'7.32 adóbev 900020'!H48+'7.33 pályázatok összesen'!H48+'7.6 út építés 045127'!H48</f>
        <v>0</v>
      </c>
      <c r="I48" s="330">
        <f t="shared" si="1"/>
        <v>6154000</v>
      </c>
    </row>
    <row r="49" spans="1:9" x14ac:dyDescent="0.25">
      <c r="A49" s="55" t="s">
        <v>101</v>
      </c>
      <c r="B49" s="64" t="s">
        <v>102</v>
      </c>
      <c r="C49" s="329">
        <f>'7.1. igazg 011130'!C49+'7.2 temető 013320'!C49+'7.3. vagyon 013350'!C49+'7.4 018010'!C49+'7.5 finansz műveletek 018030'!C49+'7.7 közütak működtetés 045160'!C49+'7.8 parkoló 045170'!C49+'7.9 kábeltv 046020'!C49+'7.10 piac 047120'!C49+'7.11 tdm tám047320'!C49+'7.12 szemét 051030'!C49+'7.13 szennyvíz 052080'!C49+'7.14 víz 063080'!C49+'7.15 közvil 064010'!C49+'7.16 zöldterület 066010'!C49+'7.17 város 066020'!C49+'7.18 háziorvos 072111'!C49+'7.19 ügyelet 072112'!C49+'7.20 fülészet 072210'!C49+'7.21 védőnők 074031'!C49+'7.22 isk eü 074032'!C49+'7.23 sportcsépület 081030'!C49+'7.24 sport tám 081041'!C49+'7.25 diáksport 081043'!C49+'7.26 közműv 082091'!C49+'7.27 közműv 082092'!C49+'7.28  óvoda 091140'!C49+'7.29 intézmkiv gyétk 104037'!C49+'7.30 szoc étk 107051'!C49+'7.31 segélyek 107060'!C49+'7.32 adóbev 900020'!C49+'7.33 pályázatok összesen'!C49+'7.6 út építés 045127'!C49</f>
        <v>9712577</v>
      </c>
      <c r="D49" s="329">
        <f>'7.1. igazg 011130'!D49+'7.2 temető 013320'!D49+'7.3. vagyon 013350'!D49+'7.4 018010'!D49+'7.5 finansz műveletek 018030'!D49+'7.7 közütak működtetés 045160'!D49+'7.8 parkoló 045170'!D49+'7.9 kábeltv 046020'!D49+'7.10 piac 047120'!D49+'7.11 tdm tám047320'!D49+'7.12 szemét 051030'!D49+'7.13 szennyvíz 052080'!D49+'7.14 víz 063080'!D49+'7.15 közvil 064010'!D49+'7.16 zöldterület 066010'!D49+'7.17 város 066020'!D49+'7.18 háziorvos 072111'!D49+'7.19 ügyelet 072112'!D49+'7.20 fülészet 072210'!D49+'7.21 védőnők 074031'!D49+'7.22 isk eü 074032'!D49+'7.23 sportcsépület 081030'!D49+'7.24 sport tám 081041'!D49+'7.25 diáksport 081043'!D49+'7.26 közműv 082091'!D49+'7.27 közműv 082092'!D49+'7.28  óvoda 091140'!D49+'7.29 intézmkiv gyétk 104037'!D49+'7.30 szoc étk 107051'!D49+'7.31 segélyek 107060'!D49+'7.32 adóbev 900020'!D49+'7.33 pályázatok összesen'!D49+'7.6 út építés 045127'!D49</f>
        <v>9291338</v>
      </c>
      <c r="E49" s="329">
        <f>'7.1. igazg 011130'!E49+'7.2 temető 013320'!E49+'7.3. vagyon 013350'!E49+'7.4 018010'!E49+'7.5 finansz műveletek 018030'!E49+'7.7 közütak működtetés 045160'!E49+'7.8 parkoló 045170'!E49+'7.9 kábeltv 046020'!E49+'7.10 piac 047120'!E49+'7.11 tdm tám047320'!E49+'7.12 szemét 051030'!E49+'7.13 szennyvíz 052080'!E49+'7.14 víz 063080'!E49+'7.15 közvil 064010'!E49+'7.16 zöldterület 066010'!E49+'7.17 város 066020'!E49+'7.18 háziorvos 072111'!E49+'7.19 ügyelet 072112'!E49+'7.20 fülészet 072210'!E49+'7.21 védőnők 074031'!E49+'7.22 isk eü 074032'!E49+'7.23 sportcsépület 081030'!E49+'7.24 sport tám 081041'!E49+'7.25 diáksport 081043'!E49+'7.26 közműv 082091'!E49+'7.27 közműv 082092'!E49+'7.28  óvoda 091140'!E49+'7.29 intézmkiv gyétk 104037'!E49+'7.30 szoc étk 107051'!E49+'7.31 segélyek 107060'!E49+'7.32 adóbev 900020'!E49+'7.33 pályázatok összesen'!E49+'7.6 út építés 045127'!E49</f>
        <v>0</v>
      </c>
      <c r="F49" s="330">
        <f t="shared" si="0"/>
        <v>9291338</v>
      </c>
      <c r="G49" s="329">
        <f>'7.1. igazg 011130'!G49+'7.2 temető 013320'!G49+'7.3. vagyon 013350'!G49+'7.4 018010'!G49+'7.5 finansz műveletek 018030'!G49+'7.7 közütak működtetés 045160'!G49+'7.8 parkoló 045170'!G49+'7.9 kábeltv 046020'!G49+'7.10 piac 047120'!G49+'7.11 tdm tám047320'!G49+'7.12 szemét 051030'!G49+'7.13 szennyvíz 052080'!G49+'7.14 víz 063080'!G49+'7.15 közvil 064010'!G49+'7.16 zöldterület 066010'!G49+'7.17 város 066020'!G49+'7.18 háziorvos 072111'!G49+'7.19 ügyelet 072112'!G49+'7.20 fülészet 072210'!G49+'7.21 védőnők 074031'!G49+'7.22 isk eü 074032'!G49+'7.23 sportcsépület 081030'!G49+'7.24 sport tám 081041'!G49+'7.25 diáksport 081043'!G49+'7.26 közműv 082091'!G49+'7.27 közműv 082092'!G49+'7.28  óvoda 091140'!G49+'7.29 intézmkiv gyétk 104037'!G49+'7.30 szoc étk 107051'!G49+'7.31 segélyek 107060'!G49+'7.32 adóbev 900020'!G49+'7.33 pályázatok összesen'!G49+'7.6 út építés 045127'!G49</f>
        <v>9291338</v>
      </c>
      <c r="H49" s="329">
        <f>'7.1. igazg 011130'!H49+'7.2 temető 013320'!H49+'7.3. vagyon 013350'!H49+'7.4 018010'!H49+'7.5 finansz műveletek 018030'!H49+'7.7 közütak működtetés 045160'!H49+'7.8 parkoló 045170'!H49+'7.9 kábeltv 046020'!H49+'7.10 piac 047120'!H49+'7.11 tdm tám047320'!H49+'7.12 szemét 051030'!H49+'7.13 szennyvíz 052080'!H49+'7.14 víz 063080'!H49+'7.15 közvil 064010'!H49+'7.16 zöldterület 066010'!H49+'7.17 város 066020'!H49+'7.18 háziorvos 072111'!H49+'7.19 ügyelet 072112'!H49+'7.20 fülészet 072210'!H49+'7.21 védőnők 074031'!H49+'7.22 isk eü 074032'!H49+'7.23 sportcsépület 081030'!H49+'7.24 sport tám 081041'!H49+'7.25 diáksport 081043'!H49+'7.26 közműv 082091'!H49+'7.27 közműv 082092'!H49+'7.28  óvoda 091140'!H49+'7.29 intézmkiv gyétk 104037'!H49+'7.30 szoc étk 107051'!H49+'7.31 segélyek 107060'!H49+'7.32 adóbev 900020'!H49+'7.33 pályázatok összesen'!H49+'7.6 út építés 045127'!H49</f>
        <v>0</v>
      </c>
      <c r="I49" s="330">
        <f t="shared" si="1"/>
        <v>9291338</v>
      </c>
    </row>
    <row r="50" spans="1:9" x14ac:dyDescent="0.25">
      <c r="A50" s="55"/>
      <c r="B50" s="64" t="s">
        <v>103</v>
      </c>
      <c r="C50" s="329">
        <f>'7.1. igazg 011130'!C50+'7.2 temető 013320'!C50+'7.3. vagyon 013350'!C50+'7.4 018010'!C50+'7.5 finansz műveletek 018030'!C50+'7.7 közütak működtetés 045160'!C50+'7.8 parkoló 045170'!C50+'7.9 kábeltv 046020'!C50+'7.10 piac 047120'!C50+'7.11 tdm tám047320'!C50+'7.12 szemét 051030'!C50+'7.13 szennyvíz 052080'!C50+'7.14 víz 063080'!C50+'7.15 közvil 064010'!C50+'7.16 zöldterület 066010'!C50+'7.17 város 066020'!C50+'7.18 háziorvos 072111'!C50+'7.19 ügyelet 072112'!C50+'7.20 fülészet 072210'!C50+'7.21 védőnők 074031'!C50+'7.22 isk eü 074032'!C50+'7.23 sportcsépület 081030'!C50+'7.24 sport tám 081041'!C50+'7.25 diáksport 081043'!C50+'7.26 közműv 082091'!C50+'7.27 közműv 082092'!C50+'7.28  óvoda 091140'!C50+'7.29 intézmkiv gyétk 104037'!C50+'7.30 szoc étk 107051'!C50+'7.31 segélyek 107060'!C50+'7.32 adóbev 900020'!C50+'7.33 pályázatok összesen'!C50+'7.6 út építés 045127'!C50</f>
        <v>0</v>
      </c>
      <c r="D50" s="329">
        <f>'7.1. igazg 011130'!D50+'7.2 temető 013320'!D50+'7.3. vagyon 013350'!D50+'7.4 018010'!D50+'7.5 finansz műveletek 018030'!D50+'7.7 közütak működtetés 045160'!D50+'7.8 parkoló 045170'!D50+'7.9 kábeltv 046020'!D50+'7.10 piac 047120'!D50+'7.11 tdm tám047320'!D50+'7.12 szemét 051030'!D50+'7.13 szennyvíz 052080'!D50+'7.14 víz 063080'!D50+'7.15 közvil 064010'!D50+'7.16 zöldterület 066010'!D50+'7.17 város 066020'!D50+'7.18 háziorvos 072111'!D50+'7.19 ügyelet 072112'!D50+'7.20 fülészet 072210'!D50+'7.21 védőnők 074031'!D50+'7.22 isk eü 074032'!D50+'7.23 sportcsépület 081030'!D50+'7.24 sport tám 081041'!D50+'7.25 diáksport 081043'!D50+'7.26 közműv 082091'!D50+'7.27 közműv 082092'!D50+'7.28  óvoda 091140'!D50+'7.29 intézmkiv gyétk 104037'!D50+'7.30 szoc étk 107051'!D50+'7.31 segélyek 107060'!D50+'7.32 adóbev 900020'!D50+'7.33 pályázatok összesen'!D50+'7.6 út építés 045127'!D50</f>
        <v>0</v>
      </c>
      <c r="E50" s="329">
        <f>'7.1. igazg 011130'!E50+'7.2 temető 013320'!E50+'7.3. vagyon 013350'!E50+'7.4 018010'!E50+'7.5 finansz műveletek 018030'!E50+'7.7 közütak működtetés 045160'!E50+'7.8 parkoló 045170'!E50+'7.9 kábeltv 046020'!E50+'7.10 piac 047120'!E50+'7.11 tdm tám047320'!E50+'7.12 szemét 051030'!E50+'7.13 szennyvíz 052080'!E50+'7.14 víz 063080'!E50+'7.15 közvil 064010'!E50+'7.16 zöldterület 066010'!E50+'7.17 város 066020'!E50+'7.18 háziorvos 072111'!E50+'7.19 ügyelet 072112'!E50+'7.20 fülészet 072210'!E50+'7.21 védőnők 074031'!E50+'7.22 isk eü 074032'!E50+'7.23 sportcsépület 081030'!E50+'7.24 sport tám 081041'!E50+'7.25 diáksport 081043'!E50+'7.26 közműv 082091'!E50+'7.27 közműv 082092'!E50+'7.28  óvoda 091140'!E50+'7.29 intézmkiv gyétk 104037'!E50+'7.30 szoc étk 107051'!E50+'7.31 segélyek 107060'!E50+'7.32 adóbev 900020'!E50+'7.33 pályázatok összesen'!E50+'7.6 út építés 045127'!E50</f>
        <v>0</v>
      </c>
      <c r="F50" s="330">
        <f t="shared" si="0"/>
        <v>0</v>
      </c>
      <c r="G50" s="329">
        <f>'7.1. igazg 011130'!G50+'7.2 temető 013320'!G50+'7.3. vagyon 013350'!G50+'7.4 018010'!G50+'7.5 finansz műveletek 018030'!G50+'7.7 közütak működtetés 045160'!G50+'7.8 parkoló 045170'!G50+'7.9 kábeltv 046020'!G50+'7.10 piac 047120'!G50+'7.11 tdm tám047320'!G50+'7.12 szemét 051030'!G50+'7.13 szennyvíz 052080'!G50+'7.14 víz 063080'!G50+'7.15 közvil 064010'!G50+'7.16 zöldterület 066010'!G50+'7.17 város 066020'!G50+'7.18 háziorvos 072111'!G50+'7.19 ügyelet 072112'!G50+'7.20 fülészet 072210'!G50+'7.21 védőnők 074031'!G50+'7.22 isk eü 074032'!G50+'7.23 sportcsépület 081030'!G50+'7.24 sport tám 081041'!G50+'7.25 diáksport 081043'!G50+'7.26 közműv 082091'!G50+'7.27 közműv 082092'!G50+'7.28  óvoda 091140'!G50+'7.29 intézmkiv gyétk 104037'!G50+'7.30 szoc étk 107051'!G50+'7.31 segélyek 107060'!G50+'7.32 adóbev 900020'!G50+'7.33 pályázatok összesen'!G50+'7.6 út építés 045127'!G50</f>
        <v>0</v>
      </c>
      <c r="H50" s="329">
        <f>'7.1. igazg 011130'!H50+'7.2 temető 013320'!H50+'7.3. vagyon 013350'!H50+'7.4 018010'!H50+'7.5 finansz műveletek 018030'!H50+'7.7 közütak működtetés 045160'!H50+'7.8 parkoló 045170'!H50+'7.9 kábeltv 046020'!H50+'7.10 piac 047120'!H50+'7.11 tdm tám047320'!H50+'7.12 szemét 051030'!H50+'7.13 szennyvíz 052080'!H50+'7.14 víz 063080'!H50+'7.15 közvil 064010'!H50+'7.16 zöldterület 066010'!H50+'7.17 város 066020'!H50+'7.18 háziorvos 072111'!H50+'7.19 ügyelet 072112'!H50+'7.20 fülészet 072210'!H50+'7.21 védőnők 074031'!H50+'7.22 isk eü 074032'!H50+'7.23 sportcsépület 081030'!H50+'7.24 sport tám 081041'!H50+'7.25 diáksport 081043'!H50+'7.26 közműv 082091'!H50+'7.27 közműv 082092'!H50+'7.28  óvoda 091140'!H50+'7.29 intézmkiv gyétk 104037'!H50+'7.30 szoc étk 107051'!H50+'7.31 segélyek 107060'!H50+'7.32 adóbev 900020'!H50+'7.33 pályázatok összesen'!H50+'7.6 út építés 045127'!H50</f>
        <v>0</v>
      </c>
      <c r="I50" s="330">
        <f t="shared" si="1"/>
        <v>0</v>
      </c>
    </row>
    <row r="51" spans="1:9" x14ac:dyDescent="0.25">
      <c r="A51" s="55"/>
      <c r="B51" s="64" t="s">
        <v>104</v>
      </c>
      <c r="C51" s="329">
        <f>'7.1. igazg 011130'!C51+'7.2 temető 013320'!C51+'7.3. vagyon 013350'!C51+'7.4 018010'!C51+'7.5 finansz műveletek 018030'!C51+'7.7 közütak működtetés 045160'!C51+'7.8 parkoló 045170'!C51+'7.9 kábeltv 046020'!C51+'7.10 piac 047120'!C51+'7.11 tdm tám047320'!C51+'7.12 szemét 051030'!C51+'7.13 szennyvíz 052080'!C51+'7.14 víz 063080'!C51+'7.15 közvil 064010'!C51+'7.16 zöldterület 066010'!C51+'7.17 város 066020'!C51+'7.18 háziorvos 072111'!C51+'7.19 ügyelet 072112'!C51+'7.20 fülészet 072210'!C51+'7.21 védőnők 074031'!C51+'7.22 isk eü 074032'!C51+'7.23 sportcsépület 081030'!C51+'7.24 sport tám 081041'!C51+'7.25 diáksport 081043'!C51+'7.26 közműv 082091'!C51+'7.27 közműv 082092'!C51+'7.28  óvoda 091140'!C51+'7.29 intézmkiv gyétk 104037'!C51+'7.30 szoc étk 107051'!C51+'7.31 segélyek 107060'!C51+'7.32 adóbev 900020'!C51+'7.33 pályázatok összesen'!C51+'7.6 út építés 045127'!C51</f>
        <v>9712577</v>
      </c>
      <c r="D51" s="329">
        <f>'7.1. igazg 011130'!D51+'7.2 temető 013320'!D51+'7.3. vagyon 013350'!D51+'7.4 018010'!D51+'7.5 finansz műveletek 018030'!D51+'7.7 közütak működtetés 045160'!D51+'7.8 parkoló 045170'!D51+'7.9 kábeltv 046020'!D51+'7.10 piac 047120'!D51+'7.11 tdm tám047320'!D51+'7.12 szemét 051030'!D51+'7.13 szennyvíz 052080'!D51+'7.14 víz 063080'!D51+'7.15 közvil 064010'!D51+'7.16 zöldterület 066010'!D51+'7.17 város 066020'!D51+'7.18 háziorvos 072111'!D51+'7.19 ügyelet 072112'!D51+'7.20 fülészet 072210'!D51+'7.21 védőnők 074031'!D51+'7.22 isk eü 074032'!D51+'7.23 sportcsépület 081030'!D51+'7.24 sport tám 081041'!D51+'7.25 diáksport 081043'!D51+'7.26 közműv 082091'!D51+'7.27 közműv 082092'!D51+'7.28  óvoda 091140'!D51+'7.29 intézmkiv gyétk 104037'!D51+'7.30 szoc étk 107051'!D51+'7.31 segélyek 107060'!D51+'7.32 adóbev 900020'!D51+'7.33 pályázatok összesen'!D51+'7.6 út építés 045127'!D51</f>
        <v>9291338</v>
      </c>
      <c r="E51" s="329">
        <f>'7.1. igazg 011130'!E51+'7.2 temető 013320'!E51+'7.3. vagyon 013350'!E51+'7.4 018010'!E51+'7.5 finansz műveletek 018030'!E51+'7.7 közütak működtetés 045160'!E51+'7.8 parkoló 045170'!E51+'7.9 kábeltv 046020'!E51+'7.10 piac 047120'!E51+'7.11 tdm tám047320'!E51+'7.12 szemét 051030'!E51+'7.13 szennyvíz 052080'!E51+'7.14 víz 063080'!E51+'7.15 közvil 064010'!E51+'7.16 zöldterület 066010'!E51+'7.17 város 066020'!E51+'7.18 háziorvos 072111'!E51+'7.19 ügyelet 072112'!E51+'7.20 fülészet 072210'!E51+'7.21 védőnők 074031'!E51+'7.22 isk eü 074032'!E51+'7.23 sportcsépület 081030'!E51+'7.24 sport tám 081041'!E51+'7.25 diáksport 081043'!E51+'7.26 közműv 082091'!E51+'7.27 közműv 082092'!E51+'7.28  óvoda 091140'!E51+'7.29 intézmkiv gyétk 104037'!E51+'7.30 szoc étk 107051'!E51+'7.31 segélyek 107060'!E51+'7.32 adóbev 900020'!E51+'7.33 pályázatok összesen'!E51+'7.6 út építés 045127'!E51</f>
        <v>0</v>
      </c>
      <c r="F51" s="330">
        <f t="shared" si="0"/>
        <v>9291338</v>
      </c>
      <c r="G51" s="329">
        <f>'7.1. igazg 011130'!G51+'7.2 temető 013320'!G51+'7.3. vagyon 013350'!G51+'7.4 018010'!G51+'7.5 finansz műveletek 018030'!G51+'7.7 közütak működtetés 045160'!G51+'7.8 parkoló 045170'!G51+'7.9 kábeltv 046020'!G51+'7.10 piac 047120'!G51+'7.11 tdm tám047320'!G51+'7.12 szemét 051030'!G51+'7.13 szennyvíz 052080'!G51+'7.14 víz 063080'!G51+'7.15 közvil 064010'!G51+'7.16 zöldterület 066010'!G51+'7.17 város 066020'!G51+'7.18 háziorvos 072111'!G51+'7.19 ügyelet 072112'!G51+'7.20 fülészet 072210'!G51+'7.21 védőnők 074031'!G51+'7.22 isk eü 074032'!G51+'7.23 sportcsépület 081030'!G51+'7.24 sport tám 081041'!G51+'7.25 diáksport 081043'!G51+'7.26 közműv 082091'!G51+'7.27 közműv 082092'!G51+'7.28  óvoda 091140'!G51+'7.29 intézmkiv gyétk 104037'!G51+'7.30 szoc étk 107051'!G51+'7.31 segélyek 107060'!G51+'7.32 adóbev 900020'!G51+'7.33 pályázatok összesen'!G51+'7.6 út építés 045127'!G51</f>
        <v>9291338</v>
      </c>
      <c r="H51" s="329">
        <f>'7.1. igazg 011130'!H51+'7.2 temető 013320'!H51+'7.3. vagyon 013350'!H51+'7.4 018010'!H51+'7.5 finansz műveletek 018030'!H51+'7.7 közütak működtetés 045160'!H51+'7.8 parkoló 045170'!H51+'7.9 kábeltv 046020'!H51+'7.10 piac 047120'!H51+'7.11 tdm tám047320'!H51+'7.12 szemét 051030'!H51+'7.13 szennyvíz 052080'!H51+'7.14 víz 063080'!H51+'7.15 közvil 064010'!H51+'7.16 zöldterület 066010'!H51+'7.17 város 066020'!H51+'7.18 háziorvos 072111'!H51+'7.19 ügyelet 072112'!H51+'7.20 fülészet 072210'!H51+'7.21 védőnők 074031'!H51+'7.22 isk eü 074032'!H51+'7.23 sportcsépület 081030'!H51+'7.24 sport tám 081041'!H51+'7.25 diáksport 081043'!H51+'7.26 közműv 082091'!H51+'7.27 közműv 082092'!H51+'7.28  óvoda 091140'!H51+'7.29 intézmkiv gyétk 104037'!H51+'7.30 szoc étk 107051'!H51+'7.31 segélyek 107060'!H51+'7.32 adóbev 900020'!H51+'7.33 pályázatok összesen'!H51+'7.6 út építés 045127'!H51</f>
        <v>0</v>
      </c>
      <c r="I51" s="330">
        <f t="shared" si="1"/>
        <v>9291338</v>
      </c>
    </row>
    <row r="52" spans="1:9" x14ac:dyDescent="0.25">
      <c r="A52" s="55"/>
      <c r="B52" s="64" t="s">
        <v>105</v>
      </c>
      <c r="C52" s="329">
        <f>'7.1. igazg 011130'!C52+'7.2 temető 013320'!C52+'7.3. vagyon 013350'!C52+'7.4 018010'!C52+'7.5 finansz műveletek 018030'!C52+'7.7 közütak működtetés 045160'!C52+'7.8 parkoló 045170'!C52+'7.9 kábeltv 046020'!C52+'7.10 piac 047120'!C52+'7.11 tdm tám047320'!C52+'7.12 szemét 051030'!C52+'7.13 szennyvíz 052080'!C52+'7.14 víz 063080'!C52+'7.15 közvil 064010'!C52+'7.16 zöldterület 066010'!C52+'7.17 város 066020'!C52+'7.18 háziorvos 072111'!C52+'7.19 ügyelet 072112'!C52+'7.20 fülészet 072210'!C52+'7.21 védőnők 074031'!C52+'7.22 isk eü 074032'!C52+'7.23 sportcsépület 081030'!C52+'7.24 sport tám 081041'!C52+'7.25 diáksport 081043'!C52+'7.26 közműv 082091'!C52+'7.27 közműv 082092'!C52+'7.28  óvoda 091140'!C52+'7.29 intézmkiv gyétk 104037'!C52+'7.30 szoc étk 107051'!C52+'7.31 segélyek 107060'!C52+'7.32 adóbev 900020'!C52+'7.33 pályázatok összesen'!C52+'7.6 út építés 045127'!C52</f>
        <v>0</v>
      </c>
      <c r="D52" s="329">
        <f>'7.1. igazg 011130'!D52+'7.2 temető 013320'!D52+'7.3. vagyon 013350'!D52+'7.4 018010'!D52+'7.5 finansz műveletek 018030'!D52+'7.7 közütak működtetés 045160'!D52+'7.8 parkoló 045170'!D52+'7.9 kábeltv 046020'!D52+'7.10 piac 047120'!D52+'7.11 tdm tám047320'!D52+'7.12 szemét 051030'!D52+'7.13 szennyvíz 052080'!D52+'7.14 víz 063080'!D52+'7.15 közvil 064010'!D52+'7.16 zöldterület 066010'!D52+'7.17 város 066020'!D52+'7.18 háziorvos 072111'!D52+'7.19 ügyelet 072112'!D52+'7.20 fülészet 072210'!D52+'7.21 védőnők 074031'!D52+'7.22 isk eü 074032'!D52+'7.23 sportcsépület 081030'!D52+'7.24 sport tám 081041'!D52+'7.25 diáksport 081043'!D52+'7.26 közműv 082091'!D52+'7.27 közműv 082092'!D52+'7.28  óvoda 091140'!D52+'7.29 intézmkiv gyétk 104037'!D52+'7.30 szoc étk 107051'!D52+'7.31 segélyek 107060'!D52+'7.32 adóbev 900020'!D52+'7.33 pályázatok összesen'!D52+'7.6 út építés 045127'!D52</f>
        <v>0</v>
      </c>
      <c r="E52" s="329">
        <f>'7.1. igazg 011130'!E52+'7.2 temető 013320'!E52+'7.3. vagyon 013350'!E52+'7.4 018010'!E52+'7.5 finansz műveletek 018030'!E52+'7.7 közütak működtetés 045160'!E52+'7.8 parkoló 045170'!E52+'7.9 kábeltv 046020'!E52+'7.10 piac 047120'!E52+'7.11 tdm tám047320'!E52+'7.12 szemét 051030'!E52+'7.13 szennyvíz 052080'!E52+'7.14 víz 063080'!E52+'7.15 közvil 064010'!E52+'7.16 zöldterület 066010'!E52+'7.17 város 066020'!E52+'7.18 háziorvos 072111'!E52+'7.19 ügyelet 072112'!E52+'7.20 fülészet 072210'!E52+'7.21 védőnők 074031'!E52+'7.22 isk eü 074032'!E52+'7.23 sportcsépület 081030'!E52+'7.24 sport tám 081041'!E52+'7.25 diáksport 081043'!E52+'7.26 közműv 082091'!E52+'7.27 közműv 082092'!E52+'7.28  óvoda 091140'!E52+'7.29 intézmkiv gyétk 104037'!E52+'7.30 szoc étk 107051'!E52+'7.31 segélyek 107060'!E52+'7.32 adóbev 900020'!E52+'7.33 pályázatok összesen'!E52+'7.6 út építés 045127'!E52</f>
        <v>0</v>
      </c>
      <c r="F52" s="330">
        <f t="shared" si="0"/>
        <v>0</v>
      </c>
      <c r="G52" s="329">
        <f>'7.1. igazg 011130'!G52+'7.2 temető 013320'!G52+'7.3. vagyon 013350'!G52+'7.4 018010'!G52+'7.5 finansz műveletek 018030'!G52+'7.7 közütak működtetés 045160'!G52+'7.8 parkoló 045170'!G52+'7.9 kábeltv 046020'!G52+'7.10 piac 047120'!G52+'7.11 tdm tám047320'!G52+'7.12 szemét 051030'!G52+'7.13 szennyvíz 052080'!G52+'7.14 víz 063080'!G52+'7.15 közvil 064010'!G52+'7.16 zöldterület 066010'!G52+'7.17 város 066020'!G52+'7.18 háziorvos 072111'!G52+'7.19 ügyelet 072112'!G52+'7.20 fülészet 072210'!G52+'7.21 védőnők 074031'!G52+'7.22 isk eü 074032'!G52+'7.23 sportcsépület 081030'!G52+'7.24 sport tám 081041'!G52+'7.25 diáksport 081043'!G52+'7.26 közműv 082091'!G52+'7.27 közműv 082092'!G52+'7.28  óvoda 091140'!G52+'7.29 intézmkiv gyétk 104037'!G52+'7.30 szoc étk 107051'!G52+'7.31 segélyek 107060'!G52+'7.32 adóbev 900020'!G52+'7.33 pályázatok összesen'!G52+'7.6 út építés 045127'!G52</f>
        <v>0</v>
      </c>
      <c r="H52" s="329">
        <f>'7.1. igazg 011130'!H52+'7.2 temető 013320'!H52+'7.3. vagyon 013350'!H52+'7.4 018010'!H52+'7.5 finansz műveletek 018030'!H52+'7.7 közütak működtetés 045160'!H52+'7.8 parkoló 045170'!H52+'7.9 kábeltv 046020'!H52+'7.10 piac 047120'!H52+'7.11 tdm tám047320'!H52+'7.12 szemét 051030'!H52+'7.13 szennyvíz 052080'!H52+'7.14 víz 063080'!H52+'7.15 közvil 064010'!H52+'7.16 zöldterület 066010'!H52+'7.17 város 066020'!H52+'7.18 háziorvos 072111'!H52+'7.19 ügyelet 072112'!H52+'7.20 fülészet 072210'!H52+'7.21 védőnők 074031'!H52+'7.22 isk eü 074032'!H52+'7.23 sportcsépület 081030'!H52+'7.24 sport tám 081041'!H52+'7.25 diáksport 081043'!H52+'7.26 közműv 082091'!H52+'7.27 közműv 082092'!H52+'7.28  óvoda 091140'!H52+'7.29 intézmkiv gyétk 104037'!H52+'7.30 szoc étk 107051'!H52+'7.31 segélyek 107060'!H52+'7.32 adóbev 900020'!H52+'7.33 pályázatok összesen'!H52+'7.6 út építés 045127'!H52</f>
        <v>0</v>
      </c>
      <c r="I52" s="330">
        <f t="shared" si="1"/>
        <v>0</v>
      </c>
    </row>
    <row r="53" spans="1:9" x14ac:dyDescent="0.25">
      <c r="A53" s="55"/>
      <c r="B53" s="64" t="s">
        <v>106</v>
      </c>
      <c r="C53" s="329">
        <f>'7.1. igazg 011130'!C53+'7.2 temető 013320'!C53+'7.3. vagyon 013350'!C53+'7.4 018010'!C53+'7.5 finansz műveletek 018030'!C53+'7.7 közütak működtetés 045160'!C53+'7.8 parkoló 045170'!C53+'7.9 kábeltv 046020'!C53+'7.10 piac 047120'!C53+'7.11 tdm tám047320'!C53+'7.12 szemét 051030'!C53+'7.13 szennyvíz 052080'!C53+'7.14 víz 063080'!C53+'7.15 közvil 064010'!C53+'7.16 zöldterület 066010'!C53+'7.17 város 066020'!C53+'7.18 háziorvos 072111'!C53+'7.19 ügyelet 072112'!C53+'7.20 fülészet 072210'!C53+'7.21 védőnők 074031'!C53+'7.22 isk eü 074032'!C53+'7.23 sportcsépület 081030'!C53+'7.24 sport tám 081041'!C53+'7.25 diáksport 081043'!C53+'7.26 közműv 082091'!C53+'7.27 közműv 082092'!C53+'7.28  óvoda 091140'!C53+'7.29 intézmkiv gyétk 104037'!C53+'7.30 szoc étk 107051'!C53+'7.31 segélyek 107060'!C53+'7.32 adóbev 900020'!C53+'7.33 pályázatok összesen'!C53+'7.6 út építés 045127'!C53</f>
        <v>0</v>
      </c>
      <c r="D53" s="329">
        <f>'7.1. igazg 011130'!D53+'7.2 temető 013320'!D53+'7.3. vagyon 013350'!D53+'7.4 018010'!D53+'7.5 finansz műveletek 018030'!D53+'7.7 közütak működtetés 045160'!D53+'7.8 parkoló 045170'!D53+'7.9 kábeltv 046020'!D53+'7.10 piac 047120'!D53+'7.11 tdm tám047320'!D53+'7.12 szemét 051030'!D53+'7.13 szennyvíz 052080'!D53+'7.14 víz 063080'!D53+'7.15 közvil 064010'!D53+'7.16 zöldterület 066010'!D53+'7.17 város 066020'!D53+'7.18 háziorvos 072111'!D53+'7.19 ügyelet 072112'!D53+'7.20 fülészet 072210'!D53+'7.21 védőnők 074031'!D53+'7.22 isk eü 074032'!D53+'7.23 sportcsépület 081030'!D53+'7.24 sport tám 081041'!D53+'7.25 diáksport 081043'!D53+'7.26 közműv 082091'!D53+'7.27 közműv 082092'!D53+'7.28  óvoda 091140'!D53+'7.29 intézmkiv gyétk 104037'!D53+'7.30 szoc étk 107051'!D53+'7.31 segélyek 107060'!D53+'7.32 adóbev 900020'!D53+'7.33 pályázatok összesen'!D53+'7.6 út építés 045127'!D53</f>
        <v>0</v>
      </c>
      <c r="E53" s="329">
        <f>'7.1. igazg 011130'!E53+'7.2 temető 013320'!E53+'7.3. vagyon 013350'!E53+'7.4 018010'!E53+'7.5 finansz műveletek 018030'!E53+'7.7 közütak működtetés 045160'!E53+'7.8 parkoló 045170'!E53+'7.9 kábeltv 046020'!E53+'7.10 piac 047120'!E53+'7.11 tdm tám047320'!E53+'7.12 szemét 051030'!E53+'7.13 szennyvíz 052080'!E53+'7.14 víz 063080'!E53+'7.15 közvil 064010'!E53+'7.16 zöldterület 066010'!E53+'7.17 város 066020'!E53+'7.18 háziorvos 072111'!E53+'7.19 ügyelet 072112'!E53+'7.20 fülészet 072210'!E53+'7.21 védőnők 074031'!E53+'7.22 isk eü 074032'!E53+'7.23 sportcsépület 081030'!E53+'7.24 sport tám 081041'!E53+'7.25 diáksport 081043'!E53+'7.26 közműv 082091'!E53+'7.27 közműv 082092'!E53+'7.28  óvoda 091140'!E53+'7.29 intézmkiv gyétk 104037'!E53+'7.30 szoc étk 107051'!E53+'7.31 segélyek 107060'!E53+'7.32 adóbev 900020'!E53+'7.33 pályázatok összesen'!E53+'7.6 út építés 045127'!E53</f>
        <v>0</v>
      </c>
      <c r="F53" s="330">
        <f t="shared" si="0"/>
        <v>0</v>
      </c>
      <c r="G53" s="329">
        <f>'7.1. igazg 011130'!G53+'7.2 temető 013320'!G53+'7.3. vagyon 013350'!G53+'7.4 018010'!G53+'7.5 finansz műveletek 018030'!G53+'7.7 közütak működtetés 045160'!G53+'7.8 parkoló 045170'!G53+'7.9 kábeltv 046020'!G53+'7.10 piac 047120'!G53+'7.11 tdm tám047320'!G53+'7.12 szemét 051030'!G53+'7.13 szennyvíz 052080'!G53+'7.14 víz 063080'!G53+'7.15 közvil 064010'!G53+'7.16 zöldterület 066010'!G53+'7.17 város 066020'!G53+'7.18 háziorvos 072111'!G53+'7.19 ügyelet 072112'!G53+'7.20 fülészet 072210'!G53+'7.21 védőnők 074031'!G53+'7.22 isk eü 074032'!G53+'7.23 sportcsépület 081030'!G53+'7.24 sport tám 081041'!G53+'7.25 diáksport 081043'!G53+'7.26 közműv 082091'!G53+'7.27 közműv 082092'!G53+'7.28  óvoda 091140'!G53+'7.29 intézmkiv gyétk 104037'!G53+'7.30 szoc étk 107051'!G53+'7.31 segélyek 107060'!G53+'7.32 adóbev 900020'!G53+'7.33 pályázatok összesen'!G53+'7.6 út építés 045127'!G53</f>
        <v>0</v>
      </c>
      <c r="H53" s="329">
        <f>'7.1. igazg 011130'!H53+'7.2 temető 013320'!H53+'7.3. vagyon 013350'!H53+'7.4 018010'!H53+'7.5 finansz műveletek 018030'!H53+'7.7 közütak működtetés 045160'!H53+'7.8 parkoló 045170'!H53+'7.9 kábeltv 046020'!H53+'7.10 piac 047120'!H53+'7.11 tdm tám047320'!H53+'7.12 szemét 051030'!H53+'7.13 szennyvíz 052080'!H53+'7.14 víz 063080'!H53+'7.15 közvil 064010'!H53+'7.16 zöldterület 066010'!H53+'7.17 város 066020'!H53+'7.18 háziorvos 072111'!H53+'7.19 ügyelet 072112'!H53+'7.20 fülészet 072210'!H53+'7.21 védőnők 074031'!H53+'7.22 isk eü 074032'!H53+'7.23 sportcsépület 081030'!H53+'7.24 sport tám 081041'!H53+'7.25 diáksport 081043'!H53+'7.26 közműv 082091'!H53+'7.27 közműv 082092'!H53+'7.28  óvoda 091140'!H53+'7.29 intézmkiv gyétk 104037'!H53+'7.30 szoc étk 107051'!H53+'7.31 segélyek 107060'!H53+'7.32 adóbev 900020'!H53+'7.33 pályázatok összesen'!H53+'7.6 út építés 045127'!H53</f>
        <v>0</v>
      </c>
      <c r="I53" s="330">
        <f t="shared" si="1"/>
        <v>0</v>
      </c>
    </row>
    <row r="54" spans="1:9" x14ac:dyDescent="0.25">
      <c r="A54" s="55" t="s">
        <v>107</v>
      </c>
      <c r="B54" s="64" t="s">
        <v>108</v>
      </c>
      <c r="C54" s="329">
        <f>'7.1. igazg 011130'!C54+'7.2 temető 013320'!C54+'7.3. vagyon 013350'!C54+'7.4 018010'!C54+'7.5 finansz műveletek 018030'!C54+'7.7 közütak működtetés 045160'!C54+'7.8 parkoló 045170'!C54+'7.9 kábeltv 046020'!C54+'7.10 piac 047120'!C54+'7.11 tdm tám047320'!C54+'7.12 szemét 051030'!C54+'7.13 szennyvíz 052080'!C54+'7.14 víz 063080'!C54+'7.15 közvil 064010'!C54+'7.16 zöldterület 066010'!C54+'7.17 város 066020'!C54+'7.18 háziorvos 072111'!C54+'7.19 ügyelet 072112'!C54+'7.20 fülészet 072210'!C54+'7.21 védőnők 074031'!C54+'7.22 isk eü 074032'!C54+'7.23 sportcsépület 081030'!C54+'7.24 sport tám 081041'!C54+'7.25 diáksport 081043'!C54+'7.26 közműv 082091'!C54+'7.27 közműv 082092'!C54+'7.28  óvoda 091140'!C54+'7.29 intézmkiv gyétk 104037'!C54+'7.30 szoc étk 107051'!C54+'7.31 segélyek 107060'!C54+'7.32 adóbev 900020'!C54+'7.33 pályázatok összesen'!C54+'7.6 út építés 045127'!C54</f>
        <v>4463824</v>
      </c>
      <c r="D54" s="329">
        <f>'7.1. igazg 011130'!D54+'7.2 temető 013320'!D54+'7.3. vagyon 013350'!D54+'7.4 018010'!D54+'7.5 finansz műveletek 018030'!D54+'7.7 közütak működtetés 045160'!D54+'7.8 parkoló 045170'!D54+'7.9 kábeltv 046020'!D54+'7.10 piac 047120'!D54+'7.11 tdm tám047320'!D54+'7.12 szemét 051030'!D54+'7.13 szennyvíz 052080'!D54+'7.14 víz 063080'!D54+'7.15 közvil 064010'!D54+'7.16 zöldterület 066010'!D54+'7.17 város 066020'!D54+'7.18 háziorvos 072111'!D54+'7.19 ügyelet 072112'!D54+'7.20 fülészet 072210'!D54+'7.21 védőnők 074031'!D54+'7.22 isk eü 074032'!D54+'7.23 sportcsépület 081030'!D54+'7.24 sport tám 081041'!D54+'7.25 diáksport 081043'!D54+'7.26 közműv 082091'!D54+'7.27 közműv 082092'!D54+'7.28  óvoda 091140'!D54+'7.29 intézmkiv gyétk 104037'!D54+'7.30 szoc étk 107051'!D54+'7.31 segélyek 107060'!D54+'7.32 adóbev 900020'!D54+'7.33 pályázatok összesen'!D54+'7.6 út építés 045127'!D54</f>
        <v>4330709</v>
      </c>
      <c r="E54" s="329">
        <f>'7.1. igazg 011130'!E54+'7.2 temető 013320'!E54+'7.3. vagyon 013350'!E54+'7.4 018010'!E54+'7.5 finansz műveletek 018030'!E54+'7.7 közütak működtetés 045160'!E54+'7.8 parkoló 045170'!E54+'7.9 kábeltv 046020'!E54+'7.10 piac 047120'!E54+'7.11 tdm tám047320'!E54+'7.12 szemét 051030'!E54+'7.13 szennyvíz 052080'!E54+'7.14 víz 063080'!E54+'7.15 közvil 064010'!E54+'7.16 zöldterület 066010'!E54+'7.17 város 066020'!E54+'7.18 háziorvos 072111'!E54+'7.19 ügyelet 072112'!E54+'7.20 fülészet 072210'!E54+'7.21 védőnők 074031'!E54+'7.22 isk eü 074032'!E54+'7.23 sportcsépület 081030'!E54+'7.24 sport tám 081041'!E54+'7.25 diáksport 081043'!E54+'7.26 közműv 082091'!E54+'7.27 közműv 082092'!E54+'7.28  óvoda 091140'!E54+'7.29 intézmkiv gyétk 104037'!E54+'7.30 szoc étk 107051'!E54+'7.31 segélyek 107060'!E54+'7.32 adóbev 900020'!E54+'7.33 pályázatok összesen'!E54+'7.6 út építés 045127'!E54</f>
        <v>0</v>
      </c>
      <c r="F54" s="330">
        <f t="shared" si="0"/>
        <v>4330709</v>
      </c>
      <c r="G54" s="329">
        <f>'7.1. igazg 011130'!G54+'7.2 temető 013320'!G54+'7.3. vagyon 013350'!G54+'7.4 018010'!G54+'7.5 finansz műveletek 018030'!G54+'7.7 közütak működtetés 045160'!G54+'7.8 parkoló 045170'!G54+'7.9 kábeltv 046020'!G54+'7.10 piac 047120'!G54+'7.11 tdm tám047320'!G54+'7.12 szemét 051030'!G54+'7.13 szennyvíz 052080'!G54+'7.14 víz 063080'!G54+'7.15 közvil 064010'!G54+'7.16 zöldterület 066010'!G54+'7.17 város 066020'!G54+'7.18 háziorvos 072111'!G54+'7.19 ügyelet 072112'!G54+'7.20 fülészet 072210'!G54+'7.21 védőnők 074031'!G54+'7.22 isk eü 074032'!G54+'7.23 sportcsépület 081030'!G54+'7.24 sport tám 081041'!G54+'7.25 diáksport 081043'!G54+'7.26 közműv 082091'!G54+'7.27 közműv 082092'!G54+'7.28  óvoda 091140'!G54+'7.29 intézmkiv gyétk 104037'!G54+'7.30 szoc étk 107051'!G54+'7.31 segélyek 107060'!G54+'7.32 adóbev 900020'!G54+'7.33 pályázatok összesen'!G54+'7.6 út építés 045127'!G54</f>
        <v>6295000</v>
      </c>
      <c r="H54" s="329">
        <f>'7.1. igazg 011130'!H54+'7.2 temető 013320'!H54+'7.3. vagyon 013350'!H54+'7.4 018010'!H54+'7.5 finansz műveletek 018030'!H54+'7.7 közütak működtetés 045160'!H54+'7.8 parkoló 045170'!H54+'7.9 kábeltv 046020'!H54+'7.10 piac 047120'!H54+'7.11 tdm tám047320'!H54+'7.12 szemét 051030'!H54+'7.13 szennyvíz 052080'!H54+'7.14 víz 063080'!H54+'7.15 közvil 064010'!H54+'7.16 zöldterület 066010'!H54+'7.17 város 066020'!H54+'7.18 háziorvos 072111'!H54+'7.19 ügyelet 072112'!H54+'7.20 fülészet 072210'!H54+'7.21 védőnők 074031'!H54+'7.22 isk eü 074032'!H54+'7.23 sportcsépület 081030'!H54+'7.24 sport tám 081041'!H54+'7.25 diáksport 081043'!H54+'7.26 közműv 082091'!H54+'7.27 közműv 082092'!H54+'7.28  óvoda 091140'!H54+'7.29 intézmkiv gyétk 104037'!H54+'7.30 szoc étk 107051'!H54+'7.31 segélyek 107060'!H54+'7.32 adóbev 900020'!H54+'7.33 pályázatok összesen'!H54+'7.6 út építés 045127'!H54</f>
        <v>0</v>
      </c>
      <c r="I54" s="330">
        <f t="shared" si="1"/>
        <v>6295000</v>
      </c>
    </row>
    <row r="55" spans="1:9" x14ac:dyDescent="0.25">
      <c r="A55" s="55" t="s">
        <v>109</v>
      </c>
      <c r="B55" s="64" t="s">
        <v>110</v>
      </c>
      <c r="C55" s="329">
        <f>'7.1. igazg 011130'!C55+'7.2 temető 013320'!C55+'7.3. vagyon 013350'!C55+'7.4 018010'!C55+'7.5 finansz műveletek 018030'!C55+'7.7 közütak működtetés 045160'!C55+'7.8 parkoló 045170'!C55+'7.9 kábeltv 046020'!C55+'7.10 piac 047120'!C55+'7.11 tdm tám047320'!C55+'7.12 szemét 051030'!C55+'7.13 szennyvíz 052080'!C55+'7.14 víz 063080'!C55+'7.15 közvil 064010'!C55+'7.16 zöldterület 066010'!C55+'7.17 város 066020'!C55+'7.18 háziorvos 072111'!C55+'7.19 ügyelet 072112'!C55+'7.20 fülészet 072210'!C55+'7.21 védőnők 074031'!C55+'7.22 isk eü 074032'!C55+'7.23 sportcsépület 081030'!C55+'7.24 sport tám 081041'!C55+'7.25 diáksport 081043'!C55+'7.26 közműv 082091'!C55+'7.27 közműv 082092'!C55+'7.28  óvoda 091140'!C55+'7.29 intézmkiv gyétk 104037'!C55+'7.30 szoc étk 107051'!C55+'7.31 segélyek 107060'!C55+'7.32 adóbev 900020'!C55+'7.33 pályázatok összesen'!C55+'7.6 út építés 045127'!C55</f>
        <v>23183553</v>
      </c>
      <c r="D55" s="329">
        <f>'7.1. igazg 011130'!D55+'7.2 temető 013320'!D55+'7.3. vagyon 013350'!D55+'7.4 018010'!D55+'7.5 finansz műveletek 018030'!D55+'7.7 közütak működtetés 045160'!D55+'7.8 parkoló 045170'!D55+'7.9 kábeltv 046020'!D55+'7.10 piac 047120'!D55+'7.11 tdm tám047320'!D55+'7.12 szemét 051030'!D55+'7.13 szennyvíz 052080'!D55+'7.14 víz 063080'!D55+'7.15 közvil 064010'!D55+'7.16 zöldterület 066010'!D55+'7.17 város 066020'!D55+'7.18 háziorvos 072111'!D55+'7.19 ügyelet 072112'!D55+'7.20 fülészet 072210'!D55+'7.21 védőnők 074031'!D55+'7.22 isk eü 074032'!D55+'7.23 sportcsépület 081030'!D55+'7.24 sport tám 081041'!D55+'7.25 diáksport 081043'!D55+'7.26 közműv 082091'!D55+'7.27 közműv 082092'!D55+'7.28  óvoda 091140'!D55+'7.29 intézmkiv gyétk 104037'!D55+'7.30 szoc étk 107051'!D55+'7.31 segélyek 107060'!D55+'7.32 adóbev 900020'!D55+'7.33 pályázatok összesen'!D55+'7.6 út építés 045127'!D55</f>
        <v>20932198</v>
      </c>
      <c r="E55" s="329">
        <f>'7.1. igazg 011130'!E55+'7.2 temető 013320'!E55+'7.3. vagyon 013350'!E55+'7.4 018010'!E55+'7.5 finansz műveletek 018030'!E55+'7.7 közütak működtetés 045160'!E55+'7.8 parkoló 045170'!E55+'7.9 kábeltv 046020'!E55+'7.10 piac 047120'!E55+'7.11 tdm tám047320'!E55+'7.12 szemét 051030'!E55+'7.13 szennyvíz 052080'!E55+'7.14 víz 063080'!E55+'7.15 közvil 064010'!E55+'7.16 zöldterület 066010'!E55+'7.17 város 066020'!E55+'7.18 háziorvos 072111'!E55+'7.19 ügyelet 072112'!E55+'7.20 fülészet 072210'!E55+'7.21 védőnők 074031'!E55+'7.22 isk eü 074032'!E55+'7.23 sportcsépület 081030'!E55+'7.24 sport tám 081041'!E55+'7.25 diáksport 081043'!E55+'7.26 közműv 082091'!E55+'7.27 közműv 082092'!E55+'7.28  óvoda 091140'!E55+'7.29 intézmkiv gyétk 104037'!E55+'7.30 szoc étk 107051'!E55+'7.31 segélyek 107060'!E55+'7.32 adóbev 900020'!E55+'7.33 pályázatok összesen'!E55+'7.6 út építés 045127'!E55</f>
        <v>0</v>
      </c>
      <c r="F55" s="330">
        <f t="shared" si="0"/>
        <v>20932198</v>
      </c>
      <c r="G55" s="329">
        <f>'7.1. igazg 011130'!G55+'7.2 temető 013320'!G55+'7.3. vagyon 013350'!G55+'7.4 018010'!G55+'7.5 finansz műveletek 018030'!G55+'7.7 közütak működtetés 045160'!G55+'7.8 parkoló 045170'!G55+'7.9 kábeltv 046020'!G55+'7.10 piac 047120'!G55+'7.11 tdm tám047320'!G55+'7.12 szemét 051030'!G55+'7.13 szennyvíz 052080'!G55+'7.14 víz 063080'!G55+'7.15 közvil 064010'!G55+'7.16 zöldterület 066010'!G55+'7.17 város 066020'!G55+'7.18 háziorvos 072111'!G55+'7.19 ügyelet 072112'!G55+'7.20 fülészet 072210'!G55+'7.21 védőnők 074031'!G55+'7.22 isk eü 074032'!G55+'7.23 sportcsépület 081030'!G55+'7.24 sport tám 081041'!G55+'7.25 diáksport 081043'!G55+'7.26 közműv 082091'!G55+'7.27 közműv 082092'!G55+'7.28  óvoda 091140'!G55+'7.29 intézmkiv gyétk 104037'!G55+'7.30 szoc étk 107051'!G55+'7.31 segélyek 107060'!G55+'7.32 adóbev 900020'!G55+'7.33 pályázatok összesen'!G55+'7.6 út építés 045127'!G55</f>
        <v>21462557</v>
      </c>
      <c r="H55" s="329">
        <f>'7.1. igazg 011130'!H55+'7.2 temető 013320'!H55+'7.3. vagyon 013350'!H55+'7.4 018010'!H55+'7.5 finansz műveletek 018030'!H55+'7.7 közütak működtetés 045160'!H55+'7.8 parkoló 045170'!H55+'7.9 kábeltv 046020'!H55+'7.10 piac 047120'!H55+'7.11 tdm tám047320'!H55+'7.12 szemét 051030'!H55+'7.13 szennyvíz 052080'!H55+'7.14 víz 063080'!H55+'7.15 közvil 064010'!H55+'7.16 zöldterület 066010'!H55+'7.17 város 066020'!H55+'7.18 háziorvos 072111'!H55+'7.19 ügyelet 072112'!H55+'7.20 fülészet 072210'!H55+'7.21 védőnők 074031'!H55+'7.22 isk eü 074032'!H55+'7.23 sportcsépület 081030'!H55+'7.24 sport tám 081041'!H55+'7.25 diáksport 081043'!H55+'7.26 közműv 082091'!H55+'7.27 közműv 082092'!H55+'7.28  óvoda 091140'!H55+'7.29 intézmkiv gyétk 104037'!H55+'7.30 szoc étk 107051'!H55+'7.31 segélyek 107060'!H55+'7.32 adóbev 900020'!H55+'7.33 pályázatok összesen'!H55+'7.6 út építés 045127'!H55</f>
        <v>0</v>
      </c>
      <c r="I55" s="330">
        <f t="shared" si="1"/>
        <v>21462557</v>
      </c>
    </row>
    <row r="56" spans="1:9" x14ac:dyDescent="0.25">
      <c r="A56" s="55" t="s">
        <v>111</v>
      </c>
      <c r="B56" s="64" t="s">
        <v>112</v>
      </c>
      <c r="C56" s="329">
        <f>'7.1. igazg 011130'!C56+'7.2 temető 013320'!C56+'7.3. vagyon 013350'!C56+'7.4 018010'!C56+'7.5 finansz műveletek 018030'!C56+'7.7 közütak működtetés 045160'!C56+'7.8 parkoló 045170'!C56+'7.9 kábeltv 046020'!C56+'7.10 piac 047120'!C56+'7.11 tdm tám047320'!C56+'7.12 szemét 051030'!C56+'7.13 szennyvíz 052080'!C56+'7.14 víz 063080'!C56+'7.15 közvil 064010'!C56+'7.16 zöldterület 066010'!C56+'7.17 város 066020'!C56+'7.18 háziorvos 072111'!C56+'7.19 ügyelet 072112'!C56+'7.20 fülészet 072210'!C56+'7.21 védőnők 074031'!C56+'7.22 isk eü 074032'!C56+'7.23 sportcsépület 081030'!C56+'7.24 sport tám 081041'!C56+'7.25 diáksport 081043'!C56+'7.26 közműv 082091'!C56+'7.27 közműv 082092'!C56+'7.28  óvoda 091140'!C56+'7.29 intézmkiv gyétk 104037'!C56+'7.30 szoc étk 107051'!C56+'7.31 segélyek 107060'!C56+'7.32 adóbev 900020'!C56+'7.33 pályázatok összesen'!C56+'7.6 út építés 045127'!C56</f>
        <v>0</v>
      </c>
      <c r="D56" s="329">
        <f>'7.1. igazg 011130'!D56+'7.2 temető 013320'!D56+'7.3. vagyon 013350'!D56+'7.4 018010'!D56+'7.5 finansz műveletek 018030'!D56+'7.7 közütak működtetés 045160'!D56+'7.8 parkoló 045170'!D56+'7.9 kábeltv 046020'!D56+'7.10 piac 047120'!D56+'7.11 tdm tám047320'!D56+'7.12 szemét 051030'!D56+'7.13 szennyvíz 052080'!D56+'7.14 víz 063080'!D56+'7.15 közvil 064010'!D56+'7.16 zöldterület 066010'!D56+'7.17 város 066020'!D56+'7.18 háziorvos 072111'!D56+'7.19 ügyelet 072112'!D56+'7.20 fülészet 072210'!D56+'7.21 védőnők 074031'!D56+'7.22 isk eü 074032'!D56+'7.23 sportcsépület 081030'!D56+'7.24 sport tám 081041'!D56+'7.25 diáksport 081043'!D56+'7.26 közműv 082091'!D56+'7.27 közműv 082092'!D56+'7.28  óvoda 091140'!D56+'7.29 intézmkiv gyétk 104037'!D56+'7.30 szoc étk 107051'!D56+'7.31 segélyek 107060'!D56+'7.32 adóbev 900020'!D56+'7.33 pályázatok összesen'!D56+'7.6 út építés 045127'!D56</f>
        <v>0</v>
      </c>
      <c r="E56" s="329">
        <f>'7.1. igazg 011130'!E56+'7.2 temető 013320'!E56+'7.3. vagyon 013350'!E56+'7.4 018010'!E56+'7.5 finansz műveletek 018030'!E56+'7.7 közütak működtetés 045160'!E56+'7.8 parkoló 045170'!E56+'7.9 kábeltv 046020'!E56+'7.10 piac 047120'!E56+'7.11 tdm tám047320'!E56+'7.12 szemét 051030'!E56+'7.13 szennyvíz 052080'!E56+'7.14 víz 063080'!E56+'7.15 közvil 064010'!E56+'7.16 zöldterület 066010'!E56+'7.17 város 066020'!E56+'7.18 háziorvos 072111'!E56+'7.19 ügyelet 072112'!E56+'7.20 fülészet 072210'!E56+'7.21 védőnők 074031'!E56+'7.22 isk eü 074032'!E56+'7.23 sportcsépület 081030'!E56+'7.24 sport tám 081041'!E56+'7.25 diáksport 081043'!E56+'7.26 közműv 082091'!E56+'7.27 közműv 082092'!E56+'7.28  óvoda 091140'!E56+'7.29 intézmkiv gyétk 104037'!E56+'7.30 szoc étk 107051'!E56+'7.31 segélyek 107060'!E56+'7.32 adóbev 900020'!E56+'7.33 pályázatok összesen'!E56+'7.6 út építés 045127'!E56</f>
        <v>0</v>
      </c>
      <c r="F56" s="330">
        <f t="shared" si="0"/>
        <v>0</v>
      </c>
      <c r="G56" s="329">
        <f>'7.1. igazg 011130'!G56+'7.2 temető 013320'!G56+'7.3. vagyon 013350'!G56+'7.4 018010'!G56+'7.5 finansz műveletek 018030'!G56+'7.7 közütak működtetés 045160'!G56+'7.8 parkoló 045170'!G56+'7.9 kábeltv 046020'!G56+'7.10 piac 047120'!G56+'7.11 tdm tám047320'!G56+'7.12 szemét 051030'!G56+'7.13 szennyvíz 052080'!G56+'7.14 víz 063080'!G56+'7.15 közvil 064010'!G56+'7.16 zöldterület 066010'!G56+'7.17 város 066020'!G56+'7.18 háziorvos 072111'!G56+'7.19 ügyelet 072112'!G56+'7.20 fülészet 072210'!G56+'7.21 védőnők 074031'!G56+'7.22 isk eü 074032'!G56+'7.23 sportcsépület 081030'!G56+'7.24 sport tám 081041'!G56+'7.25 diáksport 081043'!G56+'7.26 közműv 082091'!G56+'7.27 közműv 082092'!G56+'7.28  óvoda 091140'!G56+'7.29 intézmkiv gyétk 104037'!G56+'7.30 szoc étk 107051'!G56+'7.31 segélyek 107060'!G56+'7.32 adóbev 900020'!G56+'7.33 pályázatok összesen'!G56+'7.6 út építés 045127'!G56</f>
        <v>0</v>
      </c>
      <c r="H56" s="329">
        <f>'7.1. igazg 011130'!H56+'7.2 temető 013320'!H56+'7.3. vagyon 013350'!H56+'7.4 018010'!H56+'7.5 finansz műveletek 018030'!H56+'7.7 közütak működtetés 045160'!H56+'7.8 parkoló 045170'!H56+'7.9 kábeltv 046020'!H56+'7.10 piac 047120'!H56+'7.11 tdm tám047320'!H56+'7.12 szemét 051030'!H56+'7.13 szennyvíz 052080'!H56+'7.14 víz 063080'!H56+'7.15 közvil 064010'!H56+'7.16 zöldterület 066010'!H56+'7.17 város 066020'!H56+'7.18 háziorvos 072111'!H56+'7.19 ügyelet 072112'!H56+'7.20 fülészet 072210'!H56+'7.21 védőnők 074031'!H56+'7.22 isk eü 074032'!H56+'7.23 sportcsépület 081030'!H56+'7.24 sport tám 081041'!H56+'7.25 diáksport 081043'!H56+'7.26 közműv 082091'!H56+'7.27 közműv 082092'!H56+'7.28  óvoda 091140'!H56+'7.29 intézmkiv gyétk 104037'!H56+'7.30 szoc étk 107051'!H56+'7.31 segélyek 107060'!H56+'7.32 adóbev 900020'!H56+'7.33 pályázatok összesen'!H56+'7.6 út építés 045127'!H56</f>
        <v>0</v>
      </c>
      <c r="I56" s="330">
        <f t="shared" si="1"/>
        <v>0</v>
      </c>
    </row>
    <row r="57" spans="1:9" x14ac:dyDescent="0.25">
      <c r="A57" s="55" t="s">
        <v>113</v>
      </c>
      <c r="B57" s="64" t="s">
        <v>114</v>
      </c>
      <c r="C57" s="329">
        <f>'7.1. igazg 011130'!C57+'7.2 temető 013320'!C57+'7.3. vagyon 013350'!C57+'7.4 018010'!C57+'7.5 finansz műveletek 018030'!C57+'7.7 közütak működtetés 045160'!C57+'7.8 parkoló 045170'!C57+'7.9 kábeltv 046020'!C57+'7.10 piac 047120'!C57+'7.11 tdm tám047320'!C57+'7.12 szemét 051030'!C57+'7.13 szennyvíz 052080'!C57+'7.14 víz 063080'!C57+'7.15 közvil 064010'!C57+'7.16 zöldterület 066010'!C57+'7.17 város 066020'!C57+'7.18 háziorvos 072111'!C57+'7.19 ügyelet 072112'!C57+'7.20 fülészet 072210'!C57+'7.21 védőnők 074031'!C57+'7.22 isk eü 074032'!C57+'7.23 sportcsépület 081030'!C57+'7.24 sport tám 081041'!C57+'7.25 diáksport 081043'!C57+'7.26 közműv 082091'!C57+'7.27 közműv 082092'!C57+'7.28  óvoda 091140'!C57+'7.29 intézmkiv gyétk 104037'!C57+'7.30 szoc étk 107051'!C57+'7.31 segélyek 107060'!C57+'7.32 adóbev 900020'!C57+'7.33 pályázatok összesen'!C57+'7.6 út építés 045127'!C57</f>
        <v>105264</v>
      </c>
      <c r="D57" s="329">
        <f>'7.1. igazg 011130'!D57+'7.2 temető 013320'!D57+'7.3. vagyon 013350'!D57+'7.4 018010'!D57+'7.5 finansz műveletek 018030'!D57+'7.7 közütak működtetés 045160'!D57+'7.8 parkoló 045170'!D57+'7.9 kábeltv 046020'!D57+'7.10 piac 047120'!D57+'7.11 tdm tám047320'!D57+'7.12 szemét 051030'!D57+'7.13 szennyvíz 052080'!D57+'7.14 víz 063080'!D57+'7.15 közvil 064010'!D57+'7.16 zöldterület 066010'!D57+'7.17 város 066020'!D57+'7.18 háziorvos 072111'!D57+'7.19 ügyelet 072112'!D57+'7.20 fülészet 072210'!D57+'7.21 védőnők 074031'!D57+'7.22 isk eü 074032'!D57+'7.23 sportcsépület 081030'!D57+'7.24 sport tám 081041'!D57+'7.25 diáksport 081043'!D57+'7.26 közműv 082091'!D57+'7.27 közműv 082092'!D57+'7.28  óvoda 091140'!D57+'7.29 intézmkiv gyétk 104037'!D57+'7.30 szoc étk 107051'!D57+'7.31 segélyek 107060'!D57+'7.32 adóbev 900020'!D57+'7.33 pályázatok összesen'!D57+'7.6 út építés 045127'!D57</f>
        <v>30000</v>
      </c>
      <c r="E57" s="329">
        <f>'7.1. igazg 011130'!E57+'7.2 temető 013320'!E57+'7.3. vagyon 013350'!E57+'7.4 018010'!E57+'7.5 finansz műveletek 018030'!E57+'7.7 közütak működtetés 045160'!E57+'7.8 parkoló 045170'!E57+'7.9 kábeltv 046020'!E57+'7.10 piac 047120'!E57+'7.11 tdm tám047320'!E57+'7.12 szemét 051030'!E57+'7.13 szennyvíz 052080'!E57+'7.14 víz 063080'!E57+'7.15 közvil 064010'!E57+'7.16 zöldterület 066010'!E57+'7.17 város 066020'!E57+'7.18 háziorvos 072111'!E57+'7.19 ügyelet 072112'!E57+'7.20 fülészet 072210'!E57+'7.21 védőnők 074031'!E57+'7.22 isk eü 074032'!E57+'7.23 sportcsépület 081030'!E57+'7.24 sport tám 081041'!E57+'7.25 diáksport 081043'!E57+'7.26 közműv 082091'!E57+'7.27 közműv 082092'!E57+'7.28  óvoda 091140'!E57+'7.29 intézmkiv gyétk 104037'!E57+'7.30 szoc étk 107051'!E57+'7.31 segélyek 107060'!E57+'7.32 adóbev 900020'!E57+'7.33 pályázatok összesen'!E57+'7.6 út építés 045127'!E57</f>
        <v>0</v>
      </c>
      <c r="F57" s="330">
        <f t="shared" si="0"/>
        <v>30000</v>
      </c>
      <c r="G57" s="329">
        <f>'7.1. igazg 011130'!G57+'7.2 temető 013320'!G57+'7.3. vagyon 013350'!G57+'7.4 018010'!G57+'7.5 finansz műveletek 018030'!G57+'7.7 közütak működtetés 045160'!G57+'7.8 parkoló 045170'!G57+'7.9 kábeltv 046020'!G57+'7.10 piac 047120'!G57+'7.11 tdm tám047320'!G57+'7.12 szemét 051030'!G57+'7.13 szennyvíz 052080'!G57+'7.14 víz 063080'!G57+'7.15 közvil 064010'!G57+'7.16 zöldterület 066010'!G57+'7.17 város 066020'!G57+'7.18 háziorvos 072111'!G57+'7.19 ügyelet 072112'!G57+'7.20 fülészet 072210'!G57+'7.21 védőnők 074031'!G57+'7.22 isk eü 074032'!G57+'7.23 sportcsépület 081030'!G57+'7.24 sport tám 081041'!G57+'7.25 diáksport 081043'!G57+'7.26 közműv 082091'!G57+'7.27 közműv 082092'!G57+'7.28  óvoda 091140'!G57+'7.29 intézmkiv gyétk 104037'!G57+'7.30 szoc étk 107051'!G57+'7.31 segélyek 107060'!G57+'7.32 adóbev 900020'!G57+'7.33 pályázatok összesen'!G57+'7.6 út építés 045127'!G57</f>
        <v>30000</v>
      </c>
      <c r="H57" s="329">
        <f>'7.1. igazg 011130'!H57+'7.2 temető 013320'!H57+'7.3. vagyon 013350'!H57+'7.4 018010'!H57+'7.5 finansz műveletek 018030'!H57+'7.7 közütak működtetés 045160'!H57+'7.8 parkoló 045170'!H57+'7.9 kábeltv 046020'!H57+'7.10 piac 047120'!H57+'7.11 tdm tám047320'!H57+'7.12 szemét 051030'!H57+'7.13 szennyvíz 052080'!H57+'7.14 víz 063080'!H57+'7.15 közvil 064010'!H57+'7.16 zöldterület 066010'!H57+'7.17 város 066020'!H57+'7.18 háziorvos 072111'!H57+'7.19 ügyelet 072112'!H57+'7.20 fülészet 072210'!H57+'7.21 védőnők 074031'!H57+'7.22 isk eü 074032'!H57+'7.23 sportcsépület 081030'!H57+'7.24 sport tám 081041'!H57+'7.25 diáksport 081043'!H57+'7.26 közműv 082091'!H57+'7.27 közműv 082092'!H57+'7.28  óvoda 091140'!H57+'7.29 intézmkiv gyétk 104037'!H57+'7.30 szoc étk 107051'!H57+'7.31 segélyek 107060'!H57+'7.32 adóbev 900020'!H57+'7.33 pályázatok összesen'!H57+'7.6 út építés 045127'!H57</f>
        <v>0</v>
      </c>
      <c r="I57" s="330">
        <f t="shared" si="1"/>
        <v>30000</v>
      </c>
    </row>
    <row r="58" spans="1:9" x14ac:dyDescent="0.25">
      <c r="A58" s="55" t="s">
        <v>115</v>
      </c>
      <c r="B58" s="64" t="s">
        <v>116</v>
      </c>
      <c r="C58" s="329">
        <f>'7.1. igazg 011130'!C58+'7.2 temető 013320'!C58+'7.3. vagyon 013350'!C58+'7.4 018010'!C58+'7.5 finansz műveletek 018030'!C58+'7.7 közütak működtetés 045160'!C58+'7.8 parkoló 045170'!C58+'7.9 kábeltv 046020'!C58+'7.10 piac 047120'!C58+'7.11 tdm tám047320'!C58+'7.12 szemét 051030'!C58+'7.13 szennyvíz 052080'!C58+'7.14 víz 063080'!C58+'7.15 közvil 064010'!C58+'7.16 zöldterület 066010'!C58+'7.17 város 066020'!C58+'7.18 háziorvos 072111'!C58+'7.19 ügyelet 072112'!C58+'7.20 fülészet 072210'!C58+'7.21 védőnők 074031'!C58+'7.22 isk eü 074032'!C58+'7.23 sportcsépület 081030'!C58+'7.24 sport tám 081041'!C58+'7.25 diáksport 081043'!C58+'7.26 közműv 082091'!C58+'7.27 közműv 082092'!C58+'7.28  óvoda 091140'!C58+'7.29 intézmkiv gyétk 104037'!C58+'7.30 szoc étk 107051'!C58+'7.31 segélyek 107060'!C58+'7.32 adóbev 900020'!C58+'7.33 pályázatok összesen'!C58+'7.6 út építés 045127'!C58</f>
        <v>0</v>
      </c>
      <c r="D58" s="329">
        <f>'7.1. igazg 011130'!D58+'7.2 temető 013320'!D58+'7.3. vagyon 013350'!D58+'7.4 018010'!D58+'7.5 finansz műveletek 018030'!D58+'7.7 közütak működtetés 045160'!D58+'7.8 parkoló 045170'!D58+'7.9 kábeltv 046020'!D58+'7.10 piac 047120'!D58+'7.11 tdm tám047320'!D58+'7.12 szemét 051030'!D58+'7.13 szennyvíz 052080'!D58+'7.14 víz 063080'!D58+'7.15 közvil 064010'!D58+'7.16 zöldterület 066010'!D58+'7.17 város 066020'!D58+'7.18 háziorvos 072111'!D58+'7.19 ügyelet 072112'!D58+'7.20 fülészet 072210'!D58+'7.21 védőnők 074031'!D58+'7.22 isk eü 074032'!D58+'7.23 sportcsépület 081030'!D58+'7.24 sport tám 081041'!D58+'7.25 diáksport 081043'!D58+'7.26 közműv 082091'!D58+'7.27 közműv 082092'!D58+'7.28  óvoda 091140'!D58+'7.29 intézmkiv gyétk 104037'!D58+'7.30 szoc étk 107051'!D58+'7.31 segélyek 107060'!D58+'7.32 adóbev 900020'!D58+'7.33 pályázatok összesen'!D58+'7.6 út építés 045127'!D58</f>
        <v>0</v>
      </c>
      <c r="E58" s="329">
        <f>'7.1. igazg 011130'!E58+'7.2 temető 013320'!E58+'7.3. vagyon 013350'!E58+'7.4 018010'!E58+'7.5 finansz műveletek 018030'!E58+'7.7 közütak működtetés 045160'!E58+'7.8 parkoló 045170'!E58+'7.9 kábeltv 046020'!E58+'7.10 piac 047120'!E58+'7.11 tdm tám047320'!E58+'7.12 szemét 051030'!E58+'7.13 szennyvíz 052080'!E58+'7.14 víz 063080'!E58+'7.15 közvil 064010'!E58+'7.16 zöldterület 066010'!E58+'7.17 város 066020'!E58+'7.18 háziorvos 072111'!E58+'7.19 ügyelet 072112'!E58+'7.20 fülészet 072210'!E58+'7.21 védőnők 074031'!E58+'7.22 isk eü 074032'!E58+'7.23 sportcsépület 081030'!E58+'7.24 sport tám 081041'!E58+'7.25 diáksport 081043'!E58+'7.26 közműv 082091'!E58+'7.27 közműv 082092'!E58+'7.28  óvoda 091140'!E58+'7.29 intézmkiv gyétk 104037'!E58+'7.30 szoc étk 107051'!E58+'7.31 segélyek 107060'!E58+'7.32 adóbev 900020'!E58+'7.33 pályázatok összesen'!E58+'7.6 út építés 045127'!E58</f>
        <v>0</v>
      </c>
      <c r="F58" s="330">
        <f t="shared" si="0"/>
        <v>0</v>
      </c>
      <c r="G58" s="329">
        <f>'7.1. igazg 011130'!G58+'7.2 temető 013320'!G58+'7.3. vagyon 013350'!G58+'7.4 018010'!G58+'7.5 finansz műveletek 018030'!G58+'7.7 közütak működtetés 045160'!G58+'7.8 parkoló 045170'!G58+'7.9 kábeltv 046020'!G58+'7.10 piac 047120'!G58+'7.11 tdm tám047320'!G58+'7.12 szemét 051030'!G58+'7.13 szennyvíz 052080'!G58+'7.14 víz 063080'!G58+'7.15 közvil 064010'!G58+'7.16 zöldterület 066010'!G58+'7.17 város 066020'!G58+'7.18 háziorvos 072111'!G58+'7.19 ügyelet 072112'!G58+'7.20 fülészet 072210'!G58+'7.21 védőnők 074031'!G58+'7.22 isk eü 074032'!G58+'7.23 sportcsépület 081030'!G58+'7.24 sport tám 081041'!G58+'7.25 diáksport 081043'!G58+'7.26 közműv 082091'!G58+'7.27 közműv 082092'!G58+'7.28  óvoda 091140'!G58+'7.29 intézmkiv gyétk 104037'!G58+'7.30 szoc étk 107051'!G58+'7.31 segélyek 107060'!G58+'7.32 adóbev 900020'!G58+'7.33 pályázatok összesen'!G58+'7.6 út építés 045127'!G58</f>
        <v>0</v>
      </c>
      <c r="H58" s="329">
        <f>'7.1. igazg 011130'!H58+'7.2 temető 013320'!H58+'7.3. vagyon 013350'!H58+'7.4 018010'!H58+'7.5 finansz műveletek 018030'!H58+'7.7 közütak működtetés 045160'!H58+'7.8 parkoló 045170'!H58+'7.9 kábeltv 046020'!H58+'7.10 piac 047120'!H58+'7.11 tdm tám047320'!H58+'7.12 szemét 051030'!H58+'7.13 szennyvíz 052080'!H58+'7.14 víz 063080'!H58+'7.15 közvil 064010'!H58+'7.16 zöldterület 066010'!H58+'7.17 város 066020'!H58+'7.18 háziorvos 072111'!H58+'7.19 ügyelet 072112'!H58+'7.20 fülészet 072210'!H58+'7.21 védőnők 074031'!H58+'7.22 isk eü 074032'!H58+'7.23 sportcsépület 081030'!H58+'7.24 sport tám 081041'!H58+'7.25 diáksport 081043'!H58+'7.26 közműv 082091'!H58+'7.27 közműv 082092'!H58+'7.28  óvoda 091140'!H58+'7.29 intézmkiv gyétk 104037'!H58+'7.30 szoc étk 107051'!H58+'7.31 segélyek 107060'!H58+'7.32 adóbev 900020'!H58+'7.33 pályázatok összesen'!H58+'7.6 út építés 045127'!H58</f>
        <v>0</v>
      </c>
      <c r="I58" s="330">
        <f t="shared" si="1"/>
        <v>0</v>
      </c>
    </row>
    <row r="59" spans="1:9" x14ac:dyDescent="0.25">
      <c r="A59" s="55" t="s">
        <v>117</v>
      </c>
      <c r="B59" s="64" t="s">
        <v>118</v>
      </c>
      <c r="C59" s="329">
        <f>'7.1. igazg 011130'!C59+'7.2 temető 013320'!C59+'7.3. vagyon 013350'!C59+'7.4 018010'!C59+'7.5 finansz műveletek 018030'!C59+'7.7 közütak működtetés 045160'!C59+'7.8 parkoló 045170'!C59+'7.9 kábeltv 046020'!C59+'7.10 piac 047120'!C59+'7.11 tdm tám047320'!C59+'7.12 szemét 051030'!C59+'7.13 szennyvíz 052080'!C59+'7.14 víz 063080'!C59+'7.15 közvil 064010'!C59+'7.16 zöldterület 066010'!C59+'7.17 város 066020'!C59+'7.18 háziorvos 072111'!C59+'7.19 ügyelet 072112'!C59+'7.20 fülészet 072210'!C59+'7.21 védőnők 074031'!C59+'7.22 isk eü 074032'!C59+'7.23 sportcsépület 081030'!C59+'7.24 sport tám 081041'!C59+'7.25 diáksport 081043'!C59+'7.26 közműv 082091'!C59+'7.27 közműv 082092'!C59+'7.28  óvoda 091140'!C59+'7.29 intézmkiv gyétk 104037'!C59+'7.30 szoc étk 107051'!C59+'7.31 segélyek 107060'!C59+'7.32 adóbev 900020'!C59+'7.33 pályázatok összesen'!C59+'7.6 út építés 045127'!C59</f>
        <v>379412</v>
      </c>
      <c r="D59" s="329">
        <f>'7.1. igazg 011130'!D59+'7.2 temető 013320'!D59+'7.3. vagyon 013350'!D59+'7.4 018010'!D59+'7.5 finansz műveletek 018030'!D59+'7.7 közütak működtetés 045160'!D59+'7.8 parkoló 045170'!D59+'7.9 kábeltv 046020'!D59+'7.10 piac 047120'!D59+'7.11 tdm tám047320'!D59+'7.12 szemét 051030'!D59+'7.13 szennyvíz 052080'!D59+'7.14 víz 063080'!D59+'7.15 közvil 064010'!D59+'7.16 zöldterület 066010'!D59+'7.17 város 066020'!D59+'7.18 háziorvos 072111'!D59+'7.19 ügyelet 072112'!D59+'7.20 fülészet 072210'!D59+'7.21 védőnők 074031'!D59+'7.22 isk eü 074032'!D59+'7.23 sportcsépület 081030'!D59+'7.24 sport tám 081041'!D59+'7.25 diáksport 081043'!D59+'7.26 közműv 082091'!D59+'7.27 közműv 082092'!D59+'7.28  óvoda 091140'!D59+'7.29 intézmkiv gyétk 104037'!D59+'7.30 szoc étk 107051'!D59+'7.31 segélyek 107060'!D59+'7.32 adóbev 900020'!D59+'7.33 pályázatok összesen'!D59+'7.6 út építés 045127'!D59</f>
        <v>0</v>
      </c>
      <c r="E59" s="329">
        <f>'7.1. igazg 011130'!E59+'7.2 temető 013320'!E59+'7.3. vagyon 013350'!E59+'7.4 018010'!E59+'7.5 finansz műveletek 018030'!E59+'7.7 közütak működtetés 045160'!E59+'7.8 parkoló 045170'!E59+'7.9 kábeltv 046020'!E59+'7.10 piac 047120'!E59+'7.11 tdm tám047320'!E59+'7.12 szemét 051030'!E59+'7.13 szennyvíz 052080'!E59+'7.14 víz 063080'!E59+'7.15 közvil 064010'!E59+'7.16 zöldterület 066010'!E59+'7.17 város 066020'!E59+'7.18 háziorvos 072111'!E59+'7.19 ügyelet 072112'!E59+'7.20 fülészet 072210'!E59+'7.21 védőnők 074031'!E59+'7.22 isk eü 074032'!E59+'7.23 sportcsépület 081030'!E59+'7.24 sport tám 081041'!E59+'7.25 diáksport 081043'!E59+'7.26 közműv 082091'!E59+'7.27 közműv 082092'!E59+'7.28  óvoda 091140'!E59+'7.29 intézmkiv gyétk 104037'!E59+'7.30 szoc étk 107051'!E59+'7.31 segélyek 107060'!E59+'7.32 adóbev 900020'!E59+'7.33 pályázatok összesen'!E59+'7.6 út építés 045127'!E59</f>
        <v>0</v>
      </c>
      <c r="F59" s="330">
        <f t="shared" si="0"/>
        <v>0</v>
      </c>
      <c r="G59" s="329">
        <f>'7.1. igazg 011130'!G59+'7.2 temető 013320'!G59+'7.3. vagyon 013350'!G59+'7.4 018010'!G59+'7.5 finansz műveletek 018030'!G59+'7.7 közütak működtetés 045160'!G59+'7.8 parkoló 045170'!G59+'7.9 kábeltv 046020'!G59+'7.10 piac 047120'!G59+'7.11 tdm tám047320'!G59+'7.12 szemét 051030'!G59+'7.13 szennyvíz 052080'!G59+'7.14 víz 063080'!G59+'7.15 közvil 064010'!G59+'7.16 zöldterület 066010'!G59+'7.17 város 066020'!G59+'7.18 háziorvos 072111'!G59+'7.19 ügyelet 072112'!G59+'7.20 fülészet 072210'!G59+'7.21 védőnők 074031'!G59+'7.22 isk eü 074032'!G59+'7.23 sportcsépület 081030'!G59+'7.24 sport tám 081041'!G59+'7.25 diáksport 081043'!G59+'7.26 közműv 082091'!G59+'7.27 közműv 082092'!G59+'7.28  óvoda 091140'!G59+'7.29 intézmkiv gyétk 104037'!G59+'7.30 szoc étk 107051'!G59+'7.31 segélyek 107060'!G59+'7.32 adóbev 900020'!G59+'7.33 pályázatok összesen'!G59+'7.6 út építés 045127'!G59</f>
        <v>0</v>
      </c>
      <c r="H59" s="329">
        <f>'7.1. igazg 011130'!H59+'7.2 temető 013320'!H59+'7.3. vagyon 013350'!H59+'7.4 018010'!H59+'7.5 finansz műveletek 018030'!H59+'7.7 közütak működtetés 045160'!H59+'7.8 parkoló 045170'!H59+'7.9 kábeltv 046020'!H59+'7.10 piac 047120'!H59+'7.11 tdm tám047320'!H59+'7.12 szemét 051030'!H59+'7.13 szennyvíz 052080'!H59+'7.14 víz 063080'!H59+'7.15 közvil 064010'!H59+'7.16 zöldterület 066010'!H59+'7.17 város 066020'!H59+'7.18 háziorvos 072111'!H59+'7.19 ügyelet 072112'!H59+'7.20 fülészet 072210'!H59+'7.21 védőnők 074031'!H59+'7.22 isk eü 074032'!H59+'7.23 sportcsépület 081030'!H59+'7.24 sport tám 081041'!H59+'7.25 diáksport 081043'!H59+'7.26 közműv 082091'!H59+'7.27 közműv 082092'!H59+'7.28  óvoda 091140'!H59+'7.29 intézmkiv gyétk 104037'!H59+'7.30 szoc étk 107051'!H59+'7.31 segélyek 107060'!H59+'7.32 adóbev 900020'!H59+'7.33 pályázatok összesen'!H59+'7.6 út építés 045127'!H59</f>
        <v>0</v>
      </c>
      <c r="I59" s="330">
        <f t="shared" si="1"/>
        <v>0</v>
      </c>
    </row>
    <row r="60" spans="1:9" ht="15.75" thickBot="1" x14ac:dyDescent="0.3">
      <c r="A60" s="57" t="s">
        <v>119</v>
      </c>
      <c r="B60" s="66" t="s">
        <v>120</v>
      </c>
      <c r="C60" s="331">
        <f>'7.1. igazg 011130'!C60+'7.2 temető 013320'!C60+'7.3. vagyon 013350'!C60+'7.4 018010'!C60+'7.5 finansz műveletek 018030'!C60+'7.7 közütak működtetés 045160'!C60+'7.8 parkoló 045170'!C60+'7.9 kábeltv 046020'!C60+'7.10 piac 047120'!C60+'7.11 tdm tám047320'!C60+'7.12 szemét 051030'!C60+'7.13 szennyvíz 052080'!C60+'7.14 víz 063080'!C60+'7.15 közvil 064010'!C60+'7.16 zöldterület 066010'!C60+'7.17 város 066020'!C60+'7.18 háziorvos 072111'!C60+'7.19 ügyelet 072112'!C60+'7.20 fülészet 072210'!C60+'7.21 védőnők 074031'!C60+'7.22 isk eü 074032'!C60+'7.23 sportcsépület 081030'!C60+'7.24 sport tám 081041'!C60+'7.25 diáksport 081043'!C60+'7.26 közműv 082091'!C60+'7.27 közműv 082092'!C60+'7.28  óvoda 091140'!C60+'7.29 intézmkiv gyétk 104037'!C60+'7.30 szoc étk 107051'!C60+'7.31 segélyek 107060'!C60+'7.32 adóbev 900020'!C60+'7.33 pályázatok összesen'!C60+'7.6 út építés 045127'!C60</f>
        <v>585605</v>
      </c>
      <c r="D60" s="331">
        <f>'7.1. igazg 011130'!D60+'7.2 temető 013320'!D60+'7.3. vagyon 013350'!D60+'7.4 018010'!D60+'7.5 finansz műveletek 018030'!D60+'7.7 közütak működtetés 045160'!D60+'7.8 parkoló 045170'!D60+'7.9 kábeltv 046020'!D60+'7.10 piac 047120'!D60+'7.11 tdm tám047320'!D60+'7.12 szemét 051030'!D60+'7.13 szennyvíz 052080'!D60+'7.14 víz 063080'!D60+'7.15 közvil 064010'!D60+'7.16 zöldterület 066010'!D60+'7.17 város 066020'!D60+'7.18 háziorvos 072111'!D60+'7.19 ügyelet 072112'!D60+'7.20 fülészet 072210'!D60+'7.21 védőnők 074031'!D60+'7.22 isk eü 074032'!D60+'7.23 sportcsépület 081030'!D60+'7.24 sport tám 081041'!D60+'7.25 diáksport 081043'!D60+'7.26 közműv 082091'!D60+'7.27 közműv 082092'!D60+'7.28  óvoda 091140'!D60+'7.29 intézmkiv gyétk 104037'!D60+'7.30 szoc étk 107051'!D60+'7.31 segélyek 107060'!D60+'7.32 adóbev 900020'!D60+'7.33 pályázatok összesen'!D60+'7.6 út építés 045127'!D60</f>
        <v>500000</v>
      </c>
      <c r="E60" s="331">
        <f>'7.1. igazg 011130'!E60+'7.2 temető 013320'!E60+'7.3. vagyon 013350'!E60+'7.4 018010'!E60+'7.5 finansz műveletek 018030'!E60+'7.7 közütak működtetés 045160'!E60+'7.8 parkoló 045170'!E60+'7.9 kábeltv 046020'!E60+'7.10 piac 047120'!E60+'7.11 tdm tám047320'!E60+'7.12 szemét 051030'!E60+'7.13 szennyvíz 052080'!E60+'7.14 víz 063080'!E60+'7.15 közvil 064010'!E60+'7.16 zöldterület 066010'!E60+'7.17 város 066020'!E60+'7.18 háziorvos 072111'!E60+'7.19 ügyelet 072112'!E60+'7.20 fülészet 072210'!E60+'7.21 védőnők 074031'!E60+'7.22 isk eü 074032'!E60+'7.23 sportcsépület 081030'!E60+'7.24 sport tám 081041'!E60+'7.25 diáksport 081043'!E60+'7.26 közműv 082091'!E60+'7.27 közműv 082092'!E60+'7.28  óvoda 091140'!E60+'7.29 intézmkiv gyétk 104037'!E60+'7.30 szoc étk 107051'!E60+'7.31 segélyek 107060'!E60+'7.32 adóbev 900020'!E60+'7.33 pályázatok összesen'!E60+'7.6 út építés 045127'!E60</f>
        <v>0</v>
      </c>
      <c r="F60" s="332">
        <f t="shared" si="0"/>
        <v>500000</v>
      </c>
      <c r="G60" s="331">
        <f>'7.1. igazg 011130'!G60+'7.2 temető 013320'!G60+'7.3. vagyon 013350'!G60+'7.4 018010'!G60+'7.5 finansz műveletek 018030'!G60+'7.7 közütak működtetés 045160'!G60+'7.8 parkoló 045170'!G60+'7.9 kábeltv 046020'!G60+'7.10 piac 047120'!G60+'7.11 tdm tám047320'!G60+'7.12 szemét 051030'!G60+'7.13 szennyvíz 052080'!G60+'7.14 víz 063080'!G60+'7.15 közvil 064010'!G60+'7.16 zöldterület 066010'!G60+'7.17 város 066020'!G60+'7.18 háziorvos 072111'!G60+'7.19 ügyelet 072112'!G60+'7.20 fülészet 072210'!G60+'7.21 védőnők 074031'!G60+'7.22 isk eü 074032'!G60+'7.23 sportcsépület 081030'!G60+'7.24 sport tám 081041'!G60+'7.25 diáksport 081043'!G60+'7.26 közműv 082091'!G60+'7.27 közműv 082092'!G60+'7.28  óvoda 091140'!G60+'7.29 intézmkiv gyétk 104037'!G60+'7.30 szoc étk 107051'!G60+'7.31 segélyek 107060'!G60+'7.32 adóbev 900020'!G60+'7.33 pályázatok összesen'!G60+'7.6 út építés 045127'!G60</f>
        <v>500000</v>
      </c>
      <c r="H60" s="331">
        <f>'7.1. igazg 011130'!H60+'7.2 temető 013320'!H60+'7.3. vagyon 013350'!H60+'7.4 018010'!H60+'7.5 finansz műveletek 018030'!H60+'7.7 közütak működtetés 045160'!H60+'7.8 parkoló 045170'!H60+'7.9 kábeltv 046020'!H60+'7.10 piac 047120'!H60+'7.11 tdm tám047320'!H60+'7.12 szemét 051030'!H60+'7.13 szennyvíz 052080'!H60+'7.14 víz 063080'!H60+'7.15 közvil 064010'!H60+'7.16 zöldterület 066010'!H60+'7.17 város 066020'!H60+'7.18 háziorvos 072111'!H60+'7.19 ügyelet 072112'!H60+'7.20 fülészet 072210'!H60+'7.21 védőnők 074031'!H60+'7.22 isk eü 074032'!H60+'7.23 sportcsépület 081030'!H60+'7.24 sport tám 081041'!H60+'7.25 diáksport 081043'!H60+'7.26 közműv 082091'!H60+'7.27 közműv 082092'!H60+'7.28  óvoda 091140'!H60+'7.29 intézmkiv gyétk 104037'!H60+'7.30 szoc étk 107051'!H60+'7.31 segélyek 107060'!H60+'7.32 adóbev 900020'!H60+'7.33 pályázatok összesen'!H60+'7.6 út építés 045127'!H60</f>
        <v>0</v>
      </c>
      <c r="I60" s="332">
        <f t="shared" si="1"/>
        <v>500000</v>
      </c>
    </row>
    <row r="61" spans="1:9" x14ac:dyDescent="0.25">
      <c r="A61" s="54" t="s">
        <v>121</v>
      </c>
      <c r="B61" s="48" t="s">
        <v>28</v>
      </c>
      <c r="C61" s="327">
        <f>'7.1. igazg 011130'!C61+'7.2 temető 013320'!C61+'7.3. vagyon 013350'!C61+'7.4 018010'!C61+'7.5 finansz műveletek 018030'!C61+'7.7 közütak működtetés 045160'!C61+'7.8 parkoló 045170'!C61+'7.9 kábeltv 046020'!C61+'7.10 piac 047120'!C61+'7.11 tdm tám047320'!C61+'7.12 szemét 051030'!C61+'7.13 szennyvíz 052080'!C61+'7.14 víz 063080'!C61+'7.15 közvil 064010'!C61+'7.16 zöldterület 066010'!C61+'7.17 város 066020'!C61+'7.18 háziorvos 072111'!C61+'7.19 ügyelet 072112'!C61+'7.20 fülészet 072210'!C61+'7.21 védőnők 074031'!C61+'7.22 isk eü 074032'!C61+'7.23 sportcsépület 081030'!C61+'7.24 sport tám 081041'!C61+'7.25 diáksport 081043'!C61+'7.26 közműv 082091'!C61+'7.27 közműv 082092'!C61+'7.28  óvoda 091140'!C61+'7.29 intézmkiv gyétk 104037'!C61+'7.30 szoc étk 107051'!C61+'7.31 segélyek 107060'!C61+'7.32 adóbev 900020'!C61+'7.33 pályázatok összesen'!C61+'7.6 út építés 045127'!C61</f>
        <v>14717200</v>
      </c>
      <c r="D61" s="327">
        <f>'7.1. igazg 011130'!D61+'7.2 temető 013320'!D61+'7.3. vagyon 013350'!D61+'7.4 018010'!D61+'7.5 finansz műveletek 018030'!D61+'7.7 közütak működtetés 045160'!D61+'7.8 parkoló 045170'!D61+'7.9 kábeltv 046020'!D61+'7.10 piac 047120'!D61+'7.11 tdm tám047320'!D61+'7.12 szemét 051030'!D61+'7.13 szennyvíz 052080'!D61+'7.14 víz 063080'!D61+'7.15 közvil 064010'!D61+'7.16 zöldterület 066010'!D61+'7.17 város 066020'!D61+'7.18 háziorvos 072111'!D61+'7.19 ügyelet 072112'!D61+'7.20 fülészet 072210'!D61+'7.21 védőnők 074031'!D61+'7.22 isk eü 074032'!D61+'7.23 sportcsépület 081030'!D61+'7.24 sport tám 081041'!D61+'7.25 diáksport 081043'!D61+'7.26 közműv 082091'!D61+'7.27 közműv 082092'!D61+'7.28  óvoda 091140'!D61+'7.29 intézmkiv gyétk 104037'!D61+'7.30 szoc étk 107051'!D61+'7.31 segélyek 107060'!D61+'7.32 adóbev 900020'!D61+'7.33 pályázatok összesen'!D61+'7.6 út építés 045127'!D61</f>
        <v>7695000</v>
      </c>
      <c r="E61" s="327">
        <f>'7.1. igazg 011130'!E61+'7.2 temető 013320'!E61+'7.3. vagyon 013350'!E61+'7.4 018010'!E61+'7.5 finansz műveletek 018030'!E61+'7.7 közütak működtetés 045160'!E61+'7.8 parkoló 045170'!E61+'7.9 kábeltv 046020'!E61+'7.10 piac 047120'!E61+'7.11 tdm tám047320'!E61+'7.12 szemét 051030'!E61+'7.13 szennyvíz 052080'!E61+'7.14 víz 063080'!E61+'7.15 közvil 064010'!E61+'7.16 zöldterület 066010'!E61+'7.17 város 066020'!E61+'7.18 háziorvos 072111'!E61+'7.19 ügyelet 072112'!E61+'7.20 fülészet 072210'!E61+'7.21 védőnők 074031'!E61+'7.22 isk eü 074032'!E61+'7.23 sportcsépület 081030'!E61+'7.24 sport tám 081041'!E61+'7.25 diáksport 081043'!E61+'7.26 közműv 082091'!E61+'7.27 közműv 082092'!E61+'7.28  óvoda 091140'!E61+'7.29 intézmkiv gyétk 104037'!E61+'7.30 szoc étk 107051'!E61+'7.31 segélyek 107060'!E61+'7.32 adóbev 900020'!E61+'7.33 pályázatok összesen'!E61+'7.6 út építés 045127'!E61</f>
        <v>0</v>
      </c>
      <c r="F61" s="328">
        <f t="shared" si="0"/>
        <v>7695000</v>
      </c>
      <c r="G61" s="327">
        <f>'7.1. igazg 011130'!G61+'7.2 temető 013320'!G61+'7.3. vagyon 013350'!G61+'7.4 018010'!G61+'7.5 finansz műveletek 018030'!G61+'7.7 közütak működtetés 045160'!G61+'7.8 parkoló 045170'!G61+'7.9 kábeltv 046020'!G61+'7.10 piac 047120'!G61+'7.11 tdm tám047320'!G61+'7.12 szemét 051030'!G61+'7.13 szennyvíz 052080'!G61+'7.14 víz 063080'!G61+'7.15 közvil 064010'!G61+'7.16 zöldterület 066010'!G61+'7.17 város 066020'!G61+'7.18 háziorvos 072111'!G61+'7.19 ügyelet 072112'!G61+'7.20 fülészet 072210'!G61+'7.21 védőnők 074031'!G61+'7.22 isk eü 074032'!G61+'7.23 sportcsépület 081030'!G61+'7.24 sport tám 081041'!G61+'7.25 diáksport 081043'!G61+'7.26 közműv 082091'!G61+'7.27 közműv 082092'!G61+'7.28  óvoda 091140'!G61+'7.29 intézmkiv gyétk 104037'!G61+'7.30 szoc étk 107051'!G61+'7.31 segélyek 107060'!G61+'7.32 adóbev 900020'!G61+'7.33 pályázatok összesen'!G61+'7.6 út építés 045127'!G61</f>
        <v>9298826</v>
      </c>
      <c r="H61" s="327">
        <f>'7.1. igazg 011130'!H61+'7.2 temető 013320'!H61+'7.3. vagyon 013350'!H61+'7.4 018010'!H61+'7.5 finansz műveletek 018030'!H61+'7.7 közütak működtetés 045160'!H61+'7.8 parkoló 045170'!H61+'7.9 kábeltv 046020'!H61+'7.10 piac 047120'!H61+'7.11 tdm tám047320'!H61+'7.12 szemét 051030'!H61+'7.13 szennyvíz 052080'!H61+'7.14 víz 063080'!H61+'7.15 közvil 064010'!H61+'7.16 zöldterület 066010'!H61+'7.17 város 066020'!H61+'7.18 háziorvos 072111'!H61+'7.19 ügyelet 072112'!H61+'7.20 fülészet 072210'!H61+'7.21 védőnők 074031'!H61+'7.22 isk eü 074032'!H61+'7.23 sportcsépület 081030'!H61+'7.24 sport tám 081041'!H61+'7.25 diáksport 081043'!H61+'7.26 közműv 082091'!H61+'7.27 közműv 082092'!H61+'7.28  óvoda 091140'!H61+'7.29 intézmkiv gyétk 104037'!H61+'7.30 szoc étk 107051'!H61+'7.31 segélyek 107060'!H61+'7.32 adóbev 900020'!H61+'7.33 pályázatok összesen'!H61+'7.6 út építés 045127'!H61</f>
        <v>0</v>
      </c>
      <c r="I61" s="328">
        <f t="shared" si="1"/>
        <v>9298826</v>
      </c>
    </row>
    <row r="62" spans="1:9" x14ac:dyDescent="0.25">
      <c r="A62" s="55" t="s">
        <v>122</v>
      </c>
      <c r="B62" s="64" t="s">
        <v>123</v>
      </c>
      <c r="C62" s="329">
        <f>'7.1. igazg 011130'!C62+'7.2 temető 013320'!C62+'7.3. vagyon 013350'!C62+'7.4 018010'!C62+'7.5 finansz műveletek 018030'!C62+'7.7 közütak működtetés 045160'!C62+'7.8 parkoló 045170'!C62+'7.9 kábeltv 046020'!C62+'7.10 piac 047120'!C62+'7.11 tdm tám047320'!C62+'7.12 szemét 051030'!C62+'7.13 szennyvíz 052080'!C62+'7.14 víz 063080'!C62+'7.15 közvil 064010'!C62+'7.16 zöldterület 066010'!C62+'7.17 város 066020'!C62+'7.18 háziorvos 072111'!C62+'7.19 ügyelet 072112'!C62+'7.20 fülészet 072210'!C62+'7.21 védőnők 074031'!C62+'7.22 isk eü 074032'!C62+'7.23 sportcsépület 081030'!C62+'7.24 sport tám 081041'!C62+'7.25 diáksport 081043'!C62+'7.26 közműv 082091'!C62+'7.27 közműv 082092'!C62+'7.28  óvoda 091140'!C62+'7.29 intézmkiv gyétk 104037'!C62+'7.30 szoc étk 107051'!C62+'7.31 segélyek 107060'!C62+'7.32 adóbev 900020'!C62+'7.33 pályázatok összesen'!C62+'7.6 út építés 045127'!C62</f>
        <v>0</v>
      </c>
      <c r="D62" s="329">
        <f>'7.1. igazg 011130'!D62+'7.2 temető 013320'!D62+'7.3. vagyon 013350'!D62+'7.4 018010'!D62+'7.5 finansz műveletek 018030'!D62+'7.7 közütak működtetés 045160'!D62+'7.8 parkoló 045170'!D62+'7.9 kábeltv 046020'!D62+'7.10 piac 047120'!D62+'7.11 tdm tám047320'!D62+'7.12 szemét 051030'!D62+'7.13 szennyvíz 052080'!D62+'7.14 víz 063080'!D62+'7.15 közvil 064010'!D62+'7.16 zöldterület 066010'!D62+'7.17 város 066020'!D62+'7.18 háziorvos 072111'!D62+'7.19 ügyelet 072112'!D62+'7.20 fülészet 072210'!D62+'7.21 védőnők 074031'!D62+'7.22 isk eü 074032'!D62+'7.23 sportcsépület 081030'!D62+'7.24 sport tám 081041'!D62+'7.25 diáksport 081043'!D62+'7.26 közműv 082091'!D62+'7.27 közműv 082092'!D62+'7.28  óvoda 091140'!D62+'7.29 intézmkiv gyétk 104037'!D62+'7.30 szoc étk 107051'!D62+'7.31 segélyek 107060'!D62+'7.32 adóbev 900020'!D62+'7.33 pályázatok összesen'!D62+'7.6 út építés 045127'!D62</f>
        <v>0</v>
      </c>
      <c r="E62" s="329">
        <f>'7.1. igazg 011130'!E62+'7.2 temető 013320'!E62+'7.3. vagyon 013350'!E62+'7.4 018010'!E62+'7.5 finansz műveletek 018030'!E62+'7.7 közütak működtetés 045160'!E62+'7.8 parkoló 045170'!E62+'7.9 kábeltv 046020'!E62+'7.10 piac 047120'!E62+'7.11 tdm tám047320'!E62+'7.12 szemét 051030'!E62+'7.13 szennyvíz 052080'!E62+'7.14 víz 063080'!E62+'7.15 közvil 064010'!E62+'7.16 zöldterület 066010'!E62+'7.17 város 066020'!E62+'7.18 háziorvos 072111'!E62+'7.19 ügyelet 072112'!E62+'7.20 fülészet 072210'!E62+'7.21 védőnők 074031'!E62+'7.22 isk eü 074032'!E62+'7.23 sportcsépület 081030'!E62+'7.24 sport tám 081041'!E62+'7.25 diáksport 081043'!E62+'7.26 közműv 082091'!E62+'7.27 közműv 082092'!E62+'7.28  óvoda 091140'!E62+'7.29 intézmkiv gyétk 104037'!E62+'7.30 szoc étk 107051'!E62+'7.31 segélyek 107060'!E62+'7.32 adóbev 900020'!E62+'7.33 pályázatok összesen'!E62+'7.6 út építés 045127'!E62</f>
        <v>0</v>
      </c>
      <c r="F62" s="330">
        <f t="shared" si="0"/>
        <v>0</v>
      </c>
      <c r="G62" s="329">
        <f>'7.1. igazg 011130'!G62+'7.2 temető 013320'!G62+'7.3. vagyon 013350'!G62+'7.4 018010'!G62+'7.5 finansz műveletek 018030'!G62+'7.7 közütak működtetés 045160'!G62+'7.8 parkoló 045170'!G62+'7.9 kábeltv 046020'!G62+'7.10 piac 047120'!G62+'7.11 tdm tám047320'!G62+'7.12 szemét 051030'!G62+'7.13 szennyvíz 052080'!G62+'7.14 víz 063080'!G62+'7.15 közvil 064010'!G62+'7.16 zöldterület 066010'!G62+'7.17 város 066020'!G62+'7.18 háziorvos 072111'!G62+'7.19 ügyelet 072112'!G62+'7.20 fülészet 072210'!G62+'7.21 védőnők 074031'!G62+'7.22 isk eü 074032'!G62+'7.23 sportcsépület 081030'!G62+'7.24 sport tám 081041'!G62+'7.25 diáksport 081043'!G62+'7.26 közműv 082091'!G62+'7.27 közműv 082092'!G62+'7.28  óvoda 091140'!G62+'7.29 intézmkiv gyétk 104037'!G62+'7.30 szoc étk 107051'!G62+'7.31 segélyek 107060'!G62+'7.32 adóbev 900020'!G62+'7.33 pályázatok összesen'!G62+'7.6 út építés 045127'!G62</f>
        <v>0</v>
      </c>
      <c r="H62" s="329">
        <f>'7.1. igazg 011130'!H62+'7.2 temető 013320'!H62+'7.3. vagyon 013350'!H62+'7.4 018010'!H62+'7.5 finansz műveletek 018030'!H62+'7.7 közütak működtetés 045160'!H62+'7.8 parkoló 045170'!H62+'7.9 kábeltv 046020'!H62+'7.10 piac 047120'!H62+'7.11 tdm tám047320'!H62+'7.12 szemét 051030'!H62+'7.13 szennyvíz 052080'!H62+'7.14 víz 063080'!H62+'7.15 közvil 064010'!H62+'7.16 zöldterület 066010'!H62+'7.17 város 066020'!H62+'7.18 háziorvos 072111'!H62+'7.19 ügyelet 072112'!H62+'7.20 fülészet 072210'!H62+'7.21 védőnők 074031'!H62+'7.22 isk eü 074032'!H62+'7.23 sportcsépület 081030'!H62+'7.24 sport tám 081041'!H62+'7.25 diáksport 081043'!H62+'7.26 közműv 082091'!H62+'7.27 közműv 082092'!H62+'7.28  óvoda 091140'!H62+'7.29 intézmkiv gyétk 104037'!H62+'7.30 szoc étk 107051'!H62+'7.31 segélyek 107060'!H62+'7.32 adóbev 900020'!H62+'7.33 pályázatok összesen'!H62+'7.6 út építés 045127'!H62</f>
        <v>0</v>
      </c>
      <c r="I62" s="330">
        <f t="shared" si="1"/>
        <v>0</v>
      </c>
    </row>
    <row r="63" spans="1:9" x14ac:dyDescent="0.25">
      <c r="A63" s="55" t="s">
        <v>124</v>
      </c>
      <c r="B63" s="64" t="s">
        <v>125</v>
      </c>
      <c r="C63" s="329">
        <f>'7.1. igazg 011130'!C63+'7.2 temető 013320'!C63+'7.3. vagyon 013350'!C63+'7.4 018010'!C63+'7.5 finansz műveletek 018030'!C63+'7.7 közütak működtetés 045160'!C63+'7.8 parkoló 045170'!C63+'7.9 kábeltv 046020'!C63+'7.10 piac 047120'!C63+'7.11 tdm tám047320'!C63+'7.12 szemét 051030'!C63+'7.13 szennyvíz 052080'!C63+'7.14 víz 063080'!C63+'7.15 közvil 064010'!C63+'7.16 zöldterület 066010'!C63+'7.17 város 066020'!C63+'7.18 háziorvos 072111'!C63+'7.19 ügyelet 072112'!C63+'7.20 fülészet 072210'!C63+'7.21 védőnők 074031'!C63+'7.22 isk eü 074032'!C63+'7.23 sportcsépület 081030'!C63+'7.24 sport tám 081041'!C63+'7.25 diáksport 081043'!C63+'7.26 közműv 082091'!C63+'7.27 közműv 082092'!C63+'7.28  óvoda 091140'!C63+'7.29 intézmkiv gyétk 104037'!C63+'7.30 szoc étk 107051'!C63+'7.31 segélyek 107060'!C63+'7.32 adóbev 900020'!C63+'7.33 pályázatok összesen'!C63+'7.6 út építés 045127'!C63</f>
        <v>14640200</v>
      </c>
      <c r="D63" s="329">
        <f>'7.1. igazg 011130'!D63+'7.2 temető 013320'!D63+'7.3. vagyon 013350'!D63+'7.4 018010'!D63+'7.5 finansz műveletek 018030'!D63+'7.7 közütak működtetés 045160'!D63+'7.8 parkoló 045170'!D63+'7.9 kábeltv 046020'!D63+'7.10 piac 047120'!D63+'7.11 tdm tám047320'!D63+'7.12 szemét 051030'!D63+'7.13 szennyvíz 052080'!D63+'7.14 víz 063080'!D63+'7.15 közvil 064010'!D63+'7.16 zöldterület 066010'!D63+'7.17 város 066020'!D63+'7.18 háziorvos 072111'!D63+'7.19 ügyelet 072112'!D63+'7.20 fülészet 072210'!D63+'7.21 védőnők 074031'!D63+'7.22 isk eü 074032'!D63+'7.23 sportcsépület 081030'!D63+'7.24 sport tám 081041'!D63+'7.25 diáksport 081043'!D63+'7.26 közműv 082091'!D63+'7.27 közműv 082092'!D63+'7.28  óvoda 091140'!D63+'7.29 intézmkiv gyétk 104037'!D63+'7.30 szoc étk 107051'!D63+'7.31 segélyek 107060'!D63+'7.32 adóbev 900020'!D63+'7.33 pályázatok összesen'!D63+'7.6 út építés 045127'!D63</f>
        <v>7695000</v>
      </c>
      <c r="E63" s="329">
        <f>'7.1. igazg 011130'!E63+'7.2 temető 013320'!E63+'7.3. vagyon 013350'!E63+'7.4 018010'!E63+'7.5 finansz műveletek 018030'!E63+'7.7 közütak működtetés 045160'!E63+'7.8 parkoló 045170'!E63+'7.9 kábeltv 046020'!E63+'7.10 piac 047120'!E63+'7.11 tdm tám047320'!E63+'7.12 szemét 051030'!E63+'7.13 szennyvíz 052080'!E63+'7.14 víz 063080'!E63+'7.15 közvil 064010'!E63+'7.16 zöldterület 066010'!E63+'7.17 város 066020'!E63+'7.18 háziorvos 072111'!E63+'7.19 ügyelet 072112'!E63+'7.20 fülészet 072210'!E63+'7.21 védőnők 074031'!E63+'7.22 isk eü 074032'!E63+'7.23 sportcsépület 081030'!E63+'7.24 sport tám 081041'!E63+'7.25 diáksport 081043'!E63+'7.26 közműv 082091'!E63+'7.27 közműv 082092'!E63+'7.28  óvoda 091140'!E63+'7.29 intézmkiv gyétk 104037'!E63+'7.30 szoc étk 107051'!E63+'7.31 segélyek 107060'!E63+'7.32 adóbev 900020'!E63+'7.33 pályázatok összesen'!E63+'7.6 út építés 045127'!E63</f>
        <v>0</v>
      </c>
      <c r="F63" s="330">
        <f t="shared" si="0"/>
        <v>7695000</v>
      </c>
      <c r="G63" s="329">
        <f>'7.1. igazg 011130'!G63+'7.2 temető 013320'!G63+'7.3. vagyon 013350'!G63+'7.4 018010'!G63+'7.5 finansz műveletek 018030'!G63+'7.7 közütak működtetés 045160'!G63+'7.8 parkoló 045170'!G63+'7.9 kábeltv 046020'!G63+'7.10 piac 047120'!G63+'7.11 tdm tám047320'!G63+'7.12 szemét 051030'!G63+'7.13 szennyvíz 052080'!G63+'7.14 víz 063080'!G63+'7.15 közvil 064010'!G63+'7.16 zöldterület 066010'!G63+'7.17 város 066020'!G63+'7.18 háziorvos 072111'!G63+'7.19 ügyelet 072112'!G63+'7.20 fülészet 072210'!G63+'7.21 védőnők 074031'!G63+'7.22 isk eü 074032'!G63+'7.23 sportcsépület 081030'!G63+'7.24 sport tám 081041'!G63+'7.25 diáksport 081043'!G63+'7.26 közműv 082091'!G63+'7.27 közműv 082092'!G63+'7.28  óvoda 091140'!G63+'7.29 intézmkiv gyétk 104037'!G63+'7.30 szoc étk 107051'!G63+'7.31 segélyek 107060'!G63+'7.32 adóbev 900020'!G63+'7.33 pályázatok összesen'!G63+'7.6 út építés 045127'!G63</f>
        <v>8626400</v>
      </c>
      <c r="H63" s="329">
        <f>'7.1. igazg 011130'!H63+'7.2 temető 013320'!H63+'7.3. vagyon 013350'!H63+'7.4 018010'!H63+'7.5 finansz műveletek 018030'!H63+'7.7 közütak működtetés 045160'!H63+'7.8 parkoló 045170'!H63+'7.9 kábeltv 046020'!H63+'7.10 piac 047120'!H63+'7.11 tdm tám047320'!H63+'7.12 szemét 051030'!H63+'7.13 szennyvíz 052080'!H63+'7.14 víz 063080'!H63+'7.15 közvil 064010'!H63+'7.16 zöldterület 066010'!H63+'7.17 város 066020'!H63+'7.18 háziorvos 072111'!H63+'7.19 ügyelet 072112'!H63+'7.20 fülészet 072210'!H63+'7.21 védőnők 074031'!H63+'7.22 isk eü 074032'!H63+'7.23 sportcsépület 081030'!H63+'7.24 sport tám 081041'!H63+'7.25 diáksport 081043'!H63+'7.26 közműv 082091'!H63+'7.27 közműv 082092'!H63+'7.28  óvoda 091140'!H63+'7.29 intézmkiv gyétk 104037'!H63+'7.30 szoc étk 107051'!H63+'7.31 segélyek 107060'!H63+'7.32 adóbev 900020'!H63+'7.33 pályázatok összesen'!H63+'7.6 út építés 045127'!H63</f>
        <v>0</v>
      </c>
      <c r="I63" s="330">
        <f t="shared" si="1"/>
        <v>8626400</v>
      </c>
    </row>
    <row r="64" spans="1:9" x14ac:dyDescent="0.25">
      <c r="A64" s="55" t="s">
        <v>126</v>
      </c>
      <c r="B64" s="64" t="s">
        <v>127</v>
      </c>
      <c r="C64" s="329">
        <f>'7.1. igazg 011130'!C64+'7.2 temető 013320'!C64+'7.3. vagyon 013350'!C64+'7.4 018010'!C64+'7.5 finansz műveletek 018030'!C64+'7.7 közütak működtetés 045160'!C64+'7.8 parkoló 045170'!C64+'7.9 kábeltv 046020'!C64+'7.10 piac 047120'!C64+'7.11 tdm tám047320'!C64+'7.12 szemét 051030'!C64+'7.13 szennyvíz 052080'!C64+'7.14 víz 063080'!C64+'7.15 közvil 064010'!C64+'7.16 zöldterület 066010'!C64+'7.17 város 066020'!C64+'7.18 háziorvos 072111'!C64+'7.19 ügyelet 072112'!C64+'7.20 fülészet 072210'!C64+'7.21 védőnők 074031'!C64+'7.22 isk eü 074032'!C64+'7.23 sportcsépület 081030'!C64+'7.24 sport tám 081041'!C64+'7.25 diáksport 081043'!C64+'7.26 közműv 082091'!C64+'7.27 közműv 082092'!C64+'7.28  óvoda 091140'!C64+'7.29 intézmkiv gyétk 104037'!C64+'7.30 szoc étk 107051'!C64+'7.31 segélyek 107060'!C64+'7.32 adóbev 900020'!C64+'7.33 pályázatok összesen'!C64+'7.6 út építés 045127'!C64</f>
        <v>77000</v>
      </c>
      <c r="D64" s="329">
        <f>'7.1. igazg 011130'!D64+'7.2 temető 013320'!D64+'7.3. vagyon 013350'!D64+'7.4 018010'!D64+'7.5 finansz műveletek 018030'!D64+'7.7 közütak működtetés 045160'!D64+'7.8 parkoló 045170'!D64+'7.9 kábeltv 046020'!D64+'7.10 piac 047120'!D64+'7.11 tdm tám047320'!D64+'7.12 szemét 051030'!D64+'7.13 szennyvíz 052080'!D64+'7.14 víz 063080'!D64+'7.15 közvil 064010'!D64+'7.16 zöldterület 066010'!D64+'7.17 város 066020'!D64+'7.18 háziorvos 072111'!D64+'7.19 ügyelet 072112'!D64+'7.20 fülészet 072210'!D64+'7.21 védőnők 074031'!D64+'7.22 isk eü 074032'!D64+'7.23 sportcsépület 081030'!D64+'7.24 sport tám 081041'!D64+'7.25 diáksport 081043'!D64+'7.26 közműv 082091'!D64+'7.27 közműv 082092'!D64+'7.28  óvoda 091140'!D64+'7.29 intézmkiv gyétk 104037'!D64+'7.30 szoc étk 107051'!D64+'7.31 segélyek 107060'!D64+'7.32 adóbev 900020'!D64+'7.33 pályázatok összesen'!D64+'7.6 út építés 045127'!D64</f>
        <v>0</v>
      </c>
      <c r="E64" s="329">
        <f>'7.1. igazg 011130'!E64+'7.2 temető 013320'!E64+'7.3. vagyon 013350'!E64+'7.4 018010'!E64+'7.5 finansz műveletek 018030'!E64+'7.7 közütak működtetés 045160'!E64+'7.8 parkoló 045170'!E64+'7.9 kábeltv 046020'!E64+'7.10 piac 047120'!E64+'7.11 tdm tám047320'!E64+'7.12 szemét 051030'!E64+'7.13 szennyvíz 052080'!E64+'7.14 víz 063080'!E64+'7.15 közvil 064010'!E64+'7.16 zöldterület 066010'!E64+'7.17 város 066020'!E64+'7.18 háziorvos 072111'!E64+'7.19 ügyelet 072112'!E64+'7.20 fülészet 072210'!E64+'7.21 védőnők 074031'!E64+'7.22 isk eü 074032'!E64+'7.23 sportcsépület 081030'!E64+'7.24 sport tám 081041'!E64+'7.25 diáksport 081043'!E64+'7.26 közműv 082091'!E64+'7.27 közműv 082092'!E64+'7.28  óvoda 091140'!E64+'7.29 intézmkiv gyétk 104037'!E64+'7.30 szoc étk 107051'!E64+'7.31 segélyek 107060'!E64+'7.32 adóbev 900020'!E64+'7.33 pályázatok összesen'!E64+'7.6 út építés 045127'!E64</f>
        <v>0</v>
      </c>
      <c r="F64" s="330">
        <f t="shared" si="0"/>
        <v>0</v>
      </c>
      <c r="G64" s="329">
        <f>'7.1. igazg 011130'!G64+'7.2 temető 013320'!G64+'7.3. vagyon 013350'!G64+'7.4 018010'!G64+'7.5 finansz műveletek 018030'!G64+'7.7 közütak működtetés 045160'!G64+'7.8 parkoló 045170'!G64+'7.9 kábeltv 046020'!G64+'7.10 piac 047120'!G64+'7.11 tdm tám047320'!G64+'7.12 szemét 051030'!G64+'7.13 szennyvíz 052080'!G64+'7.14 víz 063080'!G64+'7.15 közvil 064010'!G64+'7.16 zöldterület 066010'!G64+'7.17 város 066020'!G64+'7.18 háziorvos 072111'!G64+'7.19 ügyelet 072112'!G64+'7.20 fülészet 072210'!G64+'7.21 védőnők 074031'!G64+'7.22 isk eü 074032'!G64+'7.23 sportcsépület 081030'!G64+'7.24 sport tám 081041'!G64+'7.25 diáksport 081043'!G64+'7.26 közműv 082091'!G64+'7.27 közműv 082092'!G64+'7.28  óvoda 091140'!G64+'7.29 intézmkiv gyétk 104037'!G64+'7.30 szoc étk 107051'!G64+'7.31 segélyek 107060'!G64+'7.32 adóbev 900020'!G64+'7.33 pályázatok összesen'!G64+'7.6 út építés 045127'!G64</f>
        <v>672426</v>
      </c>
      <c r="H64" s="329">
        <f>'7.1. igazg 011130'!H64+'7.2 temető 013320'!H64+'7.3. vagyon 013350'!H64+'7.4 018010'!H64+'7.5 finansz műveletek 018030'!H64+'7.7 közütak működtetés 045160'!H64+'7.8 parkoló 045170'!H64+'7.9 kábeltv 046020'!H64+'7.10 piac 047120'!H64+'7.11 tdm tám047320'!H64+'7.12 szemét 051030'!H64+'7.13 szennyvíz 052080'!H64+'7.14 víz 063080'!H64+'7.15 közvil 064010'!H64+'7.16 zöldterület 066010'!H64+'7.17 város 066020'!H64+'7.18 háziorvos 072111'!H64+'7.19 ügyelet 072112'!H64+'7.20 fülészet 072210'!H64+'7.21 védőnők 074031'!H64+'7.22 isk eü 074032'!H64+'7.23 sportcsépület 081030'!H64+'7.24 sport tám 081041'!H64+'7.25 diáksport 081043'!H64+'7.26 közműv 082091'!H64+'7.27 közműv 082092'!H64+'7.28  óvoda 091140'!H64+'7.29 intézmkiv gyétk 104037'!H64+'7.30 szoc étk 107051'!H64+'7.31 segélyek 107060'!H64+'7.32 adóbev 900020'!H64+'7.33 pályázatok összesen'!H64+'7.6 út építés 045127'!H64</f>
        <v>0</v>
      </c>
      <c r="I64" s="330">
        <f t="shared" si="1"/>
        <v>672426</v>
      </c>
    </row>
    <row r="65" spans="1:18" x14ac:dyDescent="0.25">
      <c r="A65" s="55" t="s">
        <v>128</v>
      </c>
      <c r="B65" s="64" t="s">
        <v>129</v>
      </c>
      <c r="C65" s="329">
        <f>'7.1. igazg 011130'!C65+'7.2 temető 013320'!C65+'7.3. vagyon 013350'!C65+'7.4 018010'!C65+'7.5 finansz műveletek 018030'!C65+'7.7 közütak működtetés 045160'!C65+'7.8 parkoló 045170'!C65+'7.9 kábeltv 046020'!C65+'7.10 piac 047120'!C65+'7.11 tdm tám047320'!C65+'7.12 szemét 051030'!C65+'7.13 szennyvíz 052080'!C65+'7.14 víz 063080'!C65+'7.15 közvil 064010'!C65+'7.16 zöldterület 066010'!C65+'7.17 város 066020'!C65+'7.18 háziorvos 072111'!C65+'7.19 ügyelet 072112'!C65+'7.20 fülészet 072210'!C65+'7.21 védőnők 074031'!C65+'7.22 isk eü 074032'!C65+'7.23 sportcsépület 081030'!C65+'7.24 sport tám 081041'!C65+'7.25 diáksport 081043'!C65+'7.26 közműv 082091'!C65+'7.27 közműv 082092'!C65+'7.28  óvoda 091140'!C65+'7.29 intézmkiv gyétk 104037'!C65+'7.30 szoc étk 107051'!C65+'7.31 segélyek 107060'!C65+'7.32 adóbev 900020'!C65+'7.33 pályázatok összesen'!C65+'7.6 út építés 045127'!C65</f>
        <v>0</v>
      </c>
      <c r="D65" s="329">
        <f>'7.1. igazg 011130'!D65+'7.2 temető 013320'!D65+'7.3. vagyon 013350'!D65+'7.4 018010'!D65+'7.5 finansz műveletek 018030'!D65+'7.7 közütak működtetés 045160'!D65+'7.8 parkoló 045170'!D65+'7.9 kábeltv 046020'!D65+'7.10 piac 047120'!D65+'7.11 tdm tám047320'!D65+'7.12 szemét 051030'!D65+'7.13 szennyvíz 052080'!D65+'7.14 víz 063080'!D65+'7.15 közvil 064010'!D65+'7.16 zöldterület 066010'!D65+'7.17 város 066020'!D65+'7.18 háziorvos 072111'!D65+'7.19 ügyelet 072112'!D65+'7.20 fülészet 072210'!D65+'7.21 védőnők 074031'!D65+'7.22 isk eü 074032'!D65+'7.23 sportcsépület 081030'!D65+'7.24 sport tám 081041'!D65+'7.25 diáksport 081043'!D65+'7.26 közműv 082091'!D65+'7.27 közműv 082092'!D65+'7.28  óvoda 091140'!D65+'7.29 intézmkiv gyétk 104037'!D65+'7.30 szoc étk 107051'!D65+'7.31 segélyek 107060'!D65+'7.32 adóbev 900020'!D65+'7.33 pályázatok összesen'!D65+'7.6 út építés 045127'!D65</f>
        <v>0</v>
      </c>
      <c r="E65" s="329">
        <f>'7.1. igazg 011130'!E65+'7.2 temető 013320'!E65+'7.3. vagyon 013350'!E65+'7.4 018010'!E65+'7.5 finansz műveletek 018030'!E65+'7.7 közütak működtetés 045160'!E65+'7.8 parkoló 045170'!E65+'7.9 kábeltv 046020'!E65+'7.10 piac 047120'!E65+'7.11 tdm tám047320'!E65+'7.12 szemét 051030'!E65+'7.13 szennyvíz 052080'!E65+'7.14 víz 063080'!E65+'7.15 közvil 064010'!E65+'7.16 zöldterület 066010'!E65+'7.17 város 066020'!E65+'7.18 háziorvos 072111'!E65+'7.19 ügyelet 072112'!E65+'7.20 fülészet 072210'!E65+'7.21 védőnők 074031'!E65+'7.22 isk eü 074032'!E65+'7.23 sportcsépület 081030'!E65+'7.24 sport tám 081041'!E65+'7.25 diáksport 081043'!E65+'7.26 közműv 082091'!E65+'7.27 közműv 082092'!E65+'7.28  óvoda 091140'!E65+'7.29 intézmkiv gyétk 104037'!E65+'7.30 szoc étk 107051'!E65+'7.31 segélyek 107060'!E65+'7.32 adóbev 900020'!E65+'7.33 pályázatok összesen'!E65+'7.6 út építés 045127'!E65</f>
        <v>0</v>
      </c>
      <c r="F65" s="330">
        <f t="shared" si="0"/>
        <v>0</v>
      </c>
      <c r="G65" s="329">
        <f>'7.1. igazg 011130'!G65+'7.2 temető 013320'!G65+'7.3. vagyon 013350'!G65+'7.4 018010'!G65+'7.5 finansz műveletek 018030'!G65+'7.7 közütak működtetés 045160'!G65+'7.8 parkoló 045170'!G65+'7.9 kábeltv 046020'!G65+'7.10 piac 047120'!G65+'7.11 tdm tám047320'!G65+'7.12 szemét 051030'!G65+'7.13 szennyvíz 052080'!G65+'7.14 víz 063080'!G65+'7.15 közvil 064010'!G65+'7.16 zöldterület 066010'!G65+'7.17 város 066020'!G65+'7.18 háziorvos 072111'!G65+'7.19 ügyelet 072112'!G65+'7.20 fülészet 072210'!G65+'7.21 védőnők 074031'!G65+'7.22 isk eü 074032'!G65+'7.23 sportcsépület 081030'!G65+'7.24 sport tám 081041'!G65+'7.25 diáksport 081043'!G65+'7.26 közműv 082091'!G65+'7.27 közműv 082092'!G65+'7.28  óvoda 091140'!G65+'7.29 intézmkiv gyétk 104037'!G65+'7.30 szoc étk 107051'!G65+'7.31 segélyek 107060'!G65+'7.32 adóbev 900020'!G65+'7.33 pályázatok összesen'!G65+'7.6 út építés 045127'!G65</f>
        <v>0</v>
      </c>
      <c r="H65" s="329">
        <f>'7.1. igazg 011130'!H65+'7.2 temető 013320'!H65+'7.3. vagyon 013350'!H65+'7.4 018010'!H65+'7.5 finansz műveletek 018030'!H65+'7.7 közütak működtetés 045160'!H65+'7.8 parkoló 045170'!H65+'7.9 kábeltv 046020'!H65+'7.10 piac 047120'!H65+'7.11 tdm tám047320'!H65+'7.12 szemét 051030'!H65+'7.13 szennyvíz 052080'!H65+'7.14 víz 063080'!H65+'7.15 közvil 064010'!H65+'7.16 zöldterület 066010'!H65+'7.17 város 066020'!H65+'7.18 háziorvos 072111'!H65+'7.19 ügyelet 072112'!H65+'7.20 fülészet 072210'!H65+'7.21 védőnők 074031'!H65+'7.22 isk eü 074032'!H65+'7.23 sportcsépület 081030'!H65+'7.24 sport tám 081041'!H65+'7.25 diáksport 081043'!H65+'7.26 közműv 082091'!H65+'7.27 közműv 082092'!H65+'7.28  óvoda 091140'!H65+'7.29 intézmkiv gyétk 104037'!H65+'7.30 szoc étk 107051'!H65+'7.31 segélyek 107060'!H65+'7.32 adóbev 900020'!H65+'7.33 pályázatok összesen'!H65+'7.6 út építés 045127'!H65</f>
        <v>0</v>
      </c>
      <c r="I65" s="330">
        <f t="shared" si="1"/>
        <v>0</v>
      </c>
    </row>
    <row r="66" spans="1:18" ht="15.75" thickBot="1" x14ac:dyDescent="0.3">
      <c r="A66" s="57" t="s">
        <v>130</v>
      </c>
      <c r="B66" s="66" t="s">
        <v>131</v>
      </c>
      <c r="C66" s="331">
        <f>'7.1. igazg 011130'!C66+'7.2 temető 013320'!C66+'7.3. vagyon 013350'!C66+'7.4 018010'!C66+'7.5 finansz műveletek 018030'!C66+'7.7 közütak működtetés 045160'!C66+'7.8 parkoló 045170'!C66+'7.9 kábeltv 046020'!C66+'7.10 piac 047120'!C66+'7.11 tdm tám047320'!C66+'7.12 szemét 051030'!C66+'7.13 szennyvíz 052080'!C66+'7.14 víz 063080'!C66+'7.15 közvil 064010'!C66+'7.16 zöldterület 066010'!C66+'7.17 város 066020'!C66+'7.18 háziorvos 072111'!C66+'7.19 ügyelet 072112'!C66+'7.20 fülészet 072210'!C66+'7.21 védőnők 074031'!C66+'7.22 isk eü 074032'!C66+'7.23 sportcsépület 081030'!C66+'7.24 sport tám 081041'!C66+'7.25 diáksport 081043'!C66+'7.26 közműv 082091'!C66+'7.27 közműv 082092'!C66+'7.28  óvoda 091140'!C66+'7.29 intézmkiv gyétk 104037'!C66+'7.30 szoc étk 107051'!C66+'7.31 segélyek 107060'!C66+'7.32 adóbev 900020'!C66+'7.33 pályázatok összesen'!C66+'7.6 út építés 045127'!C66</f>
        <v>0</v>
      </c>
      <c r="D66" s="331">
        <f>'7.1. igazg 011130'!D66+'7.2 temető 013320'!D66+'7.3. vagyon 013350'!D66+'7.4 018010'!D66+'7.5 finansz műveletek 018030'!D66+'7.7 közütak működtetés 045160'!D66+'7.8 parkoló 045170'!D66+'7.9 kábeltv 046020'!D66+'7.10 piac 047120'!D66+'7.11 tdm tám047320'!D66+'7.12 szemét 051030'!D66+'7.13 szennyvíz 052080'!D66+'7.14 víz 063080'!D66+'7.15 közvil 064010'!D66+'7.16 zöldterület 066010'!D66+'7.17 város 066020'!D66+'7.18 háziorvos 072111'!D66+'7.19 ügyelet 072112'!D66+'7.20 fülészet 072210'!D66+'7.21 védőnők 074031'!D66+'7.22 isk eü 074032'!D66+'7.23 sportcsépület 081030'!D66+'7.24 sport tám 081041'!D66+'7.25 diáksport 081043'!D66+'7.26 közműv 082091'!D66+'7.27 közműv 082092'!D66+'7.28  óvoda 091140'!D66+'7.29 intézmkiv gyétk 104037'!D66+'7.30 szoc étk 107051'!D66+'7.31 segélyek 107060'!D66+'7.32 adóbev 900020'!D66+'7.33 pályázatok összesen'!D66+'7.6 út építés 045127'!D66</f>
        <v>0</v>
      </c>
      <c r="E66" s="331">
        <f>'7.1. igazg 011130'!E66+'7.2 temető 013320'!E66+'7.3. vagyon 013350'!E66+'7.4 018010'!E66+'7.5 finansz műveletek 018030'!E66+'7.7 közütak működtetés 045160'!E66+'7.8 parkoló 045170'!E66+'7.9 kábeltv 046020'!E66+'7.10 piac 047120'!E66+'7.11 tdm tám047320'!E66+'7.12 szemét 051030'!E66+'7.13 szennyvíz 052080'!E66+'7.14 víz 063080'!E66+'7.15 közvil 064010'!E66+'7.16 zöldterület 066010'!E66+'7.17 város 066020'!E66+'7.18 háziorvos 072111'!E66+'7.19 ügyelet 072112'!E66+'7.20 fülészet 072210'!E66+'7.21 védőnők 074031'!E66+'7.22 isk eü 074032'!E66+'7.23 sportcsépület 081030'!E66+'7.24 sport tám 081041'!E66+'7.25 diáksport 081043'!E66+'7.26 közműv 082091'!E66+'7.27 közműv 082092'!E66+'7.28  óvoda 091140'!E66+'7.29 intézmkiv gyétk 104037'!E66+'7.30 szoc étk 107051'!E66+'7.31 segélyek 107060'!E66+'7.32 adóbev 900020'!E66+'7.33 pályázatok összesen'!E66+'7.6 út építés 045127'!E66</f>
        <v>0</v>
      </c>
      <c r="F66" s="332">
        <f t="shared" si="0"/>
        <v>0</v>
      </c>
      <c r="G66" s="331">
        <f>'7.1. igazg 011130'!G66+'7.2 temető 013320'!G66+'7.3. vagyon 013350'!G66+'7.4 018010'!G66+'7.5 finansz műveletek 018030'!G66+'7.7 közütak működtetés 045160'!G66+'7.8 parkoló 045170'!G66+'7.9 kábeltv 046020'!G66+'7.10 piac 047120'!G66+'7.11 tdm tám047320'!G66+'7.12 szemét 051030'!G66+'7.13 szennyvíz 052080'!G66+'7.14 víz 063080'!G66+'7.15 közvil 064010'!G66+'7.16 zöldterület 066010'!G66+'7.17 város 066020'!G66+'7.18 háziorvos 072111'!G66+'7.19 ügyelet 072112'!G66+'7.20 fülészet 072210'!G66+'7.21 védőnők 074031'!G66+'7.22 isk eü 074032'!G66+'7.23 sportcsépület 081030'!G66+'7.24 sport tám 081041'!G66+'7.25 diáksport 081043'!G66+'7.26 közműv 082091'!G66+'7.27 közműv 082092'!G66+'7.28  óvoda 091140'!G66+'7.29 intézmkiv gyétk 104037'!G66+'7.30 szoc étk 107051'!G66+'7.31 segélyek 107060'!G66+'7.32 adóbev 900020'!G66+'7.33 pályázatok összesen'!G66+'7.6 út építés 045127'!G66</f>
        <v>0</v>
      </c>
      <c r="H66" s="331">
        <f>'7.1. igazg 011130'!H66+'7.2 temető 013320'!H66+'7.3. vagyon 013350'!H66+'7.4 018010'!H66+'7.5 finansz műveletek 018030'!H66+'7.7 közütak működtetés 045160'!H66+'7.8 parkoló 045170'!H66+'7.9 kábeltv 046020'!H66+'7.10 piac 047120'!H66+'7.11 tdm tám047320'!H66+'7.12 szemét 051030'!H66+'7.13 szennyvíz 052080'!H66+'7.14 víz 063080'!H66+'7.15 közvil 064010'!H66+'7.16 zöldterület 066010'!H66+'7.17 város 066020'!H66+'7.18 háziorvos 072111'!H66+'7.19 ügyelet 072112'!H66+'7.20 fülészet 072210'!H66+'7.21 védőnők 074031'!H66+'7.22 isk eü 074032'!H66+'7.23 sportcsépület 081030'!H66+'7.24 sport tám 081041'!H66+'7.25 diáksport 081043'!H66+'7.26 közműv 082091'!H66+'7.27 közműv 082092'!H66+'7.28  óvoda 091140'!H66+'7.29 intézmkiv gyétk 104037'!H66+'7.30 szoc étk 107051'!H66+'7.31 segélyek 107060'!H66+'7.32 adóbev 900020'!H66+'7.33 pályázatok összesen'!H66+'7.6 út építés 045127'!H66</f>
        <v>0</v>
      </c>
      <c r="I66" s="332">
        <f t="shared" si="1"/>
        <v>0</v>
      </c>
    </row>
    <row r="67" spans="1:18" x14ac:dyDescent="0.25">
      <c r="A67" s="54" t="s">
        <v>132</v>
      </c>
      <c r="B67" s="48" t="s">
        <v>133</v>
      </c>
      <c r="C67" s="327">
        <f>'7.1. igazg 011130'!C67+'7.2 temető 013320'!C67+'7.3. vagyon 013350'!C67+'7.4 018010'!C67+'7.5 finansz műveletek 018030'!C67+'7.7 közütak működtetés 045160'!C67+'7.8 parkoló 045170'!C67+'7.9 kábeltv 046020'!C67+'7.10 piac 047120'!C67+'7.11 tdm tám047320'!C67+'7.12 szemét 051030'!C67+'7.13 szennyvíz 052080'!C67+'7.14 víz 063080'!C67+'7.15 közvil 064010'!C67+'7.16 zöldterület 066010'!C67+'7.17 város 066020'!C67+'7.18 háziorvos 072111'!C67+'7.19 ügyelet 072112'!C67+'7.20 fülészet 072210'!C67+'7.21 védőnők 074031'!C67+'7.22 isk eü 074032'!C67+'7.23 sportcsépület 081030'!C67+'7.24 sport tám 081041'!C67+'7.25 diáksport 081043'!C67+'7.26 közműv 082091'!C67+'7.27 közműv 082092'!C67+'7.28  óvoda 091140'!C67+'7.29 intézmkiv gyétk 104037'!C67+'7.30 szoc étk 107051'!C67+'7.31 segélyek 107060'!C67+'7.32 adóbev 900020'!C67+'7.33 pályázatok összesen'!C67+'7.6 út építés 045127'!C67</f>
        <v>1267500</v>
      </c>
      <c r="D67" s="327">
        <f>'7.1. igazg 011130'!D67+'7.2 temető 013320'!D67+'7.3. vagyon 013350'!D67+'7.4 018010'!D67+'7.5 finansz műveletek 018030'!D67+'7.7 közütak működtetés 045160'!D67+'7.8 parkoló 045170'!D67+'7.9 kábeltv 046020'!D67+'7.10 piac 047120'!D67+'7.11 tdm tám047320'!D67+'7.12 szemét 051030'!D67+'7.13 szennyvíz 052080'!D67+'7.14 víz 063080'!D67+'7.15 közvil 064010'!D67+'7.16 zöldterület 066010'!D67+'7.17 város 066020'!D67+'7.18 háziorvos 072111'!D67+'7.19 ügyelet 072112'!D67+'7.20 fülészet 072210'!D67+'7.21 védőnők 074031'!D67+'7.22 isk eü 074032'!D67+'7.23 sportcsépület 081030'!D67+'7.24 sport tám 081041'!D67+'7.25 diáksport 081043'!D67+'7.26 közműv 082091'!D67+'7.27 közműv 082092'!D67+'7.28  óvoda 091140'!D67+'7.29 intézmkiv gyétk 104037'!D67+'7.30 szoc étk 107051'!D67+'7.31 segélyek 107060'!D67+'7.32 adóbev 900020'!D67+'7.33 pályázatok összesen'!D67+'7.6 út építés 045127'!D67</f>
        <v>0</v>
      </c>
      <c r="E67" s="327">
        <f>'7.1. igazg 011130'!E67+'7.2 temető 013320'!E67+'7.3. vagyon 013350'!E67+'7.4 018010'!E67+'7.5 finansz műveletek 018030'!E67+'7.7 közütak működtetés 045160'!E67+'7.8 parkoló 045170'!E67+'7.9 kábeltv 046020'!E67+'7.10 piac 047120'!E67+'7.11 tdm tám047320'!E67+'7.12 szemét 051030'!E67+'7.13 szennyvíz 052080'!E67+'7.14 víz 063080'!E67+'7.15 közvil 064010'!E67+'7.16 zöldterület 066010'!E67+'7.17 város 066020'!E67+'7.18 háziorvos 072111'!E67+'7.19 ügyelet 072112'!E67+'7.20 fülészet 072210'!E67+'7.21 védőnők 074031'!E67+'7.22 isk eü 074032'!E67+'7.23 sportcsépület 081030'!E67+'7.24 sport tám 081041'!E67+'7.25 diáksport 081043'!E67+'7.26 közműv 082091'!E67+'7.27 közműv 082092'!E67+'7.28  óvoda 091140'!E67+'7.29 intézmkiv gyétk 104037'!E67+'7.30 szoc étk 107051'!E67+'7.31 segélyek 107060'!E67+'7.32 adóbev 900020'!E67+'7.33 pályázatok összesen'!E67+'7.6 út építés 045127'!E67</f>
        <v>0</v>
      </c>
      <c r="F67" s="328">
        <f t="shared" si="0"/>
        <v>0</v>
      </c>
      <c r="G67" s="327">
        <f>'7.1. igazg 011130'!G67+'7.2 temető 013320'!G67+'7.3. vagyon 013350'!G67+'7.4 018010'!G67+'7.5 finansz műveletek 018030'!G67+'7.7 közütak működtetés 045160'!G67+'7.8 parkoló 045170'!G67+'7.9 kábeltv 046020'!G67+'7.10 piac 047120'!G67+'7.11 tdm tám047320'!G67+'7.12 szemét 051030'!G67+'7.13 szennyvíz 052080'!G67+'7.14 víz 063080'!G67+'7.15 közvil 064010'!G67+'7.16 zöldterület 066010'!G67+'7.17 város 066020'!G67+'7.18 háziorvos 072111'!G67+'7.19 ügyelet 072112'!G67+'7.20 fülészet 072210'!G67+'7.21 védőnők 074031'!G67+'7.22 isk eü 074032'!G67+'7.23 sportcsépület 081030'!G67+'7.24 sport tám 081041'!G67+'7.25 diáksport 081043'!G67+'7.26 közműv 082091'!G67+'7.27 közműv 082092'!G67+'7.28  óvoda 091140'!G67+'7.29 intézmkiv gyétk 104037'!G67+'7.30 szoc étk 107051'!G67+'7.31 segélyek 107060'!G67+'7.32 adóbev 900020'!G67+'7.33 pályázatok összesen'!G67+'7.6 út építés 045127'!G67</f>
        <v>0</v>
      </c>
      <c r="H67" s="327">
        <f>'7.1. igazg 011130'!H67+'7.2 temető 013320'!H67+'7.3. vagyon 013350'!H67+'7.4 018010'!H67+'7.5 finansz műveletek 018030'!H67+'7.7 közütak működtetés 045160'!H67+'7.8 parkoló 045170'!H67+'7.9 kábeltv 046020'!H67+'7.10 piac 047120'!H67+'7.11 tdm tám047320'!H67+'7.12 szemét 051030'!H67+'7.13 szennyvíz 052080'!H67+'7.14 víz 063080'!H67+'7.15 közvil 064010'!H67+'7.16 zöldterület 066010'!H67+'7.17 város 066020'!H67+'7.18 háziorvos 072111'!H67+'7.19 ügyelet 072112'!H67+'7.20 fülészet 072210'!H67+'7.21 védőnők 074031'!H67+'7.22 isk eü 074032'!H67+'7.23 sportcsépület 081030'!H67+'7.24 sport tám 081041'!H67+'7.25 diáksport 081043'!H67+'7.26 közműv 082091'!H67+'7.27 közműv 082092'!H67+'7.28  óvoda 091140'!H67+'7.29 intézmkiv gyétk 104037'!H67+'7.30 szoc étk 107051'!H67+'7.31 segélyek 107060'!H67+'7.32 adóbev 900020'!H67+'7.33 pályázatok összesen'!H67+'7.6 út építés 045127'!H67</f>
        <v>0</v>
      </c>
      <c r="I67" s="328">
        <f t="shared" si="1"/>
        <v>0</v>
      </c>
    </row>
    <row r="68" spans="1:18" x14ac:dyDescent="0.25">
      <c r="A68" s="55" t="s">
        <v>134</v>
      </c>
      <c r="B68" s="64" t="s">
        <v>135</v>
      </c>
      <c r="C68" s="329">
        <f>'7.1. igazg 011130'!C68+'7.2 temető 013320'!C68+'7.3. vagyon 013350'!C68+'7.4 018010'!C68+'7.5 finansz műveletek 018030'!C68+'7.7 közütak működtetés 045160'!C68+'7.8 parkoló 045170'!C68+'7.9 kábeltv 046020'!C68+'7.10 piac 047120'!C68+'7.11 tdm tám047320'!C68+'7.12 szemét 051030'!C68+'7.13 szennyvíz 052080'!C68+'7.14 víz 063080'!C68+'7.15 közvil 064010'!C68+'7.16 zöldterület 066010'!C68+'7.17 város 066020'!C68+'7.18 háziorvos 072111'!C68+'7.19 ügyelet 072112'!C68+'7.20 fülészet 072210'!C68+'7.21 védőnők 074031'!C68+'7.22 isk eü 074032'!C68+'7.23 sportcsépület 081030'!C68+'7.24 sport tám 081041'!C68+'7.25 diáksport 081043'!C68+'7.26 közműv 082091'!C68+'7.27 közműv 082092'!C68+'7.28  óvoda 091140'!C68+'7.29 intézmkiv gyétk 104037'!C68+'7.30 szoc étk 107051'!C68+'7.31 segélyek 107060'!C68+'7.32 adóbev 900020'!C68+'7.33 pályázatok összesen'!C68+'7.6 út építés 045127'!C68</f>
        <v>1000000</v>
      </c>
      <c r="D68" s="329">
        <f>'7.1. igazg 011130'!D68+'7.2 temető 013320'!D68+'7.3. vagyon 013350'!D68+'7.4 018010'!D68+'7.5 finansz műveletek 018030'!D68+'7.7 közütak működtetés 045160'!D68+'7.8 parkoló 045170'!D68+'7.9 kábeltv 046020'!D68+'7.10 piac 047120'!D68+'7.11 tdm tám047320'!D68+'7.12 szemét 051030'!D68+'7.13 szennyvíz 052080'!D68+'7.14 víz 063080'!D68+'7.15 közvil 064010'!D68+'7.16 zöldterület 066010'!D68+'7.17 város 066020'!D68+'7.18 háziorvos 072111'!D68+'7.19 ügyelet 072112'!D68+'7.20 fülészet 072210'!D68+'7.21 védőnők 074031'!D68+'7.22 isk eü 074032'!D68+'7.23 sportcsépület 081030'!D68+'7.24 sport tám 081041'!D68+'7.25 diáksport 081043'!D68+'7.26 közműv 082091'!D68+'7.27 közműv 082092'!D68+'7.28  óvoda 091140'!D68+'7.29 intézmkiv gyétk 104037'!D68+'7.30 szoc étk 107051'!D68+'7.31 segélyek 107060'!D68+'7.32 adóbev 900020'!D68+'7.33 pályázatok összesen'!D68+'7.6 út építés 045127'!D68</f>
        <v>0</v>
      </c>
      <c r="E68" s="329">
        <f>'7.1. igazg 011130'!E68+'7.2 temető 013320'!E68+'7.3. vagyon 013350'!E68+'7.4 018010'!E68+'7.5 finansz műveletek 018030'!E68+'7.7 közütak működtetés 045160'!E68+'7.8 parkoló 045170'!E68+'7.9 kábeltv 046020'!E68+'7.10 piac 047120'!E68+'7.11 tdm tám047320'!E68+'7.12 szemét 051030'!E68+'7.13 szennyvíz 052080'!E68+'7.14 víz 063080'!E68+'7.15 közvil 064010'!E68+'7.16 zöldterület 066010'!E68+'7.17 város 066020'!E68+'7.18 háziorvos 072111'!E68+'7.19 ügyelet 072112'!E68+'7.20 fülészet 072210'!E68+'7.21 védőnők 074031'!E68+'7.22 isk eü 074032'!E68+'7.23 sportcsépület 081030'!E68+'7.24 sport tám 081041'!E68+'7.25 diáksport 081043'!E68+'7.26 közműv 082091'!E68+'7.27 közműv 082092'!E68+'7.28  óvoda 091140'!E68+'7.29 intézmkiv gyétk 104037'!E68+'7.30 szoc étk 107051'!E68+'7.31 segélyek 107060'!E68+'7.32 adóbev 900020'!E68+'7.33 pályázatok összesen'!E68+'7.6 út építés 045127'!E68</f>
        <v>0</v>
      </c>
      <c r="F68" s="330">
        <f t="shared" si="0"/>
        <v>0</v>
      </c>
      <c r="G68" s="329">
        <f>'7.1. igazg 011130'!G68+'7.2 temető 013320'!G68+'7.3. vagyon 013350'!G68+'7.4 018010'!G68+'7.5 finansz műveletek 018030'!G68+'7.7 közütak működtetés 045160'!G68+'7.8 parkoló 045170'!G68+'7.9 kábeltv 046020'!G68+'7.10 piac 047120'!G68+'7.11 tdm tám047320'!G68+'7.12 szemét 051030'!G68+'7.13 szennyvíz 052080'!G68+'7.14 víz 063080'!G68+'7.15 közvil 064010'!G68+'7.16 zöldterület 066010'!G68+'7.17 város 066020'!G68+'7.18 háziorvos 072111'!G68+'7.19 ügyelet 072112'!G68+'7.20 fülészet 072210'!G68+'7.21 védőnők 074031'!G68+'7.22 isk eü 074032'!G68+'7.23 sportcsépület 081030'!G68+'7.24 sport tám 081041'!G68+'7.25 diáksport 081043'!G68+'7.26 közműv 082091'!G68+'7.27 közműv 082092'!G68+'7.28  óvoda 091140'!G68+'7.29 intézmkiv gyétk 104037'!G68+'7.30 szoc étk 107051'!G68+'7.31 segélyek 107060'!G68+'7.32 adóbev 900020'!G68+'7.33 pályázatok összesen'!G68+'7.6 út építés 045127'!G68</f>
        <v>0</v>
      </c>
      <c r="H68" s="329">
        <f>'7.1. igazg 011130'!H68+'7.2 temető 013320'!H68+'7.3. vagyon 013350'!H68+'7.4 018010'!H68+'7.5 finansz műveletek 018030'!H68+'7.7 közütak működtetés 045160'!H68+'7.8 parkoló 045170'!H68+'7.9 kábeltv 046020'!H68+'7.10 piac 047120'!H68+'7.11 tdm tám047320'!H68+'7.12 szemét 051030'!H68+'7.13 szennyvíz 052080'!H68+'7.14 víz 063080'!H68+'7.15 közvil 064010'!H68+'7.16 zöldterület 066010'!H68+'7.17 város 066020'!H68+'7.18 háziorvos 072111'!H68+'7.19 ügyelet 072112'!H68+'7.20 fülészet 072210'!H68+'7.21 védőnők 074031'!H68+'7.22 isk eü 074032'!H68+'7.23 sportcsépület 081030'!H68+'7.24 sport tám 081041'!H68+'7.25 diáksport 081043'!H68+'7.26 közműv 082091'!H68+'7.27 közműv 082092'!H68+'7.28  óvoda 091140'!H68+'7.29 intézmkiv gyétk 104037'!H68+'7.30 szoc étk 107051'!H68+'7.31 segélyek 107060'!H68+'7.32 adóbev 900020'!H68+'7.33 pályázatok összesen'!H68+'7.6 út építés 045127'!H68</f>
        <v>0</v>
      </c>
      <c r="I68" s="330">
        <f t="shared" si="1"/>
        <v>0</v>
      </c>
    </row>
    <row r="69" spans="1:18" ht="15.75" thickBot="1" x14ac:dyDescent="0.3">
      <c r="A69" s="57" t="s">
        <v>136</v>
      </c>
      <c r="B69" s="66" t="s">
        <v>137</v>
      </c>
      <c r="C69" s="331">
        <f>'7.1. igazg 011130'!C69+'7.2 temető 013320'!C69+'7.3. vagyon 013350'!C69+'7.4 018010'!C69+'7.5 finansz műveletek 018030'!C69+'7.7 közütak működtetés 045160'!C69+'7.8 parkoló 045170'!C69+'7.9 kábeltv 046020'!C69+'7.10 piac 047120'!C69+'7.11 tdm tám047320'!C69+'7.12 szemét 051030'!C69+'7.13 szennyvíz 052080'!C69+'7.14 víz 063080'!C69+'7.15 közvil 064010'!C69+'7.16 zöldterület 066010'!C69+'7.17 város 066020'!C69+'7.18 háziorvos 072111'!C69+'7.19 ügyelet 072112'!C69+'7.20 fülészet 072210'!C69+'7.21 védőnők 074031'!C69+'7.22 isk eü 074032'!C69+'7.23 sportcsépület 081030'!C69+'7.24 sport tám 081041'!C69+'7.25 diáksport 081043'!C69+'7.26 közműv 082091'!C69+'7.27 közműv 082092'!C69+'7.28  óvoda 091140'!C69+'7.29 intézmkiv gyétk 104037'!C69+'7.30 szoc étk 107051'!C69+'7.31 segélyek 107060'!C69+'7.32 adóbev 900020'!C69+'7.33 pályázatok összesen'!C69+'7.6 út építés 045127'!C69</f>
        <v>267500</v>
      </c>
      <c r="D69" s="331">
        <f>'7.1. igazg 011130'!D69+'7.2 temető 013320'!D69+'7.3. vagyon 013350'!D69+'7.4 018010'!D69+'7.5 finansz műveletek 018030'!D69+'7.7 közütak működtetés 045160'!D69+'7.8 parkoló 045170'!D69+'7.9 kábeltv 046020'!D69+'7.10 piac 047120'!D69+'7.11 tdm tám047320'!D69+'7.12 szemét 051030'!D69+'7.13 szennyvíz 052080'!D69+'7.14 víz 063080'!D69+'7.15 közvil 064010'!D69+'7.16 zöldterület 066010'!D69+'7.17 város 066020'!D69+'7.18 háziorvos 072111'!D69+'7.19 ügyelet 072112'!D69+'7.20 fülészet 072210'!D69+'7.21 védőnők 074031'!D69+'7.22 isk eü 074032'!D69+'7.23 sportcsépület 081030'!D69+'7.24 sport tám 081041'!D69+'7.25 diáksport 081043'!D69+'7.26 közműv 082091'!D69+'7.27 közműv 082092'!D69+'7.28  óvoda 091140'!D69+'7.29 intézmkiv gyétk 104037'!D69+'7.30 szoc étk 107051'!D69+'7.31 segélyek 107060'!D69+'7.32 adóbev 900020'!D69+'7.33 pályázatok összesen'!D69+'7.6 út építés 045127'!D69</f>
        <v>0</v>
      </c>
      <c r="E69" s="331">
        <f>'7.1. igazg 011130'!E69+'7.2 temető 013320'!E69+'7.3. vagyon 013350'!E69+'7.4 018010'!E69+'7.5 finansz műveletek 018030'!E69+'7.7 közütak működtetés 045160'!E69+'7.8 parkoló 045170'!E69+'7.9 kábeltv 046020'!E69+'7.10 piac 047120'!E69+'7.11 tdm tám047320'!E69+'7.12 szemét 051030'!E69+'7.13 szennyvíz 052080'!E69+'7.14 víz 063080'!E69+'7.15 közvil 064010'!E69+'7.16 zöldterület 066010'!E69+'7.17 város 066020'!E69+'7.18 háziorvos 072111'!E69+'7.19 ügyelet 072112'!E69+'7.20 fülészet 072210'!E69+'7.21 védőnők 074031'!E69+'7.22 isk eü 074032'!E69+'7.23 sportcsépület 081030'!E69+'7.24 sport tám 081041'!E69+'7.25 diáksport 081043'!E69+'7.26 közműv 082091'!E69+'7.27 közműv 082092'!E69+'7.28  óvoda 091140'!E69+'7.29 intézmkiv gyétk 104037'!E69+'7.30 szoc étk 107051'!E69+'7.31 segélyek 107060'!E69+'7.32 adóbev 900020'!E69+'7.33 pályázatok összesen'!E69+'7.6 út építés 045127'!E69</f>
        <v>0</v>
      </c>
      <c r="F69" s="332">
        <f t="shared" si="0"/>
        <v>0</v>
      </c>
      <c r="G69" s="331">
        <f>'7.1. igazg 011130'!G69+'7.2 temető 013320'!G69+'7.3. vagyon 013350'!G69+'7.4 018010'!G69+'7.5 finansz műveletek 018030'!G69+'7.7 közütak működtetés 045160'!G69+'7.8 parkoló 045170'!G69+'7.9 kábeltv 046020'!G69+'7.10 piac 047120'!G69+'7.11 tdm tám047320'!G69+'7.12 szemét 051030'!G69+'7.13 szennyvíz 052080'!G69+'7.14 víz 063080'!G69+'7.15 közvil 064010'!G69+'7.16 zöldterület 066010'!G69+'7.17 város 066020'!G69+'7.18 háziorvos 072111'!G69+'7.19 ügyelet 072112'!G69+'7.20 fülészet 072210'!G69+'7.21 védőnők 074031'!G69+'7.22 isk eü 074032'!G69+'7.23 sportcsépület 081030'!G69+'7.24 sport tám 081041'!G69+'7.25 diáksport 081043'!G69+'7.26 közműv 082091'!G69+'7.27 közműv 082092'!G69+'7.28  óvoda 091140'!G69+'7.29 intézmkiv gyétk 104037'!G69+'7.30 szoc étk 107051'!G69+'7.31 segélyek 107060'!G69+'7.32 adóbev 900020'!G69+'7.33 pályázatok összesen'!G69+'7.6 út építés 045127'!G69</f>
        <v>0</v>
      </c>
      <c r="H69" s="331">
        <f>'7.1. igazg 011130'!H69+'7.2 temető 013320'!H69+'7.3. vagyon 013350'!H69+'7.4 018010'!H69+'7.5 finansz műveletek 018030'!H69+'7.7 közütak működtetés 045160'!H69+'7.8 parkoló 045170'!H69+'7.9 kábeltv 046020'!H69+'7.10 piac 047120'!H69+'7.11 tdm tám047320'!H69+'7.12 szemét 051030'!H69+'7.13 szennyvíz 052080'!H69+'7.14 víz 063080'!H69+'7.15 közvil 064010'!H69+'7.16 zöldterület 066010'!H69+'7.17 város 066020'!H69+'7.18 háziorvos 072111'!H69+'7.19 ügyelet 072112'!H69+'7.20 fülészet 072210'!H69+'7.21 védőnők 074031'!H69+'7.22 isk eü 074032'!H69+'7.23 sportcsépület 081030'!H69+'7.24 sport tám 081041'!H69+'7.25 diáksport 081043'!H69+'7.26 közműv 082091'!H69+'7.27 közműv 082092'!H69+'7.28  óvoda 091140'!H69+'7.29 intézmkiv gyétk 104037'!H69+'7.30 szoc étk 107051'!H69+'7.31 segélyek 107060'!H69+'7.32 adóbev 900020'!H69+'7.33 pályázatok összesen'!H69+'7.6 út építés 045127'!H69</f>
        <v>0</v>
      </c>
      <c r="I69" s="332">
        <f t="shared" si="1"/>
        <v>0</v>
      </c>
    </row>
    <row r="70" spans="1:18" x14ac:dyDescent="0.25">
      <c r="A70" s="54" t="s">
        <v>138</v>
      </c>
      <c r="B70" s="48" t="s">
        <v>139</v>
      </c>
      <c r="C70" s="327">
        <f>'7.1. igazg 011130'!C70+'7.2 temető 013320'!C70+'7.3. vagyon 013350'!C70+'7.4 018010'!C70+'7.5 finansz műveletek 018030'!C70+'7.7 közütak működtetés 045160'!C70+'7.8 parkoló 045170'!C70+'7.9 kábeltv 046020'!C70+'7.10 piac 047120'!C70+'7.11 tdm tám047320'!C70+'7.12 szemét 051030'!C70+'7.13 szennyvíz 052080'!C70+'7.14 víz 063080'!C70+'7.15 közvil 064010'!C70+'7.16 zöldterület 066010'!C70+'7.17 város 066020'!C70+'7.18 háziorvos 072111'!C70+'7.19 ügyelet 072112'!C70+'7.20 fülészet 072210'!C70+'7.21 védőnők 074031'!C70+'7.22 isk eü 074032'!C70+'7.23 sportcsépület 081030'!C70+'7.24 sport tám 081041'!C70+'7.25 diáksport 081043'!C70+'7.26 közműv 082091'!C70+'7.27 közműv 082092'!C70+'7.28  óvoda 091140'!C70+'7.29 intézmkiv gyétk 104037'!C70+'7.30 szoc étk 107051'!C70+'7.31 segélyek 107060'!C70+'7.32 adóbev 900020'!C70+'7.33 pályázatok összesen'!C70+'7.6 út építés 045127'!C70</f>
        <v>19052013</v>
      </c>
      <c r="D70" s="327">
        <f>'7.1. igazg 011130'!D70+'7.2 temető 013320'!D70+'7.3. vagyon 013350'!D70+'7.4 018010'!D70+'7.5 finansz műveletek 018030'!D70+'7.7 közütak működtetés 045160'!D70+'7.8 parkoló 045170'!D70+'7.9 kábeltv 046020'!D70+'7.10 piac 047120'!D70+'7.11 tdm tám047320'!D70+'7.12 szemét 051030'!D70+'7.13 szennyvíz 052080'!D70+'7.14 víz 063080'!D70+'7.15 közvil 064010'!D70+'7.16 zöldterület 066010'!D70+'7.17 város 066020'!D70+'7.18 háziorvos 072111'!D70+'7.19 ügyelet 072112'!D70+'7.20 fülészet 072210'!D70+'7.21 védőnők 074031'!D70+'7.22 isk eü 074032'!D70+'7.23 sportcsépület 081030'!D70+'7.24 sport tám 081041'!D70+'7.25 diáksport 081043'!D70+'7.26 közműv 082091'!D70+'7.27 közműv 082092'!D70+'7.28  óvoda 091140'!D70+'7.29 intézmkiv gyétk 104037'!D70+'7.30 szoc étk 107051'!D70+'7.31 segélyek 107060'!D70+'7.32 adóbev 900020'!D70+'7.33 pályázatok összesen'!D70+'7.6 út építés 045127'!D70</f>
        <v>375000</v>
      </c>
      <c r="E70" s="327">
        <f>'7.1. igazg 011130'!E70+'7.2 temető 013320'!E70+'7.3. vagyon 013350'!E70+'7.4 018010'!E70+'7.5 finansz műveletek 018030'!E70+'7.7 közütak működtetés 045160'!E70+'7.8 parkoló 045170'!E70+'7.9 kábeltv 046020'!E70+'7.10 piac 047120'!E70+'7.11 tdm tám047320'!E70+'7.12 szemét 051030'!E70+'7.13 szennyvíz 052080'!E70+'7.14 víz 063080'!E70+'7.15 közvil 064010'!E70+'7.16 zöldterület 066010'!E70+'7.17 város 066020'!E70+'7.18 háziorvos 072111'!E70+'7.19 ügyelet 072112'!E70+'7.20 fülészet 072210'!E70+'7.21 védőnők 074031'!E70+'7.22 isk eü 074032'!E70+'7.23 sportcsépület 081030'!E70+'7.24 sport tám 081041'!E70+'7.25 diáksport 081043'!E70+'7.26 közműv 082091'!E70+'7.27 közműv 082092'!E70+'7.28  óvoda 091140'!E70+'7.29 intézmkiv gyétk 104037'!E70+'7.30 szoc étk 107051'!E70+'7.31 segélyek 107060'!E70+'7.32 adóbev 900020'!E70+'7.33 pályázatok összesen'!E70+'7.6 út építés 045127'!E70</f>
        <v>0</v>
      </c>
      <c r="F70" s="328">
        <f t="shared" si="0"/>
        <v>375000</v>
      </c>
      <c r="G70" s="327">
        <f>'7.1. igazg 011130'!G70+'7.2 temető 013320'!G70+'7.3. vagyon 013350'!G70+'7.4 018010'!G70+'7.5 finansz műveletek 018030'!G70+'7.7 közütak működtetés 045160'!G70+'7.8 parkoló 045170'!G70+'7.9 kábeltv 046020'!G70+'7.10 piac 047120'!G70+'7.11 tdm tám047320'!G70+'7.12 szemét 051030'!G70+'7.13 szennyvíz 052080'!G70+'7.14 víz 063080'!G70+'7.15 közvil 064010'!G70+'7.16 zöldterület 066010'!G70+'7.17 város 066020'!G70+'7.18 háziorvos 072111'!G70+'7.19 ügyelet 072112'!G70+'7.20 fülészet 072210'!G70+'7.21 védőnők 074031'!G70+'7.22 isk eü 074032'!G70+'7.23 sportcsépület 081030'!G70+'7.24 sport tám 081041'!G70+'7.25 diáksport 081043'!G70+'7.26 közműv 082091'!G70+'7.27 közműv 082092'!G70+'7.28  óvoda 091140'!G70+'7.29 intézmkiv gyétk 104037'!G70+'7.30 szoc étk 107051'!G70+'7.31 segélyek 107060'!G70+'7.32 adóbev 900020'!G70+'7.33 pályázatok összesen'!G70+'7.6 út építés 045127'!G70</f>
        <v>375000</v>
      </c>
      <c r="H70" s="327">
        <f>'7.1. igazg 011130'!H70+'7.2 temető 013320'!H70+'7.3. vagyon 013350'!H70+'7.4 018010'!H70+'7.5 finansz műveletek 018030'!H70+'7.7 közütak működtetés 045160'!H70+'7.8 parkoló 045170'!H70+'7.9 kábeltv 046020'!H70+'7.10 piac 047120'!H70+'7.11 tdm tám047320'!H70+'7.12 szemét 051030'!H70+'7.13 szennyvíz 052080'!H70+'7.14 víz 063080'!H70+'7.15 közvil 064010'!H70+'7.16 zöldterület 066010'!H70+'7.17 város 066020'!H70+'7.18 háziorvos 072111'!H70+'7.19 ügyelet 072112'!H70+'7.20 fülészet 072210'!H70+'7.21 védőnők 074031'!H70+'7.22 isk eü 074032'!H70+'7.23 sportcsépület 081030'!H70+'7.24 sport tám 081041'!H70+'7.25 diáksport 081043'!H70+'7.26 közműv 082091'!H70+'7.27 közműv 082092'!H70+'7.28  óvoda 091140'!H70+'7.29 intézmkiv gyétk 104037'!H70+'7.30 szoc étk 107051'!H70+'7.31 segélyek 107060'!H70+'7.32 adóbev 900020'!H70+'7.33 pályázatok összesen'!H70+'7.6 út építés 045127'!H70</f>
        <v>0</v>
      </c>
      <c r="I70" s="328">
        <f t="shared" si="1"/>
        <v>375000</v>
      </c>
    </row>
    <row r="71" spans="1:18" ht="15.75" thickBot="1" x14ac:dyDescent="0.3">
      <c r="A71" s="57"/>
      <c r="B71" s="66" t="s">
        <v>140</v>
      </c>
      <c r="C71" s="331">
        <f>'7.1. igazg 011130'!C71+'7.2 temető 013320'!C71+'7.3. vagyon 013350'!C71+'7.4 018010'!C71+'7.5 finansz műveletek 018030'!C71+'7.7 közütak működtetés 045160'!C71+'7.8 parkoló 045170'!C71+'7.9 kábeltv 046020'!C71+'7.10 piac 047120'!C71+'7.11 tdm tám047320'!C71+'7.12 szemét 051030'!C71+'7.13 szennyvíz 052080'!C71+'7.14 víz 063080'!C71+'7.15 közvil 064010'!C71+'7.16 zöldterület 066010'!C71+'7.17 város 066020'!C71+'7.18 háziorvos 072111'!C71+'7.19 ügyelet 072112'!C71+'7.20 fülészet 072210'!C71+'7.21 védőnők 074031'!C71+'7.22 isk eü 074032'!C71+'7.23 sportcsépület 081030'!C71+'7.24 sport tám 081041'!C71+'7.25 diáksport 081043'!C71+'7.26 közműv 082091'!C71+'7.27 közműv 082092'!C71+'7.28  óvoda 091140'!C71+'7.29 intézmkiv gyétk 104037'!C71+'7.30 szoc étk 107051'!C71+'7.31 segélyek 107060'!C71+'7.32 adóbev 900020'!C71+'7.33 pályázatok összesen'!C71+'7.6 út építés 045127'!C71</f>
        <v>19052013</v>
      </c>
      <c r="D71" s="331">
        <f>'7.1. igazg 011130'!D71+'7.2 temető 013320'!D71+'7.3. vagyon 013350'!D71+'7.4 018010'!D71+'7.5 finansz műveletek 018030'!D71+'7.7 közütak működtetés 045160'!D71+'7.8 parkoló 045170'!D71+'7.9 kábeltv 046020'!D71+'7.10 piac 047120'!D71+'7.11 tdm tám047320'!D71+'7.12 szemét 051030'!D71+'7.13 szennyvíz 052080'!D71+'7.14 víz 063080'!D71+'7.15 közvil 064010'!D71+'7.16 zöldterület 066010'!D71+'7.17 város 066020'!D71+'7.18 háziorvos 072111'!D71+'7.19 ügyelet 072112'!D71+'7.20 fülészet 072210'!D71+'7.21 védőnők 074031'!D71+'7.22 isk eü 074032'!D71+'7.23 sportcsépület 081030'!D71+'7.24 sport tám 081041'!D71+'7.25 diáksport 081043'!D71+'7.26 közműv 082091'!D71+'7.27 közműv 082092'!D71+'7.28  óvoda 091140'!D71+'7.29 intézmkiv gyétk 104037'!D71+'7.30 szoc étk 107051'!D71+'7.31 segélyek 107060'!D71+'7.32 adóbev 900020'!D71+'7.33 pályázatok összesen'!D71+'7.6 út építés 045127'!D71</f>
        <v>375000</v>
      </c>
      <c r="E71" s="331">
        <f>'7.1. igazg 011130'!E71+'7.2 temető 013320'!E71+'7.3. vagyon 013350'!E71+'7.4 018010'!E71+'7.5 finansz műveletek 018030'!E71+'7.7 közütak működtetés 045160'!E71+'7.8 parkoló 045170'!E71+'7.9 kábeltv 046020'!E71+'7.10 piac 047120'!E71+'7.11 tdm tám047320'!E71+'7.12 szemét 051030'!E71+'7.13 szennyvíz 052080'!E71+'7.14 víz 063080'!E71+'7.15 közvil 064010'!E71+'7.16 zöldterület 066010'!E71+'7.17 város 066020'!E71+'7.18 háziorvos 072111'!E71+'7.19 ügyelet 072112'!E71+'7.20 fülészet 072210'!E71+'7.21 védőnők 074031'!E71+'7.22 isk eü 074032'!E71+'7.23 sportcsépület 081030'!E71+'7.24 sport tám 081041'!E71+'7.25 diáksport 081043'!E71+'7.26 közműv 082091'!E71+'7.27 közműv 082092'!E71+'7.28  óvoda 091140'!E71+'7.29 intézmkiv gyétk 104037'!E71+'7.30 szoc étk 107051'!E71+'7.31 segélyek 107060'!E71+'7.32 adóbev 900020'!E71+'7.33 pályázatok összesen'!E71+'7.6 út építés 045127'!E71</f>
        <v>0</v>
      </c>
      <c r="F71" s="332">
        <f t="shared" si="0"/>
        <v>375000</v>
      </c>
      <c r="G71" s="331">
        <f>'7.1. igazg 011130'!G71+'7.2 temető 013320'!G71+'7.3. vagyon 013350'!G71+'7.4 018010'!G71+'7.5 finansz műveletek 018030'!G71+'7.7 közütak működtetés 045160'!G71+'7.8 parkoló 045170'!G71+'7.9 kábeltv 046020'!G71+'7.10 piac 047120'!G71+'7.11 tdm tám047320'!G71+'7.12 szemét 051030'!G71+'7.13 szennyvíz 052080'!G71+'7.14 víz 063080'!G71+'7.15 közvil 064010'!G71+'7.16 zöldterület 066010'!G71+'7.17 város 066020'!G71+'7.18 háziorvos 072111'!G71+'7.19 ügyelet 072112'!G71+'7.20 fülészet 072210'!G71+'7.21 védőnők 074031'!G71+'7.22 isk eü 074032'!G71+'7.23 sportcsépület 081030'!G71+'7.24 sport tám 081041'!G71+'7.25 diáksport 081043'!G71+'7.26 közműv 082091'!G71+'7.27 közműv 082092'!G71+'7.28  óvoda 091140'!G71+'7.29 intézmkiv gyétk 104037'!G71+'7.30 szoc étk 107051'!G71+'7.31 segélyek 107060'!G71+'7.32 adóbev 900020'!G71+'7.33 pályázatok összesen'!G71+'7.6 út építés 045127'!G71</f>
        <v>375000</v>
      </c>
      <c r="H71" s="331">
        <f>'7.1. igazg 011130'!H71+'7.2 temető 013320'!H71+'7.3. vagyon 013350'!H71+'7.4 018010'!H71+'7.5 finansz műveletek 018030'!H71+'7.7 közütak működtetés 045160'!H71+'7.8 parkoló 045170'!H71+'7.9 kábeltv 046020'!H71+'7.10 piac 047120'!H71+'7.11 tdm tám047320'!H71+'7.12 szemét 051030'!H71+'7.13 szennyvíz 052080'!H71+'7.14 víz 063080'!H71+'7.15 közvil 064010'!H71+'7.16 zöldterület 066010'!H71+'7.17 város 066020'!H71+'7.18 háziorvos 072111'!H71+'7.19 ügyelet 072112'!H71+'7.20 fülészet 072210'!H71+'7.21 védőnők 074031'!H71+'7.22 isk eü 074032'!H71+'7.23 sportcsépület 081030'!H71+'7.24 sport tám 081041'!H71+'7.25 diáksport 081043'!H71+'7.26 közműv 082091'!H71+'7.27 közműv 082092'!H71+'7.28  óvoda 091140'!H71+'7.29 intézmkiv gyétk 104037'!H71+'7.30 szoc étk 107051'!H71+'7.31 segélyek 107060'!H71+'7.32 adóbev 900020'!H71+'7.33 pályázatok összesen'!H71+'7.6 út építés 045127'!H71</f>
        <v>0</v>
      </c>
      <c r="I71" s="332">
        <f t="shared" si="1"/>
        <v>375000</v>
      </c>
    </row>
    <row r="72" spans="1:18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1">
        <f>'7.1. igazg 011130'!G72+'7.2 temető 013320'!G72+'7.3. vagyon 013350'!G72+'7.4 018010'!G72+'7.5 finansz műveletek 018030'!G72+'7.7 közütak működtetés 045160'!G72+'7.8 parkoló 045170'!G72+'7.9 kábeltv 046020'!G72+'7.10 piac 047120'!G72+'7.11 tdm tám047320'!G72+'7.12 szemét 051030'!G72+'7.13 szennyvíz 052080'!G72+'7.14 víz 063080'!G72+'7.15 közvil 064010'!G72+'7.16 zöldterület 066010'!G72+'7.17 város 066020'!G72+'7.18 háziorvos 072111'!G72+'7.19 ügyelet 072112'!G72+'7.20 fülészet 072210'!G72+'7.21 védőnők 074031'!G72+'7.22 isk eü 074032'!G72+'7.23 sportcsépület 081030'!G72+'7.24 sport tám 081041'!G72+'7.25 diáksport 081043'!G72+'7.26 közműv 082091'!G72+'7.27 közműv 082092'!G72+'7.28  óvoda 091140'!G72+'7.29 intézmkiv gyétk 104037'!G72+'7.30 szoc étk 107051'!G72+'7.31 segélyek 107060'!G72+'7.32 adóbev 900020'!G72+'7.33 pályázatok összesen'!G72+'7.6 út építés 045127'!G72</f>
        <v>5122863</v>
      </c>
      <c r="H72" s="337"/>
      <c r="I72" s="332">
        <f t="shared" si="1"/>
        <v>5122863</v>
      </c>
      <c r="J72" s="211"/>
    </row>
    <row r="73" spans="1:18" ht="15.75" thickBot="1" x14ac:dyDescent="0.3">
      <c r="A73" s="58" t="s">
        <v>141</v>
      </c>
      <c r="B73" s="47" t="s">
        <v>142</v>
      </c>
      <c r="C73" s="333">
        <f>'7.1. igazg 011130'!C73+'7.2 temető 013320'!C73+'7.3. vagyon 013350'!C73+'7.4 018010'!C73+'7.5 finansz műveletek 018030'!C73+'7.7 közütak működtetés 045160'!C73+'7.8 parkoló 045170'!C73+'7.9 kábeltv 046020'!C73+'7.10 piac 047120'!C73+'7.11 tdm tám047320'!C73+'7.12 szemét 051030'!C73+'7.13 szennyvíz 052080'!C73+'7.14 víz 063080'!C73+'7.15 közvil 064010'!C73+'7.16 zöldterület 066010'!C73+'7.17 város 066020'!C73+'7.18 háziorvos 072111'!C73+'7.19 ügyelet 072112'!C73+'7.20 fülészet 072210'!C73+'7.21 védőnők 074031'!C73+'7.22 isk eü 074032'!C73+'7.23 sportcsépület 081030'!C73+'7.24 sport tám 081041'!C73+'7.25 diáksport 081043'!C73+'7.26 közműv 082091'!C73+'7.27 közműv 082092'!C73+'7.28  óvoda 091140'!C73+'7.29 intézmkiv gyétk 104037'!C73+'7.30 szoc étk 107051'!C73+'7.31 segélyek 107060'!C73+'7.32 adóbev 900020'!C73+'7.33 pályázatok összesen'!C73+'7.6 út építés 045127'!C73</f>
        <v>3224949539</v>
      </c>
      <c r="D73" s="333">
        <f>'7.1. igazg 011130'!D73+'7.2 temető 013320'!D73+'7.3. vagyon 013350'!D73+'7.4 018010'!D73+'7.5 finansz műveletek 018030'!D73+'7.7 közütak működtetés 045160'!D73+'7.8 parkoló 045170'!D73+'7.9 kábeltv 046020'!D73+'7.10 piac 047120'!D73+'7.11 tdm tám047320'!D73+'7.12 szemét 051030'!D73+'7.13 szennyvíz 052080'!D73+'7.14 víz 063080'!D73+'7.15 közvil 064010'!D73+'7.16 zöldterület 066010'!D73+'7.17 város 066020'!D73+'7.18 háziorvos 072111'!D73+'7.19 ügyelet 072112'!D73+'7.20 fülészet 072210'!D73+'7.21 védőnők 074031'!D73+'7.22 isk eü 074032'!D73+'7.23 sportcsépület 081030'!D73+'7.24 sport tám 081041'!D73+'7.25 diáksport 081043'!D73+'7.26 közműv 082091'!D73+'7.27 közműv 082092'!D73+'7.28  óvoda 091140'!D73+'7.29 intézmkiv gyétk 104037'!D73+'7.30 szoc étk 107051'!D73+'7.31 segélyek 107060'!D73+'7.32 adóbev 900020'!D73+'7.33 pályázatok összesen'!D73+'7.6 út építés 045127'!D73</f>
        <v>2384638827</v>
      </c>
      <c r="E73" s="333">
        <f>'7.1. igazg 011130'!E73+'7.2 temető 013320'!E73+'7.3. vagyon 013350'!E73+'7.4 018010'!E73+'7.5 finansz műveletek 018030'!E73+'7.7 közütak működtetés 045160'!E73+'7.8 parkoló 045170'!E73+'7.9 kábeltv 046020'!E73+'7.10 piac 047120'!E73+'7.11 tdm tám047320'!E73+'7.12 szemét 051030'!E73+'7.13 szennyvíz 052080'!E73+'7.14 víz 063080'!E73+'7.15 közvil 064010'!E73+'7.16 zöldterület 066010'!E73+'7.17 város 066020'!E73+'7.18 háziorvos 072111'!E73+'7.19 ügyelet 072112'!E73+'7.20 fülészet 072210'!E73+'7.21 védőnők 074031'!E73+'7.22 isk eü 074032'!E73+'7.23 sportcsépület 081030'!E73+'7.24 sport tám 081041'!E73+'7.25 diáksport 081043'!E73+'7.26 közműv 082091'!E73+'7.27 közműv 082092'!E73+'7.28  óvoda 091140'!E73+'7.29 intézmkiv gyétk 104037'!E73+'7.30 szoc étk 107051'!E73+'7.31 segélyek 107060'!E73+'7.32 adóbev 900020'!E73+'7.33 pályázatok összesen'!E73+'7.6 út építés 045127'!E73</f>
        <v>0</v>
      </c>
      <c r="F73" s="334">
        <f t="shared" si="0"/>
        <v>2384638827</v>
      </c>
      <c r="G73" s="333">
        <f>'7.1. igazg 011130'!G73+'7.2 temető 013320'!G73+'7.3. vagyon 013350'!G73+'7.4 018010'!G73+'7.5 finansz műveletek 018030'!G73+'7.7 közütak működtetés 045160'!G73+'7.8 parkoló 045170'!G73+'7.9 kábeltv 046020'!G73+'7.10 piac 047120'!G73+'7.11 tdm tám047320'!G73+'7.12 szemét 051030'!G73+'7.13 szennyvíz 052080'!G73+'7.14 víz 063080'!G73+'7.15 közvil 064010'!G73+'7.16 zöldterület 066010'!G73+'7.17 város 066020'!G73+'7.18 háziorvos 072111'!G73+'7.19 ügyelet 072112'!G73+'7.20 fülészet 072210'!G73+'7.21 védőnők 074031'!G73+'7.22 isk eü 074032'!G73+'7.23 sportcsépület 081030'!G73+'7.24 sport tám 081041'!G73+'7.25 diáksport 081043'!G73+'7.26 közműv 082091'!G73+'7.27 közműv 082092'!G73+'7.28  óvoda 091140'!G73+'7.29 intézmkiv gyétk 104037'!G73+'7.30 szoc étk 107051'!G73+'7.31 segélyek 107060'!G73+'7.32 adóbev 900020'!G73+'7.33 pályázatok összesen'!G73+'7.6 út építés 045127'!G73</f>
        <v>2409025781</v>
      </c>
      <c r="H73" s="333">
        <f>'7.1. igazg 011130'!H73+'7.2 temető 013320'!H73+'7.3. vagyon 013350'!H73+'7.4 018010'!H73+'7.5 finansz műveletek 018030'!H73+'7.7 közütak működtetés 045160'!H73+'7.8 parkoló 045170'!H73+'7.9 kábeltv 046020'!H73+'7.10 piac 047120'!H73+'7.11 tdm tám047320'!H73+'7.12 szemét 051030'!H73+'7.13 szennyvíz 052080'!H73+'7.14 víz 063080'!H73+'7.15 közvil 064010'!H73+'7.16 zöldterület 066010'!H73+'7.17 város 066020'!H73+'7.18 háziorvos 072111'!H73+'7.19 ügyelet 072112'!H73+'7.20 fülészet 072210'!H73+'7.21 védőnők 074031'!H73+'7.22 isk eü 074032'!H73+'7.23 sportcsépület 081030'!H73+'7.24 sport tám 081041'!H73+'7.25 diáksport 081043'!H73+'7.26 közműv 082091'!H73+'7.27 közműv 082092'!H73+'7.28  óvoda 091140'!H73+'7.29 intézmkiv gyétk 104037'!H73+'7.30 szoc étk 107051'!H73+'7.31 segélyek 107060'!H73+'7.32 adóbev 900020'!H73+'7.33 pályázatok összesen'!H73+'7.6 út építés 045127'!H73</f>
        <v>0</v>
      </c>
      <c r="I73" s="334">
        <f t="shared" si="1"/>
        <v>2409025781</v>
      </c>
      <c r="K73" s="213"/>
    </row>
    <row r="74" spans="1:18" x14ac:dyDescent="0.25">
      <c r="A74" s="59" t="s">
        <v>143</v>
      </c>
      <c r="B74" s="70" t="s">
        <v>144</v>
      </c>
      <c r="C74" s="327">
        <f>'7.1. igazg 011130'!C74+'7.2 temető 013320'!C74+'7.3. vagyon 013350'!C74+'7.4 018010'!C74+'7.5 finansz műveletek 018030'!C74+'7.7 közütak működtetés 045160'!C74+'7.8 parkoló 045170'!C74+'7.9 kábeltv 046020'!C74+'7.10 piac 047120'!C74+'7.11 tdm tám047320'!C74+'7.12 szemét 051030'!C74+'7.13 szennyvíz 052080'!C74+'7.14 víz 063080'!C74+'7.15 közvil 064010'!C74+'7.16 zöldterület 066010'!C74+'7.17 város 066020'!C74+'7.18 háziorvos 072111'!C74+'7.19 ügyelet 072112'!C74+'7.20 fülészet 072210'!C74+'7.21 védőnők 074031'!C74+'7.22 isk eü 074032'!C74+'7.23 sportcsépület 081030'!C74+'7.24 sport tám 081041'!C74+'7.25 diáksport 081043'!C74+'7.26 közműv 082091'!C74+'7.27 közműv 082092'!C74+'7.28  óvoda 091140'!C74+'7.29 intézmkiv gyétk 104037'!C74+'7.30 szoc étk 107051'!C74+'7.31 segélyek 107060'!C74+'7.32 adóbev 900020'!C74+'7.33 pályázatok összesen'!C74+'7.6 út építés 045127'!C74</f>
        <v>1165497697</v>
      </c>
      <c r="D74" s="327">
        <f>'7.1. igazg 011130'!D74+'7.2 temető 013320'!D74+'7.3. vagyon 013350'!D74+'7.4 018010'!D74+'7.5 finansz műveletek 018030'!D74+'7.7 közütak működtetés 045160'!D74+'7.8 parkoló 045170'!D74+'7.9 kábeltv 046020'!D74+'7.10 piac 047120'!D74+'7.11 tdm tám047320'!D74+'7.12 szemét 051030'!D74+'7.13 szennyvíz 052080'!D74+'7.14 víz 063080'!D74+'7.15 közvil 064010'!D74+'7.16 zöldterület 066010'!D74+'7.17 város 066020'!D74+'7.18 háziorvos 072111'!D74+'7.19 ügyelet 072112'!D74+'7.20 fülészet 072210'!D74+'7.21 védőnők 074031'!D74+'7.22 isk eü 074032'!D74+'7.23 sportcsépület 081030'!D74+'7.24 sport tám 081041'!D74+'7.25 diáksport 081043'!D74+'7.26 közműv 082091'!D74+'7.27 közműv 082092'!D74+'7.28  óvoda 091140'!D74+'7.29 intézmkiv gyétk 104037'!D74+'7.30 szoc étk 107051'!D74+'7.31 segélyek 107060'!D74+'7.32 adóbev 900020'!D74+'7.33 pályázatok összesen'!D74+'7.6 út építés 045127'!D74</f>
        <v>2469475370</v>
      </c>
      <c r="E74" s="327">
        <f>'7.1. igazg 011130'!E74+'7.2 temető 013320'!E74+'7.3. vagyon 013350'!E74+'7.4 018010'!E74+'7.5 finansz műveletek 018030'!E74+'7.7 közütak működtetés 045160'!E74+'7.8 parkoló 045170'!E74+'7.9 kábeltv 046020'!E74+'7.10 piac 047120'!E74+'7.11 tdm tám047320'!E74+'7.12 szemét 051030'!E74+'7.13 szennyvíz 052080'!E74+'7.14 víz 063080'!E74+'7.15 közvil 064010'!E74+'7.16 zöldterület 066010'!E74+'7.17 város 066020'!E74+'7.18 háziorvos 072111'!E74+'7.19 ügyelet 072112'!E74+'7.20 fülészet 072210'!E74+'7.21 védőnők 074031'!E74+'7.22 isk eü 074032'!E74+'7.23 sportcsépület 081030'!E74+'7.24 sport tám 081041'!E74+'7.25 diáksport 081043'!E74+'7.26 közműv 082091'!E74+'7.27 közműv 082092'!E74+'7.28  óvoda 091140'!E74+'7.29 intézmkiv gyétk 104037'!E74+'7.30 szoc étk 107051'!E74+'7.31 segélyek 107060'!E74+'7.32 adóbev 900020'!E74+'7.33 pályázatok összesen'!E74+'7.6 út építés 045127'!E74</f>
        <v>0</v>
      </c>
      <c r="F74" s="328">
        <f t="shared" ref="F74:F85" si="2">SUM(D74:E74)</f>
        <v>2469475370</v>
      </c>
      <c r="G74" s="327">
        <f>'7.1. igazg 011130'!G74+'7.2 temető 013320'!G74+'7.3. vagyon 013350'!G74+'7.4 018010'!G74+'7.5 finansz műveletek 018030'!G74+'7.7 közütak működtetés 045160'!G74+'7.8 parkoló 045170'!G74+'7.9 kábeltv 046020'!G74+'7.10 piac 047120'!G74+'7.11 tdm tám047320'!G74+'7.12 szemét 051030'!G74+'7.13 szennyvíz 052080'!G74+'7.14 víz 063080'!G74+'7.15 közvil 064010'!G74+'7.16 zöldterület 066010'!G74+'7.17 város 066020'!G74+'7.18 háziorvos 072111'!G74+'7.19 ügyelet 072112'!G74+'7.20 fülészet 072210'!G74+'7.21 védőnők 074031'!G74+'7.22 isk eü 074032'!G74+'7.23 sportcsépület 081030'!G74+'7.24 sport tám 081041'!G74+'7.25 diáksport 081043'!G74+'7.26 közműv 082091'!G74+'7.27 közműv 082092'!G74+'7.28  óvoda 091140'!G74+'7.29 intézmkiv gyétk 104037'!G74+'7.30 szoc étk 107051'!G74+'7.31 segélyek 107060'!G74+'7.32 adóbev 900020'!G74+'7.33 pályázatok összesen'!G74+'7.6 út építés 045127'!G74</f>
        <v>2473017443</v>
      </c>
      <c r="H74" s="327">
        <f>'7.1. igazg 011130'!H74+'7.2 temető 013320'!H74+'7.3. vagyon 013350'!H74+'7.4 018010'!H74+'7.5 finansz műveletek 018030'!H74+'7.7 közütak működtetés 045160'!H74+'7.8 parkoló 045170'!H74+'7.9 kábeltv 046020'!H74+'7.10 piac 047120'!H74+'7.11 tdm tám047320'!H74+'7.12 szemét 051030'!H74+'7.13 szennyvíz 052080'!H74+'7.14 víz 063080'!H74+'7.15 közvil 064010'!H74+'7.16 zöldterület 066010'!H74+'7.17 város 066020'!H74+'7.18 háziorvos 072111'!H74+'7.19 ügyelet 072112'!H74+'7.20 fülészet 072210'!H74+'7.21 védőnők 074031'!H74+'7.22 isk eü 074032'!H74+'7.23 sportcsépület 081030'!H74+'7.24 sport tám 081041'!H74+'7.25 diáksport 081043'!H74+'7.26 közműv 082091'!H74+'7.27 közműv 082092'!H74+'7.28  óvoda 091140'!H74+'7.29 intézmkiv gyétk 104037'!H74+'7.30 szoc étk 107051'!H74+'7.31 segélyek 107060'!H74+'7.32 adóbev 900020'!H74+'7.33 pályázatok összesen'!H74+'7.6 út építés 045127'!H74</f>
        <v>0</v>
      </c>
      <c r="I74" s="328">
        <f t="shared" ref="I74:I81" si="3">SUM(G74:H74)</f>
        <v>2473017443</v>
      </c>
      <c r="R74" s="213"/>
    </row>
    <row r="75" spans="1:18" x14ac:dyDescent="0.25">
      <c r="A75" s="55" t="s">
        <v>145</v>
      </c>
      <c r="B75" s="64" t="s">
        <v>146</v>
      </c>
      <c r="C75" s="329">
        <f>'7.1. igazg 011130'!C75+'7.2 temető 013320'!C75+'7.3. vagyon 013350'!C75+'7.4 018010'!C75+'7.5 finansz műveletek 018030'!C75+'7.7 közütak működtetés 045160'!C75+'7.8 parkoló 045170'!C75+'7.9 kábeltv 046020'!C75+'7.10 piac 047120'!C75+'7.11 tdm tám047320'!C75+'7.12 szemét 051030'!C75+'7.13 szennyvíz 052080'!C75+'7.14 víz 063080'!C75+'7.15 közvil 064010'!C75+'7.16 zöldterület 066010'!C75+'7.17 város 066020'!C75+'7.18 háziorvos 072111'!C75+'7.19 ügyelet 072112'!C75+'7.20 fülészet 072210'!C75+'7.21 védőnők 074031'!C75+'7.22 isk eü 074032'!C75+'7.23 sportcsépület 081030'!C75+'7.24 sport tám 081041'!C75+'7.25 diáksport 081043'!C75+'7.26 közműv 082091'!C75+'7.27 közműv 082092'!C75+'7.28  óvoda 091140'!C75+'7.29 intézmkiv gyétk 104037'!C75+'7.30 szoc étk 107051'!C75+'7.31 segélyek 107060'!C75+'7.32 adóbev 900020'!C75+'7.33 pályázatok összesen'!C75+'7.6 út építés 045127'!C75</f>
        <v>1165497697</v>
      </c>
      <c r="D75" s="329">
        <f>'7.1. igazg 011130'!D75+'7.2 temető 013320'!D75+'7.3. vagyon 013350'!D75+'7.4 018010'!D75+'7.5 finansz műveletek 018030'!D75+'7.7 közütak működtetés 045160'!D75+'7.8 parkoló 045170'!D75+'7.9 kábeltv 046020'!D75+'7.10 piac 047120'!D75+'7.11 tdm tám047320'!D75+'7.12 szemét 051030'!D75+'7.13 szennyvíz 052080'!D75+'7.14 víz 063080'!D75+'7.15 közvil 064010'!D75+'7.16 zöldterület 066010'!D75+'7.17 város 066020'!D75+'7.18 háziorvos 072111'!D75+'7.19 ügyelet 072112'!D75+'7.20 fülészet 072210'!D75+'7.21 védőnők 074031'!D75+'7.22 isk eü 074032'!D75+'7.23 sportcsépület 081030'!D75+'7.24 sport tám 081041'!D75+'7.25 diáksport 081043'!D75+'7.26 közműv 082091'!D75+'7.27 közműv 082092'!D75+'7.28  óvoda 091140'!D75+'7.29 intézmkiv gyétk 104037'!D75+'7.30 szoc étk 107051'!D75+'7.31 segélyek 107060'!D75+'7.32 adóbev 900020'!D75+'7.33 pályázatok összesen'!D75+'7.6 út építés 045127'!D75</f>
        <v>2469475370</v>
      </c>
      <c r="E75" s="329">
        <f>'7.1. igazg 011130'!E75+'7.2 temető 013320'!E75+'7.3. vagyon 013350'!E75+'7.4 018010'!E75+'7.5 finansz műveletek 018030'!E75+'7.7 közütak működtetés 045160'!E75+'7.8 parkoló 045170'!E75+'7.9 kábeltv 046020'!E75+'7.10 piac 047120'!E75+'7.11 tdm tám047320'!E75+'7.12 szemét 051030'!E75+'7.13 szennyvíz 052080'!E75+'7.14 víz 063080'!E75+'7.15 közvil 064010'!E75+'7.16 zöldterület 066010'!E75+'7.17 város 066020'!E75+'7.18 háziorvos 072111'!E75+'7.19 ügyelet 072112'!E75+'7.20 fülészet 072210'!E75+'7.21 védőnők 074031'!E75+'7.22 isk eü 074032'!E75+'7.23 sportcsépület 081030'!E75+'7.24 sport tám 081041'!E75+'7.25 diáksport 081043'!E75+'7.26 közműv 082091'!E75+'7.27 közműv 082092'!E75+'7.28  óvoda 091140'!E75+'7.29 intézmkiv gyétk 104037'!E75+'7.30 szoc étk 107051'!E75+'7.31 segélyek 107060'!E75+'7.32 adóbev 900020'!E75+'7.33 pályázatok összesen'!E75+'7.6 út építés 045127'!E75</f>
        <v>0</v>
      </c>
      <c r="F75" s="330">
        <f t="shared" si="2"/>
        <v>2469475370</v>
      </c>
      <c r="G75" s="329">
        <f>'7.1. igazg 011130'!G75+'7.2 temető 013320'!G75+'7.3. vagyon 013350'!G75+'7.4 018010'!G75+'7.5 finansz műveletek 018030'!G75+'7.7 közütak működtetés 045160'!G75+'7.8 parkoló 045170'!G75+'7.9 kábeltv 046020'!G75+'7.10 piac 047120'!G75+'7.11 tdm tám047320'!G75+'7.12 szemét 051030'!G75+'7.13 szennyvíz 052080'!G75+'7.14 víz 063080'!G75+'7.15 közvil 064010'!G75+'7.16 zöldterület 066010'!G75+'7.17 város 066020'!G75+'7.18 háziorvos 072111'!G75+'7.19 ügyelet 072112'!G75+'7.20 fülészet 072210'!G75+'7.21 védőnők 074031'!G75+'7.22 isk eü 074032'!G75+'7.23 sportcsépület 081030'!G75+'7.24 sport tám 081041'!G75+'7.25 diáksport 081043'!G75+'7.26 közműv 082091'!G75+'7.27 közműv 082092'!G75+'7.28  óvoda 091140'!G75+'7.29 intézmkiv gyétk 104037'!G75+'7.30 szoc étk 107051'!G75+'7.31 segélyek 107060'!G75+'7.32 adóbev 900020'!G75+'7.33 pályázatok összesen'!G75+'7.6 út építés 045127'!G75</f>
        <v>2473017443</v>
      </c>
      <c r="H75" s="329">
        <f>'7.1. igazg 011130'!H75+'7.2 temető 013320'!H75+'7.3. vagyon 013350'!H75+'7.4 018010'!H75+'7.5 finansz műveletek 018030'!H75+'7.7 közütak működtetés 045160'!H75+'7.8 parkoló 045170'!H75+'7.9 kábeltv 046020'!H75+'7.10 piac 047120'!H75+'7.11 tdm tám047320'!H75+'7.12 szemét 051030'!H75+'7.13 szennyvíz 052080'!H75+'7.14 víz 063080'!H75+'7.15 közvil 064010'!H75+'7.16 zöldterület 066010'!H75+'7.17 város 066020'!H75+'7.18 háziorvos 072111'!H75+'7.19 ügyelet 072112'!H75+'7.20 fülészet 072210'!H75+'7.21 védőnők 074031'!H75+'7.22 isk eü 074032'!H75+'7.23 sportcsépület 081030'!H75+'7.24 sport tám 081041'!H75+'7.25 diáksport 081043'!H75+'7.26 közműv 082091'!H75+'7.27 közműv 082092'!H75+'7.28  óvoda 091140'!H75+'7.29 intézmkiv gyétk 104037'!H75+'7.30 szoc étk 107051'!H75+'7.31 segélyek 107060'!H75+'7.32 adóbev 900020'!H75+'7.33 pályázatok összesen'!H75+'7.6 út építés 045127'!H75</f>
        <v>0</v>
      </c>
      <c r="I75" s="330">
        <f t="shared" si="3"/>
        <v>2473017443</v>
      </c>
    </row>
    <row r="76" spans="1:18" x14ac:dyDescent="0.25">
      <c r="A76" s="55" t="s">
        <v>147</v>
      </c>
      <c r="B76" s="64" t="s">
        <v>148</v>
      </c>
      <c r="C76" s="329">
        <f>'7.1. igazg 011130'!C76+'7.2 temető 013320'!C76+'7.3. vagyon 013350'!C76+'7.4 018010'!C76+'7.5 finansz műveletek 018030'!C76+'7.7 közütak működtetés 045160'!C76+'7.8 parkoló 045170'!C76+'7.9 kábeltv 046020'!C76+'7.10 piac 047120'!C76+'7.11 tdm tám047320'!C76+'7.12 szemét 051030'!C76+'7.13 szennyvíz 052080'!C76+'7.14 víz 063080'!C76+'7.15 közvil 064010'!C76+'7.16 zöldterület 066010'!C76+'7.17 város 066020'!C76+'7.18 háziorvos 072111'!C76+'7.19 ügyelet 072112'!C76+'7.20 fülészet 072210'!C76+'7.21 védőnők 074031'!C76+'7.22 isk eü 074032'!C76+'7.23 sportcsépület 081030'!C76+'7.24 sport tám 081041'!C76+'7.25 diáksport 081043'!C76+'7.26 közműv 082091'!C76+'7.27 közműv 082092'!C76+'7.28  óvoda 091140'!C76+'7.29 intézmkiv gyétk 104037'!C76+'7.30 szoc étk 107051'!C76+'7.31 segélyek 107060'!C76+'7.32 adóbev 900020'!C76+'7.33 pályázatok összesen'!C76+'7.6 út építés 045127'!C76</f>
        <v>0</v>
      </c>
      <c r="D76" s="329">
        <f>'7.1. igazg 011130'!D76+'7.2 temető 013320'!D76+'7.3. vagyon 013350'!D76+'7.4 018010'!D76+'7.5 finansz műveletek 018030'!D76+'7.7 közütak működtetés 045160'!D76+'7.8 parkoló 045170'!D76+'7.9 kábeltv 046020'!D76+'7.10 piac 047120'!D76+'7.11 tdm tám047320'!D76+'7.12 szemét 051030'!D76+'7.13 szennyvíz 052080'!D76+'7.14 víz 063080'!D76+'7.15 közvil 064010'!D76+'7.16 zöldterület 066010'!D76+'7.17 város 066020'!D76+'7.18 háziorvos 072111'!D76+'7.19 ügyelet 072112'!D76+'7.20 fülészet 072210'!D76+'7.21 védőnők 074031'!D76+'7.22 isk eü 074032'!D76+'7.23 sportcsépület 081030'!D76+'7.24 sport tám 081041'!D76+'7.25 diáksport 081043'!D76+'7.26 közműv 082091'!D76+'7.27 közműv 082092'!D76+'7.28  óvoda 091140'!D76+'7.29 intézmkiv gyétk 104037'!D76+'7.30 szoc étk 107051'!D76+'7.31 segélyek 107060'!D76+'7.32 adóbev 900020'!D76+'7.33 pályázatok összesen'!D76+'7.6 út építés 045127'!D76</f>
        <v>0</v>
      </c>
      <c r="E76" s="329">
        <f>'7.1. igazg 011130'!E76+'7.2 temető 013320'!E76+'7.3. vagyon 013350'!E76+'7.4 018010'!E76+'7.5 finansz műveletek 018030'!E76+'7.7 közütak működtetés 045160'!E76+'7.8 parkoló 045170'!E76+'7.9 kábeltv 046020'!E76+'7.10 piac 047120'!E76+'7.11 tdm tám047320'!E76+'7.12 szemét 051030'!E76+'7.13 szennyvíz 052080'!E76+'7.14 víz 063080'!E76+'7.15 közvil 064010'!E76+'7.16 zöldterület 066010'!E76+'7.17 város 066020'!E76+'7.18 háziorvos 072111'!E76+'7.19 ügyelet 072112'!E76+'7.20 fülészet 072210'!E76+'7.21 védőnők 074031'!E76+'7.22 isk eü 074032'!E76+'7.23 sportcsépület 081030'!E76+'7.24 sport tám 081041'!E76+'7.25 diáksport 081043'!E76+'7.26 közműv 082091'!E76+'7.27 közműv 082092'!E76+'7.28  óvoda 091140'!E76+'7.29 intézmkiv gyétk 104037'!E76+'7.30 szoc étk 107051'!E76+'7.31 segélyek 107060'!E76+'7.32 adóbev 900020'!E76+'7.33 pályázatok összesen'!E76+'7.6 út építés 045127'!E76</f>
        <v>0</v>
      </c>
      <c r="F76" s="330">
        <f t="shared" si="2"/>
        <v>0</v>
      </c>
      <c r="G76" s="329">
        <f>'7.1. igazg 011130'!G76+'7.2 temető 013320'!G76+'7.3. vagyon 013350'!G76+'7.4 018010'!G76+'7.5 finansz műveletek 018030'!G76+'7.7 közütak működtetés 045160'!G76+'7.8 parkoló 045170'!G76+'7.9 kábeltv 046020'!G76+'7.10 piac 047120'!G76+'7.11 tdm tám047320'!G76+'7.12 szemét 051030'!G76+'7.13 szennyvíz 052080'!G76+'7.14 víz 063080'!G76+'7.15 közvil 064010'!G76+'7.16 zöldterület 066010'!G76+'7.17 város 066020'!G76+'7.18 háziorvos 072111'!G76+'7.19 ügyelet 072112'!G76+'7.20 fülészet 072210'!G76+'7.21 védőnők 074031'!G76+'7.22 isk eü 074032'!G76+'7.23 sportcsépület 081030'!G76+'7.24 sport tám 081041'!G76+'7.25 diáksport 081043'!G76+'7.26 közműv 082091'!G76+'7.27 közműv 082092'!G76+'7.28  óvoda 091140'!G76+'7.29 intézmkiv gyétk 104037'!G76+'7.30 szoc étk 107051'!G76+'7.31 segélyek 107060'!G76+'7.32 adóbev 900020'!G76+'7.33 pályázatok összesen'!G76+'7.6 út építés 045127'!G76</f>
        <v>0</v>
      </c>
      <c r="H76" s="329">
        <f>'7.1. igazg 011130'!H76+'7.2 temető 013320'!H76+'7.3. vagyon 013350'!H76+'7.4 018010'!H76+'7.5 finansz műveletek 018030'!H76+'7.7 közütak működtetés 045160'!H76+'7.8 parkoló 045170'!H76+'7.9 kábeltv 046020'!H76+'7.10 piac 047120'!H76+'7.11 tdm tám047320'!H76+'7.12 szemét 051030'!H76+'7.13 szennyvíz 052080'!H76+'7.14 víz 063080'!H76+'7.15 közvil 064010'!H76+'7.16 zöldterület 066010'!H76+'7.17 város 066020'!H76+'7.18 háziorvos 072111'!H76+'7.19 ügyelet 072112'!H76+'7.20 fülészet 072210'!H76+'7.21 védőnők 074031'!H76+'7.22 isk eü 074032'!H76+'7.23 sportcsépület 081030'!H76+'7.24 sport tám 081041'!H76+'7.25 diáksport 081043'!H76+'7.26 közműv 082091'!H76+'7.27 közműv 082092'!H76+'7.28  óvoda 091140'!H76+'7.29 intézmkiv gyétk 104037'!H76+'7.30 szoc étk 107051'!H76+'7.31 segélyek 107060'!H76+'7.32 adóbev 900020'!H76+'7.33 pályázatok összesen'!H76+'7.6 út építés 045127'!H76</f>
        <v>0</v>
      </c>
      <c r="I76" s="330">
        <f t="shared" si="3"/>
        <v>0</v>
      </c>
    </row>
    <row r="77" spans="1:18" x14ac:dyDescent="0.25">
      <c r="A77" s="55" t="s">
        <v>149</v>
      </c>
      <c r="B77" s="64" t="s">
        <v>150</v>
      </c>
      <c r="C77" s="329">
        <f>'7.1. igazg 011130'!C77+'7.2 temető 013320'!C77+'7.3. vagyon 013350'!C77+'7.4 018010'!C77+'7.5 finansz műveletek 018030'!C77+'7.7 közütak működtetés 045160'!C77+'7.8 parkoló 045170'!C77+'7.9 kábeltv 046020'!C77+'7.10 piac 047120'!C77+'7.11 tdm tám047320'!C77+'7.12 szemét 051030'!C77+'7.13 szennyvíz 052080'!C77+'7.14 víz 063080'!C77+'7.15 közvil 064010'!C77+'7.16 zöldterület 066010'!C77+'7.17 város 066020'!C77+'7.18 háziorvos 072111'!C77+'7.19 ügyelet 072112'!C77+'7.20 fülészet 072210'!C77+'7.21 védőnők 074031'!C77+'7.22 isk eü 074032'!C77+'7.23 sportcsépület 081030'!C77+'7.24 sport tám 081041'!C77+'7.25 diáksport 081043'!C77+'7.26 közműv 082091'!C77+'7.27 közműv 082092'!C77+'7.28  óvoda 091140'!C77+'7.29 intézmkiv gyétk 104037'!C77+'7.30 szoc étk 107051'!C77+'7.31 segélyek 107060'!C77+'7.32 adóbev 900020'!C77+'7.33 pályázatok összesen'!C77+'7.6 út építés 045127'!C77</f>
        <v>0</v>
      </c>
      <c r="D77" s="329">
        <f>'7.1. igazg 011130'!D77+'7.2 temető 013320'!D77+'7.3. vagyon 013350'!D77+'7.4 018010'!D77+'7.5 finansz műveletek 018030'!D77+'7.7 közütak működtetés 045160'!D77+'7.8 parkoló 045170'!D77+'7.9 kábeltv 046020'!D77+'7.10 piac 047120'!D77+'7.11 tdm tám047320'!D77+'7.12 szemét 051030'!D77+'7.13 szennyvíz 052080'!D77+'7.14 víz 063080'!D77+'7.15 közvil 064010'!D77+'7.16 zöldterület 066010'!D77+'7.17 város 066020'!D77+'7.18 háziorvos 072111'!D77+'7.19 ügyelet 072112'!D77+'7.20 fülészet 072210'!D77+'7.21 védőnők 074031'!D77+'7.22 isk eü 074032'!D77+'7.23 sportcsépület 081030'!D77+'7.24 sport tám 081041'!D77+'7.25 diáksport 081043'!D77+'7.26 közműv 082091'!D77+'7.27 közműv 082092'!D77+'7.28  óvoda 091140'!D77+'7.29 intézmkiv gyétk 104037'!D77+'7.30 szoc étk 107051'!D77+'7.31 segélyek 107060'!D77+'7.32 adóbev 900020'!D77+'7.33 pályázatok összesen'!D77+'7.6 út építés 045127'!D77</f>
        <v>0</v>
      </c>
      <c r="E77" s="329">
        <f>'7.1. igazg 011130'!E77+'7.2 temető 013320'!E77+'7.3. vagyon 013350'!E77+'7.4 018010'!E77+'7.5 finansz műveletek 018030'!E77+'7.7 közütak működtetés 045160'!E77+'7.8 parkoló 045170'!E77+'7.9 kábeltv 046020'!E77+'7.10 piac 047120'!E77+'7.11 tdm tám047320'!E77+'7.12 szemét 051030'!E77+'7.13 szennyvíz 052080'!E77+'7.14 víz 063080'!E77+'7.15 közvil 064010'!E77+'7.16 zöldterület 066010'!E77+'7.17 város 066020'!E77+'7.18 háziorvos 072111'!E77+'7.19 ügyelet 072112'!E77+'7.20 fülészet 072210'!E77+'7.21 védőnők 074031'!E77+'7.22 isk eü 074032'!E77+'7.23 sportcsépület 081030'!E77+'7.24 sport tám 081041'!E77+'7.25 diáksport 081043'!E77+'7.26 közműv 082091'!E77+'7.27 közműv 082092'!E77+'7.28  óvoda 091140'!E77+'7.29 intézmkiv gyétk 104037'!E77+'7.30 szoc étk 107051'!E77+'7.31 segélyek 107060'!E77+'7.32 adóbev 900020'!E77+'7.33 pályázatok összesen'!E77+'7.6 út építés 045127'!E77</f>
        <v>0</v>
      </c>
      <c r="F77" s="330">
        <f t="shared" si="2"/>
        <v>0</v>
      </c>
      <c r="G77" s="329">
        <f>'7.1. igazg 011130'!G77+'7.2 temető 013320'!G77+'7.3. vagyon 013350'!G77+'7.4 018010'!G77+'7.5 finansz műveletek 018030'!G77+'7.7 közütak működtetés 045160'!G77+'7.8 parkoló 045170'!G77+'7.9 kábeltv 046020'!G77+'7.10 piac 047120'!G77+'7.11 tdm tám047320'!G77+'7.12 szemét 051030'!G77+'7.13 szennyvíz 052080'!G77+'7.14 víz 063080'!G77+'7.15 közvil 064010'!G77+'7.16 zöldterület 066010'!G77+'7.17 város 066020'!G77+'7.18 háziorvos 072111'!G77+'7.19 ügyelet 072112'!G77+'7.20 fülészet 072210'!G77+'7.21 védőnők 074031'!G77+'7.22 isk eü 074032'!G77+'7.23 sportcsépület 081030'!G77+'7.24 sport tám 081041'!G77+'7.25 diáksport 081043'!G77+'7.26 közműv 082091'!G77+'7.27 közműv 082092'!G77+'7.28  óvoda 091140'!G77+'7.29 intézmkiv gyétk 104037'!G77+'7.30 szoc étk 107051'!G77+'7.31 segélyek 107060'!G77+'7.32 adóbev 900020'!G77+'7.33 pályázatok összesen'!G77+'7.6 út építés 045127'!G77</f>
        <v>0</v>
      </c>
      <c r="H77" s="329">
        <f>'7.1. igazg 011130'!H77+'7.2 temető 013320'!H77+'7.3. vagyon 013350'!H77+'7.4 018010'!H77+'7.5 finansz műveletek 018030'!H77+'7.7 közütak működtetés 045160'!H77+'7.8 parkoló 045170'!H77+'7.9 kábeltv 046020'!H77+'7.10 piac 047120'!H77+'7.11 tdm tám047320'!H77+'7.12 szemét 051030'!H77+'7.13 szennyvíz 052080'!H77+'7.14 víz 063080'!H77+'7.15 közvil 064010'!H77+'7.16 zöldterület 066010'!H77+'7.17 város 066020'!H77+'7.18 háziorvos 072111'!H77+'7.19 ügyelet 072112'!H77+'7.20 fülészet 072210'!H77+'7.21 védőnők 074031'!H77+'7.22 isk eü 074032'!H77+'7.23 sportcsépület 081030'!H77+'7.24 sport tám 081041'!H77+'7.25 diáksport 081043'!H77+'7.26 közműv 082091'!H77+'7.27 közműv 082092'!H77+'7.28  óvoda 091140'!H77+'7.29 intézmkiv gyétk 104037'!H77+'7.30 szoc étk 107051'!H77+'7.31 segélyek 107060'!H77+'7.32 adóbev 900020'!H77+'7.33 pályázatok összesen'!H77+'7.6 út építés 045127'!H77</f>
        <v>0</v>
      </c>
      <c r="I77" s="330">
        <f t="shared" si="3"/>
        <v>0</v>
      </c>
    </row>
    <row r="78" spans="1:18" x14ac:dyDescent="0.25">
      <c r="A78" s="55" t="s">
        <v>151</v>
      </c>
      <c r="B78" s="64" t="s">
        <v>152</v>
      </c>
      <c r="C78" s="329">
        <f>'7.1. igazg 011130'!C78+'7.2 temető 013320'!C78+'7.3. vagyon 013350'!C78+'7.4 018010'!C78+'7.5 finansz műveletek 018030'!C78+'7.7 közütak működtetés 045160'!C78+'7.8 parkoló 045170'!C78+'7.9 kábeltv 046020'!C78+'7.10 piac 047120'!C78+'7.11 tdm tám047320'!C78+'7.12 szemét 051030'!C78+'7.13 szennyvíz 052080'!C78+'7.14 víz 063080'!C78+'7.15 közvil 064010'!C78+'7.16 zöldterület 066010'!C78+'7.17 város 066020'!C78+'7.18 háziorvos 072111'!C78+'7.19 ügyelet 072112'!C78+'7.20 fülészet 072210'!C78+'7.21 védőnők 074031'!C78+'7.22 isk eü 074032'!C78+'7.23 sportcsépület 081030'!C78+'7.24 sport tám 081041'!C78+'7.25 diáksport 081043'!C78+'7.26 közműv 082091'!C78+'7.27 közműv 082092'!C78+'7.28  óvoda 091140'!C78+'7.29 intézmkiv gyétk 104037'!C78+'7.30 szoc étk 107051'!C78+'7.31 segélyek 107060'!C78+'7.32 adóbev 900020'!C78+'7.33 pályázatok összesen'!C78+'7.6 út építés 045127'!C78</f>
        <v>0</v>
      </c>
      <c r="D78" s="329">
        <f>'7.1. igazg 011130'!D78+'7.2 temető 013320'!D78+'7.3. vagyon 013350'!D78+'7.4 018010'!D78+'7.5 finansz műveletek 018030'!D78+'7.7 közütak működtetés 045160'!D78+'7.8 parkoló 045170'!D78+'7.9 kábeltv 046020'!D78+'7.10 piac 047120'!D78+'7.11 tdm tám047320'!D78+'7.12 szemét 051030'!D78+'7.13 szennyvíz 052080'!D78+'7.14 víz 063080'!D78+'7.15 közvil 064010'!D78+'7.16 zöldterület 066010'!D78+'7.17 város 066020'!D78+'7.18 háziorvos 072111'!D78+'7.19 ügyelet 072112'!D78+'7.20 fülészet 072210'!D78+'7.21 védőnők 074031'!D78+'7.22 isk eü 074032'!D78+'7.23 sportcsépület 081030'!D78+'7.24 sport tám 081041'!D78+'7.25 diáksport 081043'!D78+'7.26 közműv 082091'!D78+'7.27 közműv 082092'!D78+'7.28  óvoda 091140'!D78+'7.29 intézmkiv gyétk 104037'!D78+'7.30 szoc étk 107051'!D78+'7.31 segélyek 107060'!D78+'7.32 adóbev 900020'!D78+'7.33 pályázatok összesen'!D78+'7.6 út építés 045127'!D78</f>
        <v>0</v>
      </c>
      <c r="E78" s="329">
        <f>'7.1. igazg 011130'!E78+'7.2 temető 013320'!E78+'7.3. vagyon 013350'!E78+'7.4 018010'!E78+'7.5 finansz műveletek 018030'!E78+'7.7 közütak működtetés 045160'!E78+'7.8 parkoló 045170'!E78+'7.9 kábeltv 046020'!E78+'7.10 piac 047120'!E78+'7.11 tdm tám047320'!E78+'7.12 szemét 051030'!E78+'7.13 szennyvíz 052080'!E78+'7.14 víz 063080'!E78+'7.15 közvil 064010'!E78+'7.16 zöldterület 066010'!E78+'7.17 város 066020'!E78+'7.18 háziorvos 072111'!E78+'7.19 ügyelet 072112'!E78+'7.20 fülészet 072210'!E78+'7.21 védőnők 074031'!E78+'7.22 isk eü 074032'!E78+'7.23 sportcsépület 081030'!E78+'7.24 sport tám 081041'!E78+'7.25 diáksport 081043'!E78+'7.26 közműv 082091'!E78+'7.27 közműv 082092'!E78+'7.28  óvoda 091140'!E78+'7.29 intézmkiv gyétk 104037'!E78+'7.30 szoc étk 107051'!E78+'7.31 segélyek 107060'!E78+'7.32 adóbev 900020'!E78+'7.33 pályázatok összesen'!E78+'7.6 út építés 045127'!E78</f>
        <v>0</v>
      </c>
      <c r="F78" s="330">
        <f t="shared" si="2"/>
        <v>0</v>
      </c>
      <c r="G78" s="329">
        <f>'7.1. igazg 011130'!G78+'7.2 temető 013320'!G78+'7.3. vagyon 013350'!G78+'7.4 018010'!G78+'7.5 finansz műveletek 018030'!G78+'7.7 közütak működtetés 045160'!G78+'7.8 parkoló 045170'!G78+'7.9 kábeltv 046020'!G78+'7.10 piac 047120'!G78+'7.11 tdm tám047320'!G78+'7.12 szemét 051030'!G78+'7.13 szennyvíz 052080'!G78+'7.14 víz 063080'!G78+'7.15 közvil 064010'!G78+'7.16 zöldterület 066010'!G78+'7.17 város 066020'!G78+'7.18 háziorvos 072111'!G78+'7.19 ügyelet 072112'!G78+'7.20 fülészet 072210'!G78+'7.21 védőnők 074031'!G78+'7.22 isk eü 074032'!G78+'7.23 sportcsépület 081030'!G78+'7.24 sport tám 081041'!G78+'7.25 diáksport 081043'!G78+'7.26 közműv 082091'!G78+'7.27 közműv 082092'!G78+'7.28  óvoda 091140'!G78+'7.29 intézmkiv gyétk 104037'!G78+'7.30 szoc étk 107051'!G78+'7.31 segélyek 107060'!G78+'7.32 adóbev 900020'!G78+'7.33 pályázatok összesen'!G78+'7.6 út építés 045127'!G78</f>
        <v>0</v>
      </c>
      <c r="H78" s="329">
        <f>'7.1. igazg 011130'!H78+'7.2 temető 013320'!H78+'7.3. vagyon 013350'!H78+'7.4 018010'!H78+'7.5 finansz műveletek 018030'!H78+'7.7 közütak működtetés 045160'!H78+'7.8 parkoló 045170'!H78+'7.9 kábeltv 046020'!H78+'7.10 piac 047120'!H78+'7.11 tdm tám047320'!H78+'7.12 szemét 051030'!H78+'7.13 szennyvíz 052080'!H78+'7.14 víz 063080'!H78+'7.15 közvil 064010'!H78+'7.16 zöldterület 066010'!H78+'7.17 város 066020'!H78+'7.18 háziorvos 072111'!H78+'7.19 ügyelet 072112'!H78+'7.20 fülészet 072210'!H78+'7.21 védőnők 074031'!H78+'7.22 isk eü 074032'!H78+'7.23 sportcsépület 081030'!H78+'7.24 sport tám 081041'!H78+'7.25 diáksport 081043'!H78+'7.26 közműv 082091'!H78+'7.27 közműv 082092'!H78+'7.28  óvoda 091140'!H78+'7.29 intézmkiv gyétk 104037'!H78+'7.30 szoc étk 107051'!H78+'7.31 segélyek 107060'!H78+'7.32 adóbev 900020'!H78+'7.33 pályázatok összesen'!H78+'7.6 út építés 045127'!H78</f>
        <v>0</v>
      </c>
      <c r="I78" s="330">
        <f t="shared" si="3"/>
        <v>0</v>
      </c>
    </row>
    <row r="79" spans="1:18" x14ac:dyDescent="0.25">
      <c r="A79" s="55" t="s">
        <v>153</v>
      </c>
      <c r="B79" s="64" t="s">
        <v>154</v>
      </c>
      <c r="C79" s="329">
        <f>'7.1. igazg 011130'!C79+'7.2 temető 013320'!C79+'7.3. vagyon 013350'!C79+'7.4 018010'!C79+'7.5 finansz műveletek 018030'!C79+'7.7 közütak működtetés 045160'!C79+'7.8 parkoló 045170'!C79+'7.9 kábeltv 046020'!C79+'7.10 piac 047120'!C79+'7.11 tdm tám047320'!C79+'7.12 szemét 051030'!C79+'7.13 szennyvíz 052080'!C79+'7.14 víz 063080'!C79+'7.15 közvil 064010'!C79+'7.16 zöldterület 066010'!C79+'7.17 város 066020'!C79+'7.18 háziorvos 072111'!C79+'7.19 ügyelet 072112'!C79+'7.20 fülészet 072210'!C79+'7.21 védőnők 074031'!C79+'7.22 isk eü 074032'!C79+'7.23 sportcsépület 081030'!C79+'7.24 sport tám 081041'!C79+'7.25 diáksport 081043'!C79+'7.26 közműv 082091'!C79+'7.27 közműv 082092'!C79+'7.28  óvoda 091140'!C79+'7.29 intézmkiv gyétk 104037'!C79+'7.30 szoc étk 107051'!C79+'7.31 segélyek 107060'!C79+'7.32 adóbev 900020'!C79+'7.33 pályázatok összesen'!C79+'7.6 út építés 045127'!C79</f>
        <v>1148577159</v>
      </c>
      <c r="D79" s="329">
        <f>'7.1. igazg 011130'!D79+'7.2 temető 013320'!D79+'7.3. vagyon 013350'!D79+'7.4 018010'!D79+'7.5 finansz műveletek 018030'!D79+'7.7 közütak működtetés 045160'!D79+'7.8 parkoló 045170'!D79+'7.9 kábeltv 046020'!D79+'7.10 piac 047120'!D79+'7.11 tdm tám047320'!D79+'7.12 szemét 051030'!D79+'7.13 szennyvíz 052080'!D79+'7.14 víz 063080'!D79+'7.15 közvil 064010'!D79+'7.16 zöldterület 066010'!D79+'7.17 város 066020'!D79+'7.18 háziorvos 072111'!D79+'7.19 ügyelet 072112'!D79+'7.20 fülészet 072210'!D79+'7.21 védőnők 074031'!D79+'7.22 isk eü 074032'!D79+'7.23 sportcsépület 081030'!D79+'7.24 sport tám 081041'!D79+'7.25 diáksport 081043'!D79+'7.26 közműv 082091'!D79+'7.27 közműv 082092'!D79+'7.28  óvoda 091140'!D79+'7.29 intézmkiv gyétk 104037'!D79+'7.30 szoc étk 107051'!D79+'7.31 segélyek 107060'!D79+'7.32 adóbev 900020'!D79+'7.33 pályázatok összesen'!D79+'7.6 út építés 045127'!D79</f>
        <v>2469475370</v>
      </c>
      <c r="E79" s="329">
        <f>'7.1. igazg 011130'!E79+'7.2 temető 013320'!E79+'7.3. vagyon 013350'!E79+'7.4 018010'!E79+'7.5 finansz műveletek 018030'!E79+'7.7 közütak működtetés 045160'!E79+'7.8 parkoló 045170'!E79+'7.9 kábeltv 046020'!E79+'7.10 piac 047120'!E79+'7.11 tdm tám047320'!E79+'7.12 szemét 051030'!E79+'7.13 szennyvíz 052080'!E79+'7.14 víz 063080'!E79+'7.15 közvil 064010'!E79+'7.16 zöldterület 066010'!E79+'7.17 város 066020'!E79+'7.18 háziorvos 072111'!E79+'7.19 ügyelet 072112'!E79+'7.20 fülészet 072210'!E79+'7.21 védőnők 074031'!E79+'7.22 isk eü 074032'!E79+'7.23 sportcsépület 081030'!E79+'7.24 sport tám 081041'!E79+'7.25 diáksport 081043'!E79+'7.26 közműv 082091'!E79+'7.27 közműv 082092'!E79+'7.28  óvoda 091140'!E79+'7.29 intézmkiv gyétk 104037'!E79+'7.30 szoc étk 107051'!E79+'7.31 segélyek 107060'!E79+'7.32 adóbev 900020'!E79+'7.33 pályázatok összesen'!E79+'7.6 út építés 045127'!E79</f>
        <v>0</v>
      </c>
      <c r="F79" s="330">
        <f t="shared" si="2"/>
        <v>2469475370</v>
      </c>
      <c r="G79" s="329">
        <f>'7.1. igazg 011130'!G79+'7.2 temető 013320'!G79+'7.3. vagyon 013350'!G79+'7.4 018010'!G79+'7.5 finansz műveletek 018030'!G79+'7.7 közütak működtetés 045160'!G79+'7.8 parkoló 045170'!G79+'7.9 kábeltv 046020'!G79+'7.10 piac 047120'!G79+'7.11 tdm tám047320'!G79+'7.12 szemét 051030'!G79+'7.13 szennyvíz 052080'!G79+'7.14 víz 063080'!G79+'7.15 közvil 064010'!G79+'7.16 zöldterület 066010'!G79+'7.17 város 066020'!G79+'7.18 háziorvos 072111'!G79+'7.19 ügyelet 072112'!G79+'7.20 fülészet 072210'!G79+'7.21 védőnők 074031'!G79+'7.22 isk eü 074032'!G79+'7.23 sportcsépület 081030'!G79+'7.24 sport tám 081041'!G79+'7.25 diáksport 081043'!G79+'7.26 közműv 082091'!G79+'7.27 közműv 082092'!G79+'7.28  óvoda 091140'!G79+'7.29 intézmkiv gyétk 104037'!G79+'7.30 szoc étk 107051'!G79+'7.31 segélyek 107060'!G79+'7.32 adóbev 900020'!G79+'7.33 pályázatok összesen'!G79+'7.6 út építés 045127'!G79</f>
        <v>2473017443</v>
      </c>
      <c r="H79" s="329">
        <f>'7.1. igazg 011130'!H79+'7.2 temető 013320'!H79+'7.3. vagyon 013350'!H79+'7.4 018010'!H79+'7.5 finansz műveletek 018030'!H79+'7.7 közütak működtetés 045160'!H79+'7.8 parkoló 045170'!H79+'7.9 kábeltv 046020'!H79+'7.10 piac 047120'!H79+'7.11 tdm tám047320'!H79+'7.12 szemét 051030'!H79+'7.13 szennyvíz 052080'!H79+'7.14 víz 063080'!H79+'7.15 közvil 064010'!H79+'7.16 zöldterület 066010'!H79+'7.17 város 066020'!H79+'7.18 háziorvos 072111'!H79+'7.19 ügyelet 072112'!H79+'7.20 fülészet 072210'!H79+'7.21 védőnők 074031'!H79+'7.22 isk eü 074032'!H79+'7.23 sportcsépület 081030'!H79+'7.24 sport tám 081041'!H79+'7.25 diáksport 081043'!H79+'7.26 közműv 082091'!H79+'7.27 közműv 082092'!H79+'7.28  óvoda 091140'!H79+'7.29 intézmkiv gyétk 104037'!H79+'7.30 szoc étk 107051'!H79+'7.31 segélyek 107060'!H79+'7.32 adóbev 900020'!H79+'7.33 pályázatok összesen'!H79+'7.6 út építés 045127'!H79</f>
        <v>0</v>
      </c>
      <c r="I79" s="330">
        <f t="shared" si="3"/>
        <v>2473017443</v>
      </c>
    </row>
    <row r="80" spans="1:18" x14ac:dyDescent="0.25">
      <c r="A80" s="55"/>
      <c r="B80" s="64" t="s">
        <v>29</v>
      </c>
      <c r="C80" s="329">
        <f>'7.1. igazg 011130'!C80+'7.2 temető 013320'!C80+'7.3. vagyon 013350'!C80+'7.4 018010'!C80+'7.5 finansz műveletek 018030'!C80+'7.7 közütak működtetés 045160'!C80+'7.8 parkoló 045170'!C80+'7.9 kábeltv 046020'!C80+'7.10 piac 047120'!C80+'7.11 tdm tám047320'!C80+'7.12 szemét 051030'!C80+'7.13 szennyvíz 052080'!C80+'7.14 víz 063080'!C80+'7.15 közvil 064010'!C80+'7.16 zöldterület 066010'!C80+'7.17 város 066020'!C80+'7.18 háziorvos 072111'!C80+'7.19 ügyelet 072112'!C80+'7.20 fülészet 072210'!C80+'7.21 védőnők 074031'!C80+'7.22 isk eü 074032'!C80+'7.23 sportcsépület 081030'!C80+'7.24 sport tám 081041'!C80+'7.25 diáksport 081043'!C80+'7.26 közműv 082091'!C80+'7.27 közműv 082092'!C80+'7.28  óvoda 091140'!C80+'7.29 intézmkiv gyétk 104037'!C80+'7.30 szoc étk 107051'!C80+'7.31 segélyek 107060'!C80+'7.32 adóbev 900020'!C80+'7.33 pályázatok összesen'!C80+'7.6 út építés 045127'!C80</f>
        <v>1148577159</v>
      </c>
      <c r="D80" s="329">
        <f>'7.1. igazg 011130'!D80+'7.2 temető 013320'!D80+'7.3. vagyon 013350'!D80+'7.4 018010'!D80+'7.5 finansz műveletek 018030'!D80+'7.7 közütak működtetés 045160'!D80+'7.8 parkoló 045170'!D80+'7.9 kábeltv 046020'!D80+'7.10 piac 047120'!D80+'7.11 tdm tám047320'!D80+'7.12 szemét 051030'!D80+'7.13 szennyvíz 052080'!D80+'7.14 víz 063080'!D80+'7.15 közvil 064010'!D80+'7.16 zöldterület 066010'!D80+'7.17 város 066020'!D80+'7.18 háziorvos 072111'!D80+'7.19 ügyelet 072112'!D80+'7.20 fülészet 072210'!D80+'7.21 védőnők 074031'!D80+'7.22 isk eü 074032'!D80+'7.23 sportcsépület 081030'!D80+'7.24 sport tám 081041'!D80+'7.25 diáksport 081043'!D80+'7.26 közműv 082091'!D80+'7.27 közműv 082092'!D80+'7.28  óvoda 091140'!D80+'7.29 intézmkiv gyétk 104037'!D80+'7.30 szoc étk 107051'!D80+'7.31 segélyek 107060'!D80+'7.32 adóbev 900020'!D80+'7.33 pályázatok összesen'!D80+'7.6 út építés 045127'!D80</f>
        <v>488571724</v>
      </c>
      <c r="E80" s="329">
        <f>'7.1. igazg 011130'!E80+'7.2 temető 013320'!E80+'7.3. vagyon 013350'!E80+'7.4 018010'!E80+'7.5 finansz műveletek 018030'!E80+'7.7 közütak működtetés 045160'!E80+'7.8 parkoló 045170'!E80+'7.9 kábeltv 046020'!E80+'7.10 piac 047120'!E80+'7.11 tdm tám047320'!E80+'7.12 szemét 051030'!E80+'7.13 szennyvíz 052080'!E80+'7.14 víz 063080'!E80+'7.15 közvil 064010'!E80+'7.16 zöldterület 066010'!E80+'7.17 város 066020'!E80+'7.18 háziorvos 072111'!E80+'7.19 ügyelet 072112'!E80+'7.20 fülészet 072210'!E80+'7.21 védőnők 074031'!E80+'7.22 isk eü 074032'!E80+'7.23 sportcsépület 081030'!E80+'7.24 sport tám 081041'!E80+'7.25 diáksport 081043'!E80+'7.26 közműv 082091'!E80+'7.27 közműv 082092'!E80+'7.28  óvoda 091140'!E80+'7.29 intézmkiv gyétk 104037'!E80+'7.30 szoc étk 107051'!E80+'7.31 segélyek 107060'!E80+'7.32 adóbev 900020'!E80+'7.33 pályázatok összesen'!E80+'7.6 út építés 045127'!E80</f>
        <v>0</v>
      </c>
      <c r="F80" s="330">
        <f t="shared" si="2"/>
        <v>488571724</v>
      </c>
      <c r="G80" s="329">
        <f>'7.1. igazg 011130'!G80+'7.2 temető 013320'!G80+'7.3. vagyon 013350'!G80+'7.4 018010'!G80+'7.5 finansz műveletek 018030'!G80+'7.7 közütak működtetés 045160'!G80+'7.8 parkoló 045170'!G80+'7.9 kábeltv 046020'!G80+'7.10 piac 047120'!G80+'7.11 tdm tám047320'!G80+'7.12 szemét 051030'!G80+'7.13 szennyvíz 052080'!G80+'7.14 víz 063080'!G80+'7.15 közvil 064010'!G80+'7.16 zöldterület 066010'!G80+'7.17 város 066020'!G80+'7.18 háziorvos 072111'!G80+'7.19 ügyelet 072112'!G80+'7.20 fülészet 072210'!G80+'7.21 védőnők 074031'!G80+'7.22 isk eü 074032'!G80+'7.23 sportcsépület 081030'!G80+'7.24 sport tám 081041'!G80+'7.25 diáksport 081043'!G80+'7.26 közműv 082091'!G80+'7.27 közműv 082092'!G80+'7.28  óvoda 091140'!G80+'7.29 intézmkiv gyétk 104037'!G80+'7.30 szoc étk 107051'!G80+'7.31 segélyek 107060'!G80+'7.32 adóbev 900020'!G80+'7.33 pályázatok összesen'!G80+'7.6 út építés 045127'!G80</f>
        <v>492113797</v>
      </c>
      <c r="H80" s="329">
        <f>'7.1. igazg 011130'!H80+'7.2 temető 013320'!H80+'7.3. vagyon 013350'!H80+'7.4 018010'!H80+'7.5 finansz műveletek 018030'!H80+'7.7 közütak működtetés 045160'!H80+'7.8 parkoló 045170'!H80+'7.9 kábeltv 046020'!H80+'7.10 piac 047120'!H80+'7.11 tdm tám047320'!H80+'7.12 szemét 051030'!H80+'7.13 szennyvíz 052080'!H80+'7.14 víz 063080'!H80+'7.15 közvil 064010'!H80+'7.16 zöldterület 066010'!H80+'7.17 város 066020'!H80+'7.18 háziorvos 072111'!H80+'7.19 ügyelet 072112'!H80+'7.20 fülészet 072210'!H80+'7.21 védőnők 074031'!H80+'7.22 isk eü 074032'!H80+'7.23 sportcsépület 081030'!H80+'7.24 sport tám 081041'!H80+'7.25 diáksport 081043'!H80+'7.26 közműv 082091'!H80+'7.27 közműv 082092'!H80+'7.28  óvoda 091140'!H80+'7.29 intézmkiv gyétk 104037'!H80+'7.30 szoc étk 107051'!H80+'7.31 segélyek 107060'!H80+'7.32 adóbev 900020'!H80+'7.33 pályázatok összesen'!H80+'7.6 út építés 045127'!H80</f>
        <v>0</v>
      </c>
      <c r="I80" s="330">
        <f t="shared" si="3"/>
        <v>492113797</v>
      </c>
    </row>
    <row r="81" spans="1:10" x14ac:dyDescent="0.25">
      <c r="A81" s="55"/>
      <c r="B81" s="64" t="s">
        <v>30</v>
      </c>
      <c r="C81" s="329">
        <f>'7.1. igazg 011130'!C81+'7.2 temető 013320'!C81+'7.3. vagyon 013350'!C81+'7.4 018010'!C81+'7.5 finansz műveletek 018030'!C81+'7.7 közütak működtetés 045160'!C81+'7.8 parkoló 045170'!C81+'7.9 kábeltv 046020'!C81+'7.10 piac 047120'!C81+'7.11 tdm tám047320'!C81+'7.12 szemét 051030'!C81+'7.13 szennyvíz 052080'!C81+'7.14 víz 063080'!C81+'7.15 közvil 064010'!C81+'7.16 zöldterület 066010'!C81+'7.17 város 066020'!C81+'7.18 háziorvos 072111'!C81+'7.19 ügyelet 072112'!C81+'7.20 fülészet 072210'!C81+'7.21 védőnők 074031'!C81+'7.22 isk eü 074032'!C81+'7.23 sportcsépület 081030'!C81+'7.24 sport tám 081041'!C81+'7.25 diáksport 081043'!C81+'7.26 közműv 082091'!C81+'7.27 közműv 082092'!C81+'7.28  óvoda 091140'!C81+'7.29 intézmkiv gyétk 104037'!C81+'7.30 szoc étk 107051'!C81+'7.31 segélyek 107060'!C81+'7.32 adóbev 900020'!C81+'7.33 pályázatok összesen'!C81+'7.6 út építés 045127'!C81</f>
        <v>0</v>
      </c>
      <c r="D81" s="329">
        <f>'7.1. igazg 011130'!D81+'7.2 temető 013320'!D81+'7.3. vagyon 013350'!D81+'7.4 018010'!D81+'7.5 finansz műveletek 018030'!D81+'7.7 közütak működtetés 045160'!D81+'7.8 parkoló 045170'!D81+'7.9 kábeltv 046020'!D81+'7.10 piac 047120'!D81+'7.11 tdm tám047320'!D81+'7.12 szemét 051030'!D81+'7.13 szennyvíz 052080'!D81+'7.14 víz 063080'!D81+'7.15 közvil 064010'!D81+'7.16 zöldterület 066010'!D81+'7.17 város 066020'!D81+'7.18 háziorvos 072111'!D81+'7.19 ügyelet 072112'!D81+'7.20 fülészet 072210'!D81+'7.21 védőnők 074031'!D81+'7.22 isk eü 074032'!D81+'7.23 sportcsépület 081030'!D81+'7.24 sport tám 081041'!D81+'7.25 diáksport 081043'!D81+'7.26 közműv 082091'!D81+'7.27 közműv 082092'!D81+'7.28  óvoda 091140'!D81+'7.29 intézmkiv gyétk 104037'!D81+'7.30 szoc étk 107051'!D81+'7.31 segélyek 107060'!D81+'7.32 adóbev 900020'!D81+'7.33 pályázatok összesen'!D81+'7.6 út építés 045127'!D81</f>
        <v>1980903646</v>
      </c>
      <c r="E81" s="329">
        <f>'7.1. igazg 011130'!E81+'7.2 temető 013320'!E81+'7.3. vagyon 013350'!E81+'7.4 018010'!E81+'7.5 finansz műveletek 018030'!E81+'7.7 közütak működtetés 045160'!E81+'7.8 parkoló 045170'!E81+'7.9 kábeltv 046020'!E81+'7.10 piac 047120'!E81+'7.11 tdm tám047320'!E81+'7.12 szemét 051030'!E81+'7.13 szennyvíz 052080'!E81+'7.14 víz 063080'!E81+'7.15 közvil 064010'!E81+'7.16 zöldterület 066010'!E81+'7.17 város 066020'!E81+'7.18 háziorvos 072111'!E81+'7.19 ügyelet 072112'!E81+'7.20 fülészet 072210'!E81+'7.21 védőnők 074031'!E81+'7.22 isk eü 074032'!E81+'7.23 sportcsépület 081030'!E81+'7.24 sport tám 081041'!E81+'7.25 diáksport 081043'!E81+'7.26 közműv 082091'!E81+'7.27 közműv 082092'!E81+'7.28  óvoda 091140'!E81+'7.29 intézmkiv gyétk 104037'!E81+'7.30 szoc étk 107051'!E81+'7.31 segélyek 107060'!E81+'7.32 adóbev 900020'!E81+'7.33 pályázatok összesen'!E81+'7.6 út építés 045127'!E81</f>
        <v>0</v>
      </c>
      <c r="F81" s="330">
        <f t="shared" si="2"/>
        <v>1980903646</v>
      </c>
      <c r="G81" s="329">
        <f>'7.1. igazg 011130'!G81+'7.2 temető 013320'!G81+'7.3. vagyon 013350'!G81+'7.4 018010'!G81+'7.5 finansz műveletek 018030'!G81+'7.7 közütak működtetés 045160'!G81+'7.8 parkoló 045170'!G81+'7.9 kábeltv 046020'!G81+'7.10 piac 047120'!G81+'7.11 tdm tám047320'!G81+'7.12 szemét 051030'!G81+'7.13 szennyvíz 052080'!G81+'7.14 víz 063080'!G81+'7.15 közvil 064010'!G81+'7.16 zöldterület 066010'!G81+'7.17 város 066020'!G81+'7.18 háziorvos 072111'!G81+'7.19 ügyelet 072112'!G81+'7.20 fülészet 072210'!G81+'7.21 védőnők 074031'!G81+'7.22 isk eü 074032'!G81+'7.23 sportcsépület 081030'!G81+'7.24 sport tám 081041'!G81+'7.25 diáksport 081043'!G81+'7.26 közműv 082091'!G81+'7.27 közműv 082092'!G81+'7.28  óvoda 091140'!G81+'7.29 intézmkiv gyétk 104037'!G81+'7.30 szoc étk 107051'!G81+'7.31 segélyek 107060'!G81+'7.32 adóbev 900020'!G81+'7.33 pályázatok összesen'!G81+'7.6 út építés 045127'!G81</f>
        <v>1980903646</v>
      </c>
      <c r="H81" s="329">
        <f>'7.1. igazg 011130'!H81+'7.2 temető 013320'!H81+'7.3. vagyon 013350'!H81+'7.4 018010'!H81+'7.5 finansz műveletek 018030'!H81+'7.7 közütak működtetés 045160'!H81+'7.8 parkoló 045170'!H81+'7.9 kábeltv 046020'!H81+'7.10 piac 047120'!H81+'7.11 tdm tám047320'!H81+'7.12 szemét 051030'!H81+'7.13 szennyvíz 052080'!H81+'7.14 víz 063080'!H81+'7.15 közvil 064010'!H81+'7.16 zöldterület 066010'!H81+'7.17 város 066020'!H81+'7.18 háziorvos 072111'!H81+'7.19 ügyelet 072112'!H81+'7.20 fülészet 072210'!H81+'7.21 védőnők 074031'!H81+'7.22 isk eü 074032'!H81+'7.23 sportcsépület 081030'!H81+'7.24 sport tám 081041'!H81+'7.25 diáksport 081043'!H81+'7.26 közműv 082091'!H81+'7.27 közműv 082092'!H81+'7.28  óvoda 091140'!H81+'7.29 intézmkiv gyétk 104037'!H81+'7.30 szoc étk 107051'!H81+'7.31 segélyek 107060'!H81+'7.32 adóbev 900020'!H81+'7.33 pályázatok összesen'!H81+'7.6 út építés 045127'!H81</f>
        <v>0</v>
      </c>
      <c r="I81" s="330">
        <f t="shared" si="3"/>
        <v>1980903646</v>
      </c>
    </row>
    <row r="82" spans="1:10" s="245" customFormat="1" x14ac:dyDescent="0.25">
      <c r="A82" s="250" t="s">
        <v>652</v>
      </c>
      <c r="B82" s="246" t="s">
        <v>411</v>
      </c>
      <c r="C82" s="329">
        <f>'7.1. igazg 011130'!C82+'7.2 temető 013320'!C82+'7.3. vagyon 013350'!C82+'7.4 018010'!C82+'7.5 finansz műveletek 018030'!C82+'7.7 közütak működtetés 045160'!C82+'7.8 parkoló 045170'!C82+'7.9 kábeltv 046020'!C82+'7.10 piac 047120'!C82+'7.11 tdm tám047320'!C82+'7.12 szemét 051030'!C82+'7.13 szennyvíz 052080'!C82+'7.14 víz 063080'!C82+'7.15 közvil 064010'!C82+'7.16 zöldterület 066010'!C82+'7.17 város 066020'!C82+'7.18 háziorvos 072111'!C82+'7.19 ügyelet 072112'!C82+'7.20 fülészet 072210'!C82+'7.21 védőnők 074031'!C82+'7.22 isk eü 074032'!C82+'7.23 sportcsépület 081030'!C82+'7.24 sport tám 081041'!C82+'7.25 diáksport 081043'!C82+'7.26 közműv 082091'!C82+'7.27 közműv 082092'!C82+'7.28  óvoda 091140'!C82+'7.29 intézmkiv gyétk 104037'!C82+'7.30 szoc étk 107051'!C82+'7.31 segélyek 107060'!C82+'7.32 adóbev 900020'!C82+'7.33 pályázatok összesen'!C82+'7.6 út építés 045127'!C82</f>
        <v>16920538</v>
      </c>
      <c r="D82" s="329">
        <f>'7.1. igazg 011130'!D82+'7.2 temető 013320'!D82+'7.3. vagyon 013350'!D82+'7.4 018010'!D82+'7.5 finansz műveletek 018030'!D82+'7.7 közütak működtetés 045160'!D82+'7.8 parkoló 045170'!D82+'7.9 kábeltv 046020'!D82+'7.10 piac 047120'!D82+'7.11 tdm tám047320'!D82+'7.12 szemét 051030'!D82+'7.13 szennyvíz 052080'!D82+'7.14 víz 063080'!D82+'7.15 közvil 064010'!D82+'7.16 zöldterület 066010'!D82+'7.17 város 066020'!D82+'7.18 háziorvos 072111'!D82+'7.19 ügyelet 072112'!D82+'7.20 fülészet 072210'!D82+'7.21 védőnők 074031'!D82+'7.22 isk eü 074032'!D82+'7.23 sportcsépület 081030'!D82+'7.24 sport tám 081041'!D82+'7.25 diáksport 081043'!D82+'7.26 közműv 082091'!D82+'7.27 közműv 082092'!D82+'7.28  óvoda 091140'!D82+'7.29 intézmkiv gyétk 104037'!D82+'7.30 szoc étk 107051'!D82+'7.31 segélyek 107060'!D82+'7.32 adóbev 900020'!D82+'7.33 pályázatok összesen'!D82+'7.6 út építés 045127'!D82</f>
        <v>0</v>
      </c>
      <c r="E82" s="329">
        <f>'7.1. igazg 011130'!E82+'7.2 temető 013320'!E82+'7.3. vagyon 013350'!E82+'7.4 018010'!E82+'7.5 finansz műveletek 018030'!E82+'7.7 közütak működtetés 045160'!E82+'7.8 parkoló 045170'!E82+'7.9 kábeltv 046020'!E82+'7.10 piac 047120'!E82+'7.11 tdm tám047320'!E82+'7.12 szemét 051030'!E82+'7.13 szennyvíz 052080'!E82+'7.14 víz 063080'!E82+'7.15 közvil 064010'!E82+'7.16 zöldterület 066010'!E82+'7.17 város 066020'!E82+'7.18 háziorvos 072111'!E82+'7.19 ügyelet 072112'!E82+'7.20 fülészet 072210'!E82+'7.21 védőnők 074031'!E82+'7.22 isk eü 074032'!E82+'7.23 sportcsépület 081030'!E82+'7.24 sport tám 081041'!E82+'7.25 diáksport 081043'!E82+'7.26 közműv 082091'!E82+'7.27 közműv 082092'!E82+'7.28  óvoda 091140'!E82+'7.29 intézmkiv gyétk 104037'!E82+'7.30 szoc étk 107051'!E82+'7.31 segélyek 107060'!E82+'7.32 adóbev 900020'!E82+'7.33 pályázatok összesen'!E82+'7.6 út építés 045127'!E82</f>
        <v>0</v>
      </c>
      <c r="F82" s="330"/>
      <c r="G82" s="329">
        <f>'7.1. igazg 011130'!G82+'7.2 temető 013320'!G82+'7.3. vagyon 013350'!G82+'7.4 018010'!G82+'7.5 finansz műveletek 018030'!G82+'7.7 közütak működtetés 045160'!G82+'7.8 parkoló 045170'!G82+'7.9 kábeltv 046020'!G82+'7.10 piac 047120'!G82+'7.11 tdm tám047320'!G82+'7.12 szemét 051030'!G82+'7.13 szennyvíz 052080'!G82+'7.14 víz 063080'!G82+'7.15 közvil 064010'!G82+'7.16 zöldterület 066010'!G82+'7.17 város 066020'!G82+'7.18 háziorvos 072111'!G82+'7.19 ügyelet 072112'!G82+'7.20 fülészet 072210'!G82+'7.21 védőnők 074031'!G82+'7.22 isk eü 074032'!G82+'7.23 sportcsépület 081030'!G82+'7.24 sport tám 081041'!G82+'7.25 diáksport 081043'!G82+'7.26 közműv 082091'!G82+'7.27 közműv 082092'!G82+'7.28  óvoda 091140'!G82+'7.29 intézmkiv gyétk 104037'!G82+'7.30 szoc étk 107051'!G82+'7.31 segélyek 107060'!G82+'7.32 adóbev 900020'!G82+'7.33 pályázatok összesen'!G82+'7.6 út építés 045127'!G82</f>
        <v>0</v>
      </c>
      <c r="H82" s="329">
        <f>'7.1. igazg 011130'!H82+'7.2 temető 013320'!H82+'7.3. vagyon 013350'!H82+'7.4 018010'!H82+'7.5 finansz műveletek 018030'!H82+'7.7 közütak működtetés 045160'!H82+'7.8 parkoló 045170'!H82+'7.9 kábeltv 046020'!H82+'7.10 piac 047120'!H82+'7.11 tdm tám047320'!H82+'7.12 szemét 051030'!H82+'7.13 szennyvíz 052080'!H82+'7.14 víz 063080'!H82+'7.15 közvil 064010'!H82+'7.16 zöldterület 066010'!H82+'7.17 város 066020'!H82+'7.18 háziorvos 072111'!H82+'7.19 ügyelet 072112'!H82+'7.20 fülészet 072210'!H82+'7.21 védőnők 074031'!H82+'7.22 isk eü 074032'!H82+'7.23 sportcsépület 081030'!H82+'7.24 sport tám 081041'!H82+'7.25 diáksport 081043'!H82+'7.26 közműv 082091'!H82+'7.27 közműv 082092'!H82+'7.28  óvoda 091140'!H82+'7.29 intézmkiv gyétk 104037'!H82+'7.30 szoc étk 107051'!H82+'7.31 segélyek 107060'!H82+'7.32 adóbev 900020'!H82+'7.33 pályázatok összesen'!H82+'7.6 út építés 045127'!H82</f>
        <v>0</v>
      </c>
      <c r="I82" s="330"/>
      <c r="J82" s="211"/>
    </row>
    <row r="83" spans="1:10" x14ac:dyDescent="0.25">
      <c r="A83" s="55" t="s">
        <v>155</v>
      </c>
      <c r="B83" s="64" t="s">
        <v>156</v>
      </c>
      <c r="C83" s="329">
        <f>'7.1. igazg 011130'!C83+'7.2 temető 013320'!C83+'7.3. vagyon 013350'!C83+'7.4 018010'!C83+'7.5 finansz műveletek 018030'!C83+'7.7 közütak működtetés 045160'!C83+'7.8 parkoló 045170'!C83+'7.9 kábeltv 046020'!C83+'7.10 piac 047120'!C83+'7.11 tdm tám047320'!C83+'7.12 szemét 051030'!C83+'7.13 szennyvíz 052080'!C83+'7.14 víz 063080'!C83+'7.15 közvil 064010'!C83+'7.16 zöldterület 066010'!C83+'7.17 város 066020'!C83+'7.18 háziorvos 072111'!C83+'7.19 ügyelet 072112'!C83+'7.20 fülészet 072210'!C83+'7.21 védőnők 074031'!C83+'7.22 isk eü 074032'!C83+'7.23 sportcsépület 081030'!C83+'7.24 sport tám 081041'!C83+'7.25 diáksport 081043'!C83+'7.26 közműv 082091'!C83+'7.27 közműv 082092'!C83+'7.28  óvoda 091140'!C83+'7.29 intézmkiv gyétk 104037'!C83+'7.30 szoc étk 107051'!C83+'7.31 segélyek 107060'!C83+'7.32 adóbev 900020'!C83+'7.33 pályázatok összesen'!C83+'7.6 út építés 045127'!C83</f>
        <v>0</v>
      </c>
      <c r="D83" s="329">
        <f>'7.1. igazg 011130'!D83+'7.2 temető 013320'!D83+'7.3. vagyon 013350'!D83+'7.4 018010'!D83+'7.5 finansz műveletek 018030'!D83+'7.7 közütak működtetés 045160'!D83+'7.8 parkoló 045170'!D83+'7.9 kábeltv 046020'!D83+'7.10 piac 047120'!D83+'7.11 tdm tám047320'!D83+'7.12 szemét 051030'!D83+'7.13 szennyvíz 052080'!D83+'7.14 víz 063080'!D83+'7.15 közvil 064010'!D83+'7.16 zöldterület 066010'!D83+'7.17 város 066020'!D83+'7.18 háziorvos 072111'!D83+'7.19 ügyelet 072112'!D83+'7.20 fülészet 072210'!D83+'7.21 védőnők 074031'!D83+'7.22 isk eü 074032'!D83+'7.23 sportcsépület 081030'!D83+'7.24 sport tám 081041'!D83+'7.25 diáksport 081043'!D83+'7.26 közműv 082091'!D83+'7.27 közműv 082092'!D83+'7.28  óvoda 091140'!D83+'7.29 intézmkiv gyétk 104037'!D83+'7.30 szoc étk 107051'!D83+'7.31 segélyek 107060'!D83+'7.32 adóbev 900020'!D83+'7.33 pályázatok összesen'!D83+'7.6 út építés 045127'!D83</f>
        <v>0</v>
      </c>
      <c r="E83" s="329">
        <f>'7.1. igazg 011130'!E83+'7.2 temető 013320'!E83+'7.3. vagyon 013350'!E83+'7.4 018010'!E83+'7.5 finansz műveletek 018030'!E83+'7.7 közütak működtetés 045160'!E83+'7.8 parkoló 045170'!E83+'7.9 kábeltv 046020'!E83+'7.10 piac 047120'!E83+'7.11 tdm tám047320'!E83+'7.12 szemét 051030'!E83+'7.13 szennyvíz 052080'!E83+'7.14 víz 063080'!E83+'7.15 közvil 064010'!E83+'7.16 zöldterület 066010'!E83+'7.17 város 066020'!E83+'7.18 háziorvos 072111'!E83+'7.19 ügyelet 072112'!E83+'7.20 fülészet 072210'!E83+'7.21 védőnők 074031'!E83+'7.22 isk eü 074032'!E83+'7.23 sportcsépület 081030'!E83+'7.24 sport tám 081041'!E83+'7.25 diáksport 081043'!E83+'7.26 közműv 082091'!E83+'7.27 közműv 082092'!E83+'7.28  óvoda 091140'!E83+'7.29 intézmkiv gyétk 104037'!E83+'7.30 szoc étk 107051'!E83+'7.31 segélyek 107060'!E83+'7.32 adóbev 900020'!E83+'7.33 pályázatok összesen'!E83+'7.6 út építés 045127'!E83</f>
        <v>0</v>
      </c>
      <c r="F83" s="330">
        <f t="shared" si="2"/>
        <v>0</v>
      </c>
      <c r="G83" s="329">
        <f>'7.1. igazg 011130'!G83+'7.2 temető 013320'!G83+'7.3. vagyon 013350'!G83+'7.4 018010'!G83+'7.5 finansz műveletek 018030'!G83+'7.7 közütak működtetés 045160'!G83+'7.8 parkoló 045170'!G83+'7.9 kábeltv 046020'!G83+'7.10 piac 047120'!G83+'7.11 tdm tám047320'!G83+'7.12 szemét 051030'!G83+'7.13 szennyvíz 052080'!G83+'7.14 víz 063080'!G83+'7.15 közvil 064010'!G83+'7.16 zöldterület 066010'!G83+'7.17 város 066020'!G83+'7.18 háziorvos 072111'!G83+'7.19 ügyelet 072112'!G83+'7.20 fülészet 072210'!G83+'7.21 védőnők 074031'!G83+'7.22 isk eü 074032'!G83+'7.23 sportcsépület 081030'!G83+'7.24 sport tám 081041'!G83+'7.25 diáksport 081043'!G83+'7.26 közműv 082091'!G83+'7.27 közműv 082092'!G83+'7.28  óvoda 091140'!G83+'7.29 intézmkiv gyétk 104037'!G83+'7.30 szoc étk 107051'!G83+'7.31 segélyek 107060'!G83+'7.32 adóbev 900020'!G83+'7.33 pályázatok összesen'!G83+'7.6 út építés 045127'!G83</f>
        <v>0</v>
      </c>
      <c r="H83" s="329">
        <f>'7.1. igazg 011130'!H83+'7.2 temető 013320'!H83+'7.3. vagyon 013350'!H83+'7.4 018010'!H83+'7.5 finansz műveletek 018030'!H83+'7.7 közütak működtetés 045160'!H83+'7.8 parkoló 045170'!H83+'7.9 kábeltv 046020'!H83+'7.10 piac 047120'!H83+'7.11 tdm tám047320'!H83+'7.12 szemét 051030'!H83+'7.13 szennyvíz 052080'!H83+'7.14 víz 063080'!H83+'7.15 közvil 064010'!H83+'7.16 zöldterület 066010'!H83+'7.17 város 066020'!H83+'7.18 háziorvos 072111'!H83+'7.19 ügyelet 072112'!H83+'7.20 fülészet 072210'!H83+'7.21 védőnők 074031'!H83+'7.22 isk eü 074032'!H83+'7.23 sportcsépület 081030'!H83+'7.24 sport tám 081041'!H83+'7.25 diáksport 081043'!H83+'7.26 közműv 082091'!H83+'7.27 közműv 082092'!H83+'7.28  óvoda 091140'!H83+'7.29 intézmkiv gyétk 104037'!H83+'7.30 szoc étk 107051'!H83+'7.31 segélyek 107060'!H83+'7.32 adóbev 900020'!H83+'7.33 pályázatok összesen'!H83+'7.6 út építés 045127'!H83</f>
        <v>0</v>
      </c>
      <c r="I83" s="330">
        <f t="shared" ref="I83:I85" si="4">SUM(G83:H83)</f>
        <v>0</v>
      </c>
    </row>
    <row r="84" spans="1:10" ht="15.75" thickBot="1" x14ac:dyDescent="0.3">
      <c r="A84" s="57" t="s">
        <v>157</v>
      </c>
      <c r="B84" s="66" t="s">
        <v>158</v>
      </c>
      <c r="C84" s="331">
        <f>'7.1. igazg 011130'!C84+'7.2 temető 013320'!C84+'7.3. vagyon 013350'!C84+'7.4 018010'!C84+'7.5 finansz műveletek 018030'!C84+'7.7 közütak működtetés 045160'!C84+'7.8 parkoló 045170'!C84+'7.9 kábeltv 046020'!C84+'7.10 piac 047120'!C84+'7.11 tdm tám047320'!C84+'7.12 szemét 051030'!C84+'7.13 szennyvíz 052080'!C84+'7.14 víz 063080'!C84+'7.15 közvil 064010'!C84+'7.16 zöldterület 066010'!C84+'7.17 város 066020'!C84+'7.18 háziorvos 072111'!C84+'7.19 ügyelet 072112'!C84+'7.20 fülészet 072210'!C84+'7.21 védőnők 074031'!C84+'7.22 isk eü 074032'!C84+'7.23 sportcsépület 081030'!C84+'7.24 sport tám 081041'!C84+'7.25 diáksport 081043'!C84+'7.26 közműv 082091'!C84+'7.27 közműv 082092'!C84+'7.28  óvoda 091140'!C84+'7.29 intézmkiv gyétk 104037'!C84+'7.30 szoc étk 107051'!C84+'7.31 segélyek 107060'!C84+'7.32 adóbev 900020'!C84+'7.33 pályázatok összesen'!C84+'7.6 út építés 045127'!C84</f>
        <v>0</v>
      </c>
      <c r="D84" s="331">
        <f>'7.1. igazg 011130'!D84+'7.2 temető 013320'!D84+'7.3. vagyon 013350'!D84+'7.4 018010'!D84+'7.5 finansz műveletek 018030'!D84+'7.7 közütak működtetés 045160'!D84+'7.8 parkoló 045170'!D84+'7.9 kábeltv 046020'!D84+'7.10 piac 047120'!D84+'7.11 tdm tám047320'!D84+'7.12 szemét 051030'!D84+'7.13 szennyvíz 052080'!D84+'7.14 víz 063080'!D84+'7.15 közvil 064010'!D84+'7.16 zöldterület 066010'!D84+'7.17 város 066020'!D84+'7.18 háziorvos 072111'!D84+'7.19 ügyelet 072112'!D84+'7.20 fülészet 072210'!D84+'7.21 védőnők 074031'!D84+'7.22 isk eü 074032'!D84+'7.23 sportcsépület 081030'!D84+'7.24 sport tám 081041'!D84+'7.25 diáksport 081043'!D84+'7.26 közműv 082091'!D84+'7.27 közműv 082092'!D84+'7.28  óvoda 091140'!D84+'7.29 intézmkiv gyétk 104037'!D84+'7.30 szoc étk 107051'!D84+'7.31 segélyek 107060'!D84+'7.32 adóbev 900020'!D84+'7.33 pályázatok összesen'!D84+'7.6 út építés 045127'!D84</f>
        <v>0</v>
      </c>
      <c r="E84" s="331">
        <f>'7.1. igazg 011130'!E84+'7.2 temető 013320'!E84+'7.3. vagyon 013350'!E84+'7.4 018010'!E84+'7.5 finansz műveletek 018030'!E84+'7.7 közütak működtetés 045160'!E84+'7.8 parkoló 045170'!E84+'7.9 kábeltv 046020'!E84+'7.10 piac 047120'!E84+'7.11 tdm tám047320'!E84+'7.12 szemét 051030'!E84+'7.13 szennyvíz 052080'!E84+'7.14 víz 063080'!E84+'7.15 közvil 064010'!E84+'7.16 zöldterület 066010'!E84+'7.17 város 066020'!E84+'7.18 háziorvos 072111'!E84+'7.19 ügyelet 072112'!E84+'7.20 fülészet 072210'!E84+'7.21 védőnők 074031'!E84+'7.22 isk eü 074032'!E84+'7.23 sportcsépület 081030'!E84+'7.24 sport tám 081041'!E84+'7.25 diáksport 081043'!E84+'7.26 közműv 082091'!E84+'7.27 közműv 082092'!E84+'7.28  óvoda 091140'!E84+'7.29 intézmkiv gyétk 104037'!E84+'7.30 szoc étk 107051'!E84+'7.31 segélyek 107060'!E84+'7.32 adóbev 900020'!E84+'7.33 pályázatok összesen'!E84+'7.6 út építés 045127'!E84</f>
        <v>0</v>
      </c>
      <c r="F84" s="332">
        <f t="shared" si="2"/>
        <v>0</v>
      </c>
      <c r="G84" s="331">
        <f>'7.1. igazg 011130'!G84+'7.2 temető 013320'!G84+'7.3. vagyon 013350'!G84+'7.4 018010'!G84+'7.5 finansz műveletek 018030'!G84+'7.7 közütak működtetés 045160'!G84+'7.8 parkoló 045170'!G84+'7.9 kábeltv 046020'!G84+'7.10 piac 047120'!G84+'7.11 tdm tám047320'!G84+'7.12 szemét 051030'!G84+'7.13 szennyvíz 052080'!G84+'7.14 víz 063080'!G84+'7.15 közvil 064010'!G84+'7.16 zöldterület 066010'!G84+'7.17 város 066020'!G84+'7.18 háziorvos 072111'!G84+'7.19 ügyelet 072112'!G84+'7.20 fülészet 072210'!G84+'7.21 védőnők 074031'!G84+'7.22 isk eü 074032'!G84+'7.23 sportcsépület 081030'!G84+'7.24 sport tám 081041'!G84+'7.25 diáksport 081043'!G84+'7.26 közműv 082091'!G84+'7.27 közműv 082092'!G84+'7.28  óvoda 091140'!G84+'7.29 intézmkiv gyétk 104037'!G84+'7.30 szoc étk 107051'!G84+'7.31 segélyek 107060'!G84+'7.32 adóbev 900020'!G84+'7.33 pályázatok összesen'!G84+'7.6 út építés 045127'!G84</f>
        <v>0</v>
      </c>
      <c r="H84" s="331">
        <f>'7.1. igazg 011130'!H84+'7.2 temető 013320'!H84+'7.3. vagyon 013350'!H84+'7.4 018010'!H84+'7.5 finansz műveletek 018030'!H84+'7.7 közütak működtetés 045160'!H84+'7.8 parkoló 045170'!H84+'7.9 kábeltv 046020'!H84+'7.10 piac 047120'!H84+'7.11 tdm tám047320'!H84+'7.12 szemét 051030'!H84+'7.13 szennyvíz 052080'!H84+'7.14 víz 063080'!H84+'7.15 közvil 064010'!H84+'7.16 zöldterület 066010'!H84+'7.17 város 066020'!H84+'7.18 háziorvos 072111'!H84+'7.19 ügyelet 072112'!H84+'7.20 fülészet 072210'!H84+'7.21 védőnők 074031'!H84+'7.22 isk eü 074032'!H84+'7.23 sportcsépület 081030'!H84+'7.24 sport tám 081041'!H84+'7.25 diáksport 081043'!H84+'7.26 közműv 082091'!H84+'7.27 közműv 082092'!H84+'7.28  óvoda 091140'!H84+'7.29 intézmkiv gyétk 104037'!H84+'7.30 szoc étk 107051'!H84+'7.31 segélyek 107060'!H84+'7.32 adóbev 900020'!H84+'7.33 pályázatok összesen'!H84+'7.6 út építés 045127'!H84</f>
        <v>0</v>
      </c>
      <c r="I84" s="332">
        <f t="shared" si="4"/>
        <v>0</v>
      </c>
    </row>
    <row r="85" spans="1:10" ht="15.75" thickBot="1" x14ac:dyDescent="0.3">
      <c r="A85" s="58" t="s">
        <v>264</v>
      </c>
      <c r="B85" s="47" t="s">
        <v>159</v>
      </c>
      <c r="C85" s="333">
        <f>'7.1. igazg 011130'!C85+'7.2 temető 013320'!C85+'7.3. vagyon 013350'!C85+'7.4 018010'!C85+'7.5 finansz műveletek 018030'!C85+'7.7 közütak működtetés 045160'!C85+'7.8 parkoló 045170'!C85+'7.9 kábeltv 046020'!C85+'7.10 piac 047120'!C85+'7.11 tdm tám047320'!C85+'7.12 szemét 051030'!C85+'7.13 szennyvíz 052080'!C85+'7.14 víz 063080'!C85+'7.15 közvil 064010'!C85+'7.16 zöldterület 066010'!C85+'7.17 város 066020'!C85+'7.18 háziorvos 072111'!C85+'7.19 ügyelet 072112'!C85+'7.20 fülészet 072210'!C85+'7.21 védőnők 074031'!C85+'7.22 isk eü 074032'!C85+'7.23 sportcsépület 081030'!C85+'7.24 sport tám 081041'!C85+'7.25 diáksport 081043'!C85+'7.26 közműv 082091'!C85+'7.27 közműv 082092'!C85+'7.28  óvoda 091140'!C85+'7.29 intézmkiv gyétk 104037'!C85+'7.30 szoc étk 107051'!C85+'7.31 segélyek 107060'!C85+'7.32 adóbev 900020'!C85+'7.33 pályázatok összesen'!C85+'7.6 út építés 045127'!C85</f>
        <v>4390447236</v>
      </c>
      <c r="D85" s="333">
        <f>'7.1. igazg 011130'!D85+'7.2 temető 013320'!D85+'7.3. vagyon 013350'!D85+'7.4 018010'!D85+'7.5 finansz műveletek 018030'!D85+'7.7 közütak működtetés 045160'!D85+'7.8 parkoló 045170'!D85+'7.9 kábeltv 046020'!D85+'7.10 piac 047120'!D85+'7.11 tdm tám047320'!D85+'7.12 szemét 051030'!D85+'7.13 szennyvíz 052080'!D85+'7.14 víz 063080'!D85+'7.15 közvil 064010'!D85+'7.16 zöldterület 066010'!D85+'7.17 város 066020'!D85+'7.18 háziorvos 072111'!D85+'7.19 ügyelet 072112'!D85+'7.20 fülészet 072210'!D85+'7.21 védőnők 074031'!D85+'7.22 isk eü 074032'!D85+'7.23 sportcsépület 081030'!D85+'7.24 sport tám 081041'!D85+'7.25 diáksport 081043'!D85+'7.26 közműv 082091'!D85+'7.27 közműv 082092'!D85+'7.28  óvoda 091140'!D85+'7.29 intézmkiv gyétk 104037'!D85+'7.30 szoc étk 107051'!D85+'7.31 segélyek 107060'!D85+'7.32 adóbev 900020'!D85+'7.33 pályázatok összesen'!D85+'7.6 út építés 045127'!D85</f>
        <v>4854114197</v>
      </c>
      <c r="E85" s="333">
        <f>'7.1. igazg 011130'!E85+'7.2 temető 013320'!E85+'7.3. vagyon 013350'!E85+'7.4 018010'!E85+'7.5 finansz műveletek 018030'!E85+'7.7 közütak működtetés 045160'!E85+'7.8 parkoló 045170'!E85+'7.9 kábeltv 046020'!E85+'7.10 piac 047120'!E85+'7.11 tdm tám047320'!E85+'7.12 szemét 051030'!E85+'7.13 szennyvíz 052080'!E85+'7.14 víz 063080'!E85+'7.15 közvil 064010'!E85+'7.16 zöldterület 066010'!E85+'7.17 város 066020'!E85+'7.18 háziorvos 072111'!E85+'7.19 ügyelet 072112'!E85+'7.20 fülészet 072210'!E85+'7.21 védőnők 074031'!E85+'7.22 isk eü 074032'!E85+'7.23 sportcsépület 081030'!E85+'7.24 sport tám 081041'!E85+'7.25 diáksport 081043'!E85+'7.26 közműv 082091'!E85+'7.27 közműv 082092'!E85+'7.28  óvoda 091140'!E85+'7.29 intézmkiv gyétk 104037'!E85+'7.30 szoc étk 107051'!E85+'7.31 segélyek 107060'!E85+'7.32 adóbev 900020'!E85+'7.33 pályázatok összesen'!E85+'7.6 út építés 045127'!E85</f>
        <v>0</v>
      </c>
      <c r="F85" s="334">
        <f t="shared" si="2"/>
        <v>4854114197</v>
      </c>
      <c r="G85" s="333">
        <f>'7.1. igazg 011130'!G85+'7.2 temető 013320'!G85+'7.3. vagyon 013350'!G85+'7.4 018010'!G85+'7.5 finansz műveletek 018030'!G85+'7.7 közütak működtetés 045160'!G85+'7.8 parkoló 045170'!G85+'7.9 kábeltv 046020'!G85+'7.10 piac 047120'!G85+'7.11 tdm tám047320'!G85+'7.12 szemét 051030'!G85+'7.13 szennyvíz 052080'!G85+'7.14 víz 063080'!G85+'7.15 közvil 064010'!G85+'7.16 zöldterület 066010'!G85+'7.17 város 066020'!G85+'7.18 háziorvos 072111'!G85+'7.19 ügyelet 072112'!G85+'7.20 fülészet 072210'!G85+'7.21 védőnők 074031'!G85+'7.22 isk eü 074032'!G85+'7.23 sportcsépület 081030'!G85+'7.24 sport tám 081041'!G85+'7.25 diáksport 081043'!G85+'7.26 közműv 082091'!G85+'7.27 közműv 082092'!G85+'7.28  óvoda 091140'!G85+'7.29 intézmkiv gyétk 104037'!G85+'7.30 szoc étk 107051'!G85+'7.31 segélyek 107060'!G85+'7.32 adóbev 900020'!G85+'7.33 pályázatok összesen'!G85+'7.6 út építés 045127'!G85</f>
        <v>4882043224</v>
      </c>
      <c r="H85" s="333">
        <f>'7.1. igazg 011130'!H85+'7.2 temető 013320'!H85+'7.3. vagyon 013350'!H85+'7.4 018010'!H85+'7.5 finansz műveletek 018030'!H85+'7.7 közütak működtetés 045160'!H85+'7.8 parkoló 045170'!H85+'7.9 kábeltv 046020'!H85+'7.10 piac 047120'!H85+'7.11 tdm tám047320'!H85+'7.12 szemét 051030'!H85+'7.13 szennyvíz 052080'!H85+'7.14 víz 063080'!H85+'7.15 közvil 064010'!H85+'7.16 zöldterület 066010'!H85+'7.17 város 066020'!H85+'7.18 háziorvos 072111'!H85+'7.19 ügyelet 072112'!H85+'7.20 fülészet 072210'!H85+'7.21 védőnők 074031'!H85+'7.22 isk eü 074032'!H85+'7.23 sportcsépület 081030'!H85+'7.24 sport tám 081041'!H85+'7.25 diáksport 081043'!H85+'7.26 közműv 082091'!H85+'7.27 közműv 082092'!H85+'7.28  óvoda 091140'!H85+'7.29 intézmkiv gyétk 104037'!H85+'7.30 szoc étk 107051'!H85+'7.31 segélyek 107060'!H85+'7.32 adóbev 900020'!H85+'7.33 pályázatok összesen'!H85+'7.6 út építés 045127'!H85</f>
        <v>0</v>
      </c>
      <c r="I85" s="334">
        <f t="shared" si="4"/>
        <v>4882043224</v>
      </c>
    </row>
    <row r="86" spans="1:10" x14ac:dyDescent="0.25">
      <c r="A86" s="60"/>
      <c r="B86" s="61"/>
      <c r="C86" s="270"/>
      <c r="D86" s="213"/>
      <c r="E86" s="213"/>
      <c r="F86" s="213"/>
      <c r="G86" s="213"/>
      <c r="H86" s="213"/>
      <c r="I86" s="213">
        <f>I85-F85</f>
        <v>27929027</v>
      </c>
    </row>
    <row r="87" spans="1:10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10" x14ac:dyDescent="0.25">
      <c r="A88" s="62" t="s">
        <v>160</v>
      </c>
      <c r="B88" s="48" t="s">
        <v>34</v>
      </c>
      <c r="C88" s="329">
        <f>'7.1. igazg 011130'!C88+'7.2 temető 013320'!C88+'7.3. vagyon 013350'!C88+'7.4 018010'!C88+'7.5 finansz műveletek 018030'!C88+'7.7 közütak működtetés 045160'!C88+'7.8 parkoló 045170'!C88+'7.9 kábeltv 046020'!C88+'7.10 piac 047120'!C88+'7.11 tdm tám047320'!C88+'7.12 szemét 051030'!C88+'7.13 szennyvíz 052080'!C88+'7.14 víz 063080'!C88+'7.15 közvil 064010'!C88+'7.16 zöldterület 066010'!C88+'7.17 város 066020'!C88+'7.18 háziorvos 072111'!C88+'7.19 ügyelet 072112'!C88+'7.20 fülészet 072210'!C88+'7.21 védőnők 074031'!C88+'7.22 isk eü 074032'!C88+'7.23 sportcsépület 081030'!C88+'7.24 sport tám 081041'!C88+'7.25 diáksport 081043'!C88+'7.26 közműv 082091'!C88+'7.27 közműv 082092'!C88+'7.28  óvoda 091140'!C88+'7.29 intézmkiv gyétk 104037'!C88+'7.30 szoc étk 107051'!C88+'7.31 segélyek 107060'!C88+'7.32 adóbev 900020'!C88+'7.33 pályázatok összesen'!C88+'7.6 út építés 045127'!C88</f>
        <v>142641982</v>
      </c>
      <c r="D88" s="329">
        <f>'7.1. igazg 011130'!D88+'7.2 temető 013320'!D88+'7.3. vagyon 013350'!D88+'7.4 018010'!D88+'7.5 finansz műveletek 018030'!D88+'7.7 közütak működtetés 045160'!D88+'7.8 parkoló 045170'!D88+'7.9 kábeltv 046020'!D88+'7.10 piac 047120'!D88+'7.11 tdm tám047320'!D88+'7.12 szemét 051030'!D88+'7.13 szennyvíz 052080'!D88+'7.14 víz 063080'!D88+'7.15 közvil 064010'!D88+'7.16 zöldterület 066010'!D88+'7.17 város 066020'!D88+'7.18 háziorvos 072111'!D88+'7.19 ügyelet 072112'!D88+'7.20 fülészet 072210'!D88+'7.21 védőnők 074031'!D88+'7.22 isk eü 074032'!D88+'7.23 sportcsépület 081030'!D88+'7.24 sport tám 081041'!D88+'7.25 diáksport 081043'!D88+'7.26 közműv 082091'!D88+'7.27 közműv 082092'!D88+'7.28  óvoda 091140'!D88+'7.29 intézmkiv gyétk 104037'!D88+'7.30 szoc étk 107051'!D88+'7.31 segélyek 107060'!D88+'7.32 adóbev 900020'!D88+'7.33 pályázatok összesen'!D88+'7.6 út építés 045127'!D88</f>
        <v>190329921</v>
      </c>
      <c r="E88" s="329">
        <f>'7.1. igazg 011130'!E88+'7.2 temető 013320'!E88+'7.3. vagyon 013350'!E88+'7.4 018010'!E88+'7.5 finansz műveletek 018030'!E88+'7.7 közütak működtetés 045160'!E88+'7.8 parkoló 045170'!E88+'7.9 kábeltv 046020'!E88+'7.10 piac 047120'!E88+'7.11 tdm tám047320'!E88+'7.12 szemét 051030'!E88+'7.13 szennyvíz 052080'!E88+'7.14 víz 063080'!E88+'7.15 közvil 064010'!E88+'7.16 zöldterület 066010'!E88+'7.17 város 066020'!E88+'7.18 háziorvos 072111'!E88+'7.19 ügyelet 072112'!E88+'7.20 fülészet 072210'!E88+'7.21 védőnők 074031'!E88+'7.22 isk eü 074032'!E88+'7.23 sportcsépület 081030'!E88+'7.24 sport tám 081041'!E88+'7.25 diáksport 081043'!E88+'7.26 közműv 082091'!E88+'7.27 közműv 082092'!E88+'7.28  óvoda 091140'!E88+'7.29 intézmkiv gyétk 104037'!E88+'7.30 szoc étk 107051'!E88+'7.31 segélyek 107060'!E88+'7.32 adóbev 900020'!E88+'7.33 pályázatok összesen'!E88+'7.6 út építés 045127'!E88</f>
        <v>0</v>
      </c>
      <c r="F88" s="336">
        <f t="shared" ref="F88:F150" si="5">SUM(D88:E88)</f>
        <v>190329921</v>
      </c>
      <c r="G88" s="329">
        <f>'7.1. igazg 011130'!G88+'7.2 temető 013320'!G88+'7.3. vagyon 013350'!G88+'7.4 018010'!G88+'7.5 finansz műveletek 018030'!G88+'7.7 közütak működtetés 045160'!G88+'7.8 parkoló 045170'!G88+'7.9 kábeltv 046020'!G88+'7.10 piac 047120'!G88+'7.11 tdm tám047320'!G88+'7.12 szemét 051030'!G88+'7.13 szennyvíz 052080'!G88+'7.14 víz 063080'!G88+'7.15 közvil 064010'!G88+'7.16 zöldterület 066010'!G88+'7.17 város 066020'!G88+'7.18 háziorvos 072111'!G88+'7.19 ügyelet 072112'!G88+'7.20 fülészet 072210'!G88+'7.21 védőnők 074031'!G88+'7.22 isk eü 074032'!G88+'7.23 sportcsépület 081030'!G88+'7.24 sport tám 081041'!G88+'7.25 diáksport 081043'!G88+'7.26 közműv 082091'!G88+'7.27 közműv 082092'!G88+'7.28  óvoda 091140'!G88+'7.29 intézmkiv gyétk 104037'!G88+'7.30 szoc étk 107051'!G88+'7.31 segélyek 107060'!G88+'7.32 adóbev 900020'!G88+'7.33 pályázatok összesen'!G88+'7.6 út építés 045127'!G88</f>
        <v>191595878</v>
      </c>
      <c r="H88" s="329">
        <f>'7.1. igazg 011130'!H88+'7.2 temető 013320'!H88+'7.3. vagyon 013350'!H88+'7.4 018010'!H88+'7.5 finansz műveletek 018030'!H88+'7.7 közütak működtetés 045160'!H88+'7.8 parkoló 045170'!H88+'7.9 kábeltv 046020'!H88+'7.10 piac 047120'!H88+'7.11 tdm tám047320'!H88+'7.12 szemét 051030'!H88+'7.13 szennyvíz 052080'!H88+'7.14 víz 063080'!H88+'7.15 közvil 064010'!H88+'7.16 zöldterület 066010'!H88+'7.17 város 066020'!H88+'7.18 háziorvos 072111'!H88+'7.19 ügyelet 072112'!H88+'7.20 fülészet 072210'!H88+'7.21 védőnők 074031'!H88+'7.22 isk eü 074032'!H88+'7.23 sportcsépület 081030'!H88+'7.24 sport tám 081041'!H88+'7.25 diáksport 081043'!H88+'7.26 közműv 082091'!H88+'7.27 közműv 082092'!H88+'7.28  óvoda 091140'!H88+'7.29 intézmkiv gyétk 104037'!H88+'7.30 szoc étk 107051'!H88+'7.31 segélyek 107060'!H88+'7.32 adóbev 900020'!H88+'7.33 pályázatok összesen'!H88+'7.6 út építés 045127'!H88</f>
        <v>0</v>
      </c>
      <c r="I88" s="336">
        <f t="shared" ref="I88:I90" si="6">SUM(G88:H88)</f>
        <v>191595878</v>
      </c>
      <c r="J88" s="978"/>
    </row>
    <row r="89" spans="1:10" x14ac:dyDescent="0.25">
      <c r="A89" s="63" t="s">
        <v>161</v>
      </c>
      <c r="B89" s="64" t="s">
        <v>162</v>
      </c>
      <c r="C89" s="329">
        <f>'7.1. igazg 011130'!C89+'7.2 temető 013320'!C89+'7.3. vagyon 013350'!C89+'7.4 018010'!C89+'7.5 finansz műveletek 018030'!C89+'7.7 közütak működtetés 045160'!C89+'7.8 parkoló 045170'!C89+'7.9 kábeltv 046020'!C89+'7.10 piac 047120'!C89+'7.11 tdm tám047320'!C89+'7.12 szemét 051030'!C89+'7.13 szennyvíz 052080'!C89+'7.14 víz 063080'!C89+'7.15 közvil 064010'!C89+'7.16 zöldterület 066010'!C89+'7.17 város 066020'!C89+'7.18 háziorvos 072111'!C89+'7.19 ügyelet 072112'!C89+'7.20 fülészet 072210'!C89+'7.21 védőnők 074031'!C89+'7.22 isk eü 074032'!C89+'7.23 sportcsépület 081030'!C89+'7.24 sport tám 081041'!C89+'7.25 diáksport 081043'!C89+'7.26 közműv 082091'!C89+'7.27 közműv 082092'!C89+'7.28  óvoda 091140'!C89+'7.29 intézmkiv gyétk 104037'!C89+'7.30 szoc étk 107051'!C89+'7.31 segélyek 107060'!C89+'7.32 adóbev 900020'!C89+'7.33 pályázatok összesen'!C89+'7.6 út építés 045127'!C89</f>
        <v>102314832</v>
      </c>
      <c r="D89" s="329">
        <f>'7.1. igazg 011130'!D89+'7.2 temető 013320'!D89+'7.3. vagyon 013350'!D89+'7.4 018010'!D89+'7.5 finansz műveletek 018030'!D89+'7.7 közütak működtetés 045160'!D89+'7.8 parkoló 045170'!D89+'7.9 kábeltv 046020'!D89+'7.10 piac 047120'!D89+'7.11 tdm tám047320'!D89+'7.12 szemét 051030'!D89+'7.13 szennyvíz 052080'!D89+'7.14 víz 063080'!D89+'7.15 közvil 064010'!D89+'7.16 zöldterület 066010'!D89+'7.17 város 066020'!D89+'7.18 háziorvos 072111'!D89+'7.19 ügyelet 072112'!D89+'7.20 fülészet 072210'!D89+'7.21 védőnők 074031'!D89+'7.22 isk eü 074032'!D89+'7.23 sportcsépület 081030'!D89+'7.24 sport tám 081041'!D89+'7.25 diáksport 081043'!D89+'7.26 közműv 082091'!D89+'7.27 közműv 082092'!D89+'7.28  óvoda 091140'!D89+'7.29 intézmkiv gyétk 104037'!D89+'7.30 szoc étk 107051'!D89+'7.31 segélyek 107060'!D89+'7.32 adóbev 900020'!D89+'7.33 pályázatok összesen'!D89+'7.6 út építés 045127'!D89</f>
        <v>148831192</v>
      </c>
      <c r="E89" s="329">
        <f>'7.1. igazg 011130'!E89+'7.2 temető 013320'!E89+'7.3. vagyon 013350'!E89+'7.4 018010'!E89+'7.5 finansz műveletek 018030'!E89+'7.7 közütak működtetés 045160'!E89+'7.8 parkoló 045170'!E89+'7.9 kábeltv 046020'!E89+'7.10 piac 047120'!E89+'7.11 tdm tám047320'!E89+'7.12 szemét 051030'!E89+'7.13 szennyvíz 052080'!E89+'7.14 víz 063080'!E89+'7.15 közvil 064010'!E89+'7.16 zöldterület 066010'!E89+'7.17 város 066020'!E89+'7.18 háziorvos 072111'!E89+'7.19 ügyelet 072112'!E89+'7.20 fülészet 072210'!E89+'7.21 védőnők 074031'!E89+'7.22 isk eü 074032'!E89+'7.23 sportcsépület 081030'!E89+'7.24 sport tám 081041'!E89+'7.25 diáksport 081043'!E89+'7.26 közműv 082091'!E89+'7.27 közműv 082092'!E89+'7.28  óvoda 091140'!E89+'7.29 intézmkiv gyétk 104037'!E89+'7.30 szoc étk 107051'!E89+'7.31 segélyek 107060'!E89+'7.32 adóbev 900020'!E89+'7.33 pályázatok összesen'!E89+'7.6 út építés 045127'!E89</f>
        <v>0</v>
      </c>
      <c r="F89" s="330">
        <f t="shared" si="5"/>
        <v>148831192</v>
      </c>
      <c r="G89" s="329">
        <f>'7.1. igazg 011130'!G89+'7.2 temető 013320'!G89+'7.3. vagyon 013350'!G89+'7.4 018010'!G89+'7.5 finansz műveletek 018030'!G89+'7.7 közütak működtetés 045160'!G89+'7.8 parkoló 045170'!G89+'7.9 kábeltv 046020'!G89+'7.10 piac 047120'!G89+'7.11 tdm tám047320'!G89+'7.12 szemét 051030'!G89+'7.13 szennyvíz 052080'!G89+'7.14 víz 063080'!G89+'7.15 közvil 064010'!G89+'7.16 zöldterület 066010'!G89+'7.17 város 066020'!G89+'7.18 háziorvos 072111'!G89+'7.19 ügyelet 072112'!G89+'7.20 fülészet 072210'!G89+'7.21 védőnők 074031'!G89+'7.22 isk eü 074032'!G89+'7.23 sportcsépület 081030'!G89+'7.24 sport tám 081041'!G89+'7.25 diáksport 081043'!G89+'7.26 közműv 082091'!G89+'7.27 közműv 082092'!G89+'7.28  óvoda 091140'!G89+'7.29 intézmkiv gyétk 104037'!G89+'7.30 szoc étk 107051'!G89+'7.31 segélyek 107060'!G89+'7.32 adóbev 900020'!G89+'7.33 pályázatok összesen'!G89+'7.6 út építés 045127'!G89</f>
        <v>151709599</v>
      </c>
      <c r="H89" s="329">
        <f>'7.1. igazg 011130'!H89+'7.2 temető 013320'!H89+'7.3. vagyon 013350'!H89+'7.4 018010'!H89+'7.5 finansz műveletek 018030'!H89+'7.7 közütak működtetés 045160'!H89+'7.8 parkoló 045170'!H89+'7.9 kábeltv 046020'!H89+'7.10 piac 047120'!H89+'7.11 tdm tám047320'!H89+'7.12 szemét 051030'!H89+'7.13 szennyvíz 052080'!H89+'7.14 víz 063080'!H89+'7.15 közvil 064010'!H89+'7.16 zöldterület 066010'!H89+'7.17 város 066020'!H89+'7.18 háziorvos 072111'!H89+'7.19 ügyelet 072112'!H89+'7.20 fülészet 072210'!H89+'7.21 védőnők 074031'!H89+'7.22 isk eü 074032'!H89+'7.23 sportcsépület 081030'!H89+'7.24 sport tám 081041'!H89+'7.25 diáksport 081043'!H89+'7.26 közműv 082091'!H89+'7.27 közműv 082092'!H89+'7.28  óvoda 091140'!H89+'7.29 intézmkiv gyétk 104037'!H89+'7.30 szoc étk 107051'!H89+'7.31 segélyek 107060'!H89+'7.32 adóbev 900020'!H89+'7.33 pályázatok összesen'!H89+'7.6 út építés 045127'!H89</f>
        <v>0</v>
      </c>
      <c r="I89" s="330">
        <f t="shared" si="6"/>
        <v>151709599</v>
      </c>
      <c r="J89" s="978"/>
    </row>
    <row r="90" spans="1:10" x14ac:dyDescent="0.25">
      <c r="A90" s="63" t="s">
        <v>163</v>
      </c>
      <c r="B90" s="64" t="s">
        <v>164</v>
      </c>
      <c r="C90" s="329">
        <f>'7.1. igazg 011130'!C90+'7.2 temető 013320'!C90+'7.3. vagyon 013350'!C90+'7.4 018010'!C90+'7.5 finansz műveletek 018030'!C90+'7.7 közütak működtetés 045160'!C90+'7.8 parkoló 045170'!C90+'7.9 kábeltv 046020'!C90+'7.10 piac 047120'!C90+'7.11 tdm tám047320'!C90+'7.12 szemét 051030'!C90+'7.13 szennyvíz 052080'!C90+'7.14 víz 063080'!C90+'7.15 közvil 064010'!C90+'7.16 zöldterület 066010'!C90+'7.17 város 066020'!C90+'7.18 háziorvos 072111'!C90+'7.19 ügyelet 072112'!C90+'7.20 fülészet 072210'!C90+'7.21 védőnők 074031'!C90+'7.22 isk eü 074032'!C90+'7.23 sportcsépület 081030'!C90+'7.24 sport tám 081041'!C90+'7.25 diáksport 081043'!C90+'7.26 közműv 082091'!C90+'7.27 közműv 082092'!C90+'7.28  óvoda 091140'!C90+'7.29 intézmkiv gyétk 104037'!C90+'7.30 szoc étk 107051'!C90+'7.31 segélyek 107060'!C90+'7.32 adóbev 900020'!C90+'7.33 pályázatok összesen'!C90+'7.6 út építés 045127'!C90</f>
        <v>92268876</v>
      </c>
      <c r="D90" s="329">
        <f>'7.1. igazg 011130'!D90+'7.2 temető 013320'!D90+'7.3. vagyon 013350'!D90+'7.4 018010'!D90+'7.5 finansz műveletek 018030'!D90+'7.7 közütak működtetés 045160'!D90+'7.8 parkoló 045170'!D90+'7.9 kábeltv 046020'!D90+'7.10 piac 047120'!D90+'7.11 tdm tám047320'!D90+'7.12 szemét 051030'!D90+'7.13 szennyvíz 052080'!D90+'7.14 víz 063080'!D90+'7.15 közvil 064010'!D90+'7.16 zöldterület 066010'!D90+'7.17 város 066020'!D90+'7.18 háziorvos 072111'!D90+'7.19 ügyelet 072112'!D90+'7.20 fülészet 072210'!D90+'7.21 védőnők 074031'!D90+'7.22 isk eü 074032'!D90+'7.23 sportcsépület 081030'!D90+'7.24 sport tám 081041'!D90+'7.25 diáksport 081043'!D90+'7.26 közműv 082091'!D90+'7.27 közműv 082092'!D90+'7.28  óvoda 091140'!D90+'7.29 intézmkiv gyétk 104037'!D90+'7.30 szoc étk 107051'!D90+'7.31 segélyek 107060'!D90+'7.32 adóbev 900020'!D90+'7.33 pályázatok összesen'!D90+'7.6 út építés 045127'!D90</f>
        <v>133530562</v>
      </c>
      <c r="E90" s="329">
        <f>'7.1. igazg 011130'!E90+'7.2 temető 013320'!E90+'7.3. vagyon 013350'!E90+'7.4 018010'!E90+'7.5 finansz műveletek 018030'!E90+'7.7 közütak működtetés 045160'!E90+'7.8 parkoló 045170'!E90+'7.9 kábeltv 046020'!E90+'7.10 piac 047120'!E90+'7.11 tdm tám047320'!E90+'7.12 szemét 051030'!E90+'7.13 szennyvíz 052080'!E90+'7.14 víz 063080'!E90+'7.15 közvil 064010'!E90+'7.16 zöldterület 066010'!E90+'7.17 város 066020'!E90+'7.18 háziorvos 072111'!E90+'7.19 ügyelet 072112'!E90+'7.20 fülészet 072210'!E90+'7.21 védőnők 074031'!E90+'7.22 isk eü 074032'!E90+'7.23 sportcsépület 081030'!E90+'7.24 sport tám 081041'!E90+'7.25 diáksport 081043'!E90+'7.26 közműv 082091'!E90+'7.27 közműv 082092'!E90+'7.28  óvoda 091140'!E90+'7.29 intézmkiv gyétk 104037'!E90+'7.30 szoc étk 107051'!E90+'7.31 segélyek 107060'!E90+'7.32 adóbev 900020'!E90+'7.33 pályázatok összesen'!E90+'7.6 út építés 045127'!E90</f>
        <v>0</v>
      </c>
      <c r="F90" s="330">
        <f t="shared" si="5"/>
        <v>133530562</v>
      </c>
      <c r="G90" s="329">
        <f>'7.1. igazg 011130'!G90+'7.2 temető 013320'!G90+'7.3. vagyon 013350'!G90+'7.4 018010'!G90+'7.5 finansz műveletek 018030'!G90+'7.7 közütak működtetés 045160'!G90+'7.8 parkoló 045170'!G90+'7.9 kábeltv 046020'!G90+'7.10 piac 047120'!G90+'7.11 tdm tám047320'!G90+'7.12 szemét 051030'!G90+'7.13 szennyvíz 052080'!G90+'7.14 víz 063080'!G90+'7.15 közvil 064010'!G90+'7.16 zöldterület 066010'!G90+'7.17 város 066020'!G90+'7.18 háziorvos 072111'!G90+'7.19 ügyelet 072112'!G90+'7.20 fülészet 072210'!G90+'7.21 védőnők 074031'!G90+'7.22 isk eü 074032'!G90+'7.23 sportcsépület 081030'!G90+'7.24 sport tám 081041'!G90+'7.25 diáksport 081043'!G90+'7.26 közműv 082091'!G90+'7.27 közműv 082092'!G90+'7.28  óvoda 091140'!G90+'7.29 intézmkiv gyétk 104037'!G90+'7.30 szoc étk 107051'!G90+'7.31 segélyek 107060'!G90+'7.32 adóbev 900020'!G90+'7.33 pályázatok összesen'!G90+'7.6 út építés 045127'!G90</f>
        <v>133642969</v>
      </c>
      <c r="H90" s="329">
        <f>'7.1. igazg 011130'!H90+'7.2 temető 013320'!H90+'7.3. vagyon 013350'!H90+'7.4 018010'!H90+'7.5 finansz műveletek 018030'!H90+'7.7 közütak működtetés 045160'!H90+'7.8 parkoló 045170'!H90+'7.9 kábeltv 046020'!H90+'7.10 piac 047120'!H90+'7.11 tdm tám047320'!H90+'7.12 szemét 051030'!H90+'7.13 szennyvíz 052080'!H90+'7.14 víz 063080'!H90+'7.15 közvil 064010'!H90+'7.16 zöldterület 066010'!H90+'7.17 város 066020'!H90+'7.18 háziorvos 072111'!H90+'7.19 ügyelet 072112'!H90+'7.20 fülészet 072210'!H90+'7.21 védőnők 074031'!H90+'7.22 isk eü 074032'!H90+'7.23 sportcsépület 081030'!H90+'7.24 sport tám 081041'!H90+'7.25 diáksport 081043'!H90+'7.26 közműv 082091'!H90+'7.27 közműv 082092'!H90+'7.28  óvoda 091140'!H90+'7.29 intézmkiv gyétk 104037'!H90+'7.30 szoc étk 107051'!H90+'7.31 segélyek 107060'!H90+'7.32 adóbev 900020'!H90+'7.33 pályázatok összesen'!H90+'7.6 út építés 045127'!H90</f>
        <v>0</v>
      </c>
      <c r="I90" s="330">
        <f t="shared" si="6"/>
        <v>133642969</v>
      </c>
      <c r="J90" s="978"/>
    </row>
    <row r="91" spans="1:10" s="245" customFormat="1" x14ac:dyDescent="0.25">
      <c r="A91" s="256" t="s">
        <v>642</v>
      </c>
      <c r="B91" s="246" t="s">
        <v>643</v>
      </c>
      <c r="C91" s="329">
        <f>'7.1. igazg 011130'!C91+'7.2 temető 013320'!C91+'7.3. vagyon 013350'!C91+'7.4 018010'!C91+'7.5 finansz műveletek 018030'!C91+'7.7 közütak működtetés 045160'!C91+'7.8 parkoló 045170'!C91+'7.9 kábeltv 046020'!C91+'7.10 piac 047120'!C91+'7.11 tdm tám047320'!C91+'7.12 szemét 051030'!C91+'7.13 szennyvíz 052080'!C91+'7.14 víz 063080'!C91+'7.15 közvil 064010'!C91+'7.16 zöldterület 066010'!C91+'7.17 város 066020'!C91+'7.18 háziorvos 072111'!C91+'7.19 ügyelet 072112'!C91+'7.20 fülészet 072210'!C91+'7.21 védőnők 074031'!C91+'7.22 isk eü 074032'!C91+'7.23 sportcsépület 081030'!C91+'7.24 sport tám 081041'!C91+'7.25 diáksport 081043'!C91+'7.26 közműv 082091'!C91+'7.27 közműv 082092'!C91+'7.28  óvoda 091140'!C91+'7.29 intézmkiv gyétk 104037'!C91+'7.30 szoc étk 107051'!C91+'7.31 segélyek 107060'!C91+'7.32 adóbev 900020'!C91+'7.33 pályázatok összesen'!C91+'7.6 út építés 045127'!C91</f>
        <v>1786000</v>
      </c>
      <c r="D91" s="329">
        <f>'7.1. igazg 011130'!D91+'7.2 temető 013320'!D91+'7.3. vagyon 013350'!D91+'7.4 018010'!D91+'7.5 finansz műveletek 018030'!D91+'7.7 közütak működtetés 045160'!D91+'7.8 parkoló 045170'!D91+'7.9 kábeltv 046020'!D91+'7.10 piac 047120'!D91+'7.11 tdm tám047320'!D91+'7.12 szemét 051030'!D91+'7.13 szennyvíz 052080'!D91+'7.14 víz 063080'!D91+'7.15 közvil 064010'!D91+'7.16 zöldterület 066010'!D91+'7.17 város 066020'!D91+'7.18 háziorvos 072111'!D91+'7.19 ügyelet 072112'!D91+'7.20 fülészet 072210'!D91+'7.21 védőnők 074031'!D91+'7.22 isk eü 074032'!D91+'7.23 sportcsépület 081030'!D91+'7.24 sport tám 081041'!D91+'7.25 diáksport 081043'!D91+'7.26 közműv 082091'!D91+'7.27 közműv 082092'!D91+'7.28  óvoda 091140'!D91+'7.29 intézmkiv gyétk 104037'!D91+'7.30 szoc étk 107051'!D91+'7.31 segélyek 107060'!D91+'7.32 adóbev 900020'!D91+'7.33 pályázatok összesen'!D91+'7.6 út építés 045127'!D91</f>
        <v>4191000</v>
      </c>
      <c r="E91" s="329">
        <f>'7.1. igazg 011130'!E91+'7.2 temető 013320'!E91+'7.3. vagyon 013350'!E91+'7.4 018010'!E91+'7.5 finansz műveletek 018030'!E91+'7.7 közütak működtetés 045160'!E91+'7.8 parkoló 045170'!E91+'7.9 kábeltv 046020'!E91+'7.10 piac 047120'!E91+'7.11 tdm tám047320'!E91+'7.12 szemét 051030'!E91+'7.13 szennyvíz 052080'!E91+'7.14 víz 063080'!E91+'7.15 közvil 064010'!E91+'7.16 zöldterület 066010'!E91+'7.17 város 066020'!E91+'7.18 háziorvos 072111'!E91+'7.19 ügyelet 072112'!E91+'7.20 fülészet 072210'!E91+'7.21 védőnők 074031'!E91+'7.22 isk eü 074032'!E91+'7.23 sportcsépület 081030'!E91+'7.24 sport tám 081041'!E91+'7.25 diáksport 081043'!E91+'7.26 közműv 082091'!E91+'7.27 közműv 082092'!E91+'7.28  óvoda 091140'!E91+'7.29 intézmkiv gyétk 104037'!E91+'7.30 szoc étk 107051'!E91+'7.31 segélyek 107060'!E91+'7.32 adóbev 900020'!E91+'7.33 pályázatok összesen'!E91+'7.6 út építés 045127'!E91</f>
        <v>0</v>
      </c>
      <c r="F91" s="330"/>
      <c r="G91" s="329">
        <f>'7.1. igazg 011130'!G91+'7.2 temető 013320'!G91+'7.3. vagyon 013350'!G91+'7.4 018010'!G91+'7.5 finansz műveletek 018030'!G91+'7.7 közütak működtetés 045160'!G91+'7.8 parkoló 045170'!G91+'7.9 kábeltv 046020'!G91+'7.10 piac 047120'!G91+'7.11 tdm tám047320'!G91+'7.12 szemét 051030'!G91+'7.13 szennyvíz 052080'!G91+'7.14 víz 063080'!G91+'7.15 közvil 064010'!G91+'7.16 zöldterület 066010'!G91+'7.17 város 066020'!G91+'7.18 háziorvos 072111'!G91+'7.19 ügyelet 072112'!G91+'7.20 fülészet 072210'!G91+'7.21 védőnők 074031'!G91+'7.22 isk eü 074032'!G91+'7.23 sportcsépület 081030'!G91+'7.24 sport tám 081041'!G91+'7.25 diáksport 081043'!G91+'7.26 közműv 082091'!G91+'7.27 közműv 082092'!G91+'7.28  óvoda 091140'!G91+'7.29 intézmkiv gyétk 104037'!G91+'7.30 szoc étk 107051'!G91+'7.31 segélyek 107060'!G91+'7.32 adóbev 900020'!G91+'7.33 pályázatok összesen'!G91+'7.6 út építés 045127'!G91</f>
        <v>4191000</v>
      </c>
      <c r="H91" s="329">
        <f>'7.1. igazg 011130'!H91+'7.2 temető 013320'!H91+'7.3. vagyon 013350'!H91+'7.4 018010'!H91+'7.5 finansz műveletek 018030'!H91+'7.7 közütak működtetés 045160'!H91+'7.8 parkoló 045170'!H91+'7.9 kábeltv 046020'!H91+'7.10 piac 047120'!H91+'7.11 tdm tám047320'!H91+'7.12 szemét 051030'!H91+'7.13 szennyvíz 052080'!H91+'7.14 víz 063080'!H91+'7.15 közvil 064010'!H91+'7.16 zöldterület 066010'!H91+'7.17 város 066020'!H91+'7.18 háziorvos 072111'!H91+'7.19 ügyelet 072112'!H91+'7.20 fülészet 072210'!H91+'7.21 védőnők 074031'!H91+'7.22 isk eü 074032'!H91+'7.23 sportcsépület 081030'!H91+'7.24 sport tám 081041'!H91+'7.25 diáksport 081043'!H91+'7.26 közműv 082091'!H91+'7.27 közműv 082092'!H91+'7.28  óvoda 091140'!H91+'7.29 intézmkiv gyétk 104037'!H91+'7.30 szoc étk 107051'!H91+'7.31 segélyek 107060'!H91+'7.32 adóbev 900020'!H91+'7.33 pályázatok összesen'!H91+'7.6 út építés 045127'!H91</f>
        <v>0</v>
      </c>
      <c r="I91" s="330"/>
      <c r="J91" s="978"/>
    </row>
    <row r="92" spans="1:10" x14ac:dyDescent="0.25">
      <c r="A92" s="63" t="s">
        <v>165</v>
      </c>
      <c r="B92" s="64" t="s">
        <v>166</v>
      </c>
      <c r="C92" s="329">
        <f>'7.1. igazg 011130'!C92+'7.2 temető 013320'!C92+'7.3. vagyon 013350'!C92+'7.4 018010'!C92+'7.5 finansz műveletek 018030'!C92+'7.7 közütak működtetés 045160'!C92+'7.8 parkoló 045170'!C92+'7.9 kábeltv 046020'!C92+'7.10 piac 047120'!C92+'7.11 tdm tám047320'!C92+'7.12 szemét 051030'!C92+'7.13 szennyvíz 052080'!C92+'7.14 víz 063080'!C92+'7.15 közvil 064010'!C92+'7.16 zöldterület 066010'!C92+'7.17 város 066020'!C92+'7.18 háziorvos 072111'!C92+'7.19 ügyelet 072112'!C92+'7.20 fülészet 072210'!C92+'7.21 védőnők 074031'!C92+'7.22 isk eü 074032'!C92+'7.23 sportcsépület 081030'!C92+'7.24 sport tám 081041'!C92+'7.25 diáksport 081043'!C92+'7.26 közműv 082091'!C92+'7.27 közműv 082092'!C92+'7.28  óvoda 091140'!C92+'7.29 intézmkiv gyétk 104037'!C92+'7.30 szoc étk 107051'!C92+'7.31 segélyek 107060'!C92+'7.32 adóbev 900020'!C92+'7.33 pályázatok összesen'!C92+'7.6 út építés 045127'!C92</f>
        <v>80000</v>
      </c>
      <c r="D92" s="329">
        <f>'7.1. igazg 011130'!D92+'7.2 temető 013320'!D92+'7.3. vagyon 013350'!D92+'7.4 018010'!D92+'7.5 finansz műveletek 018030'!D92+'7.7 közütak működtetés 045160'!D92+'7.8 parkoló 045170'!D92+'7.9 kábeltv 046020'!D92+'7.10 piac 047120'!D92+'7.11 tdm tám047320'!D92+'7.12 szemét 051030'!D92+'7.13 szennyvíz 052080'!D92+'7.14 víz 063080'!D92+'7.15 közvil 064010'!D92+'7.16 zöldterület 066010'!D92+'7.17 város 066020'!D92+'7.18 háziorvos 072111'!D92+'7.19 ügyelet 072112'!D92+'7.20 fülészet 072210'!D92+'7.21 védőnők 074031'!D92+'7.22 isk eü 074032'!D92+'7.23 sportcsépület 081030'!D92+'7.24 sport tám 081041'!D92+'7.25 diáksport 081043'!D92+'7.26 közműv 082091'!D92+'7.27 közműv 082092'!D92+'7.28  óvoda 091140'!D92+'7.29 intézmkiv gyétk 104037'!D92+'7.30 szoc étk 107051'!D92+'7.31 segélyek 107060'!D92+'7.32 adóbev 900020'!D92+'7.33 pályázatok összesen'!D92+'7.6 út építés 045127'!D92</f>
        <v>500000</v>
      </c>
      <c r="E92" s="329">
        <f>'7.1. igazg 011130'!E92+'7.2 temető 013320'!E92+'7.3. vagyon 013350'!E92+'7.4 018010'!E92+'7.5 finansz műveletek 018030'!E92+'7.7 közütak működtetés 045160'!E92+'7.8 parkoló 045170'!E92+'7.9 kábeltv 046020'!E92+'7.10 piac 047120'!E92+'7.11 tdm tám047320'!E92+'7.12 szemét 051030'!E92+'7.13 szennyvíz 052080'!E92+'7.14 víz 063080'!E92+'7.15 közvil 064010'!E92+'7.16 zöldterület 066010'!E92+'7.17 város 066020'!E92+'7.18 háziorvos 072111'!E92+'7.19 ügyelet 072112'!E92+'7.20 fülészet 072210'!E92+'7.21 védőnők 074031'!E92+'7.22 isk eü 074032'!E92+'7.23 sportcsépület 081030'!E92+'7.24 sport tám 081041'!E92+'7.25 diáksport 081043'!E92+'7.26 közműv 082091'!E92+'7.27 közműv 082092'!E92+'7.28  óvoda 091140'!E92+'7.29 intézmkiv gyétk 104037'!E92+'7.30 szoc étk 107051'!E92+'7.31 segélyek 107060'!E92+'7.32 adóbev 900020'!E92+'7.33 pályázatok összesen'!E92+'7.6 út építés 045127'!E92</f>
        <v>0</v>
      </c>
      <c r="F92" s="330">
        <f t="shared" si="5"/>
        <v>500000</v>
      </c>
      <c r="G92" s="329">
        <f>'7.1. igazg 011130'!G92+'7.2 temető 013320'!G92+'7.3. vagyon 013350'!G92+'7.4 018010'!G92+'7.5 finansz műveletek 018030'!G92+'7.7 közütak működtetés 045160'!G92+'7.8 parkoló 045170'!G92+'7.9 kábeltv 046020'!G92+'7.10 piac 047120'!G92+'7.11 tdm tám047320'!G92+'7.12 szemét 051030'!G92+'7.13 szennyvíz 052080'!G92+'7.14 víz 063080'!G92+'7.15 közvil 064010'!G92+'7.16 zöldterület 066010'!G92+'7.17 város 066020'!G92+'7.18 háziorvos 072111'!G92+'7.19 ügyelet 072112'!G92+'7.20 fülészet 072210'!G92+'7.21 védőnők 074031'!G92+'7.22 isk eü 074032'!G92+'7.23 sportcsépület 081030'!G92+'7.24 sport tám 081041'!G92+'7.25 diáksport 081043'!G92+'7.26 közműv 082091'!G92+'7.27 közműv 082092'!G92+'7.28  óvoda 091140'!G92+'7.29 intézmkiv gyétk 104037'!G92+'7.30 szoc étk 107051'!G92+'7.31 segélyek 107060'!G92+'7.32 adóbev 900020'!G92+'7.33 pályázatok összesen'!G92+'7.6 út építés 045127'!G92</f>
        <v>500000</v>
      </c>
      <c r="H92" s="329">
        <f>'7.1. igazg 011130'!H92+'7.2 temető 013320'!H92+'7.3. vagyon 013350'!H92+'7.4 018010'!H92+'7.5 finansz műveletek 018030'!H92+'7.7 közütak működtetés 045160'!H92+'7.8 parkoló 045170'!H92+'7.9 kábeltv 046020'!H92+'7.10 piac 047120'!H92+'7.11 tdm tám047320'!H92+'7.12 szemét 051030'!H92+'7.13 szennyvíz 052080'!H92+'7.14 víz 063080'!H92+'7.15 közvil 064010'!H92+'7.16 zöldterület 066010'!H92+'7.17 város 066020'!H92+'7.18 háziorvos 072111'!H92+'7.19 ügyelet 072112'!H92+'7.20 fülészet 072210'!H92+'7.21 védőnők 074031'!H92+'7.22 isk eü 074032'!H92+'7.23 sportcsépület 081030'!H92+'7.24 sport tám 081041'!H92+'7.25 diáksport 081043'!H92+'7.26 közműv 082091'!H92+'7.27 közműv 082092'!H92+'7.28  óvoda 091140'!H92+'7.29 intézmkiv gyétk 104037'!H92+'7.30 szoc étk 107051'!H92+'7.31 segélyek 107060'!H92+'7.32 adóbev 900020'!H92+'7.33 pályázatok összesen'!H92+'7.6 út építés 045127'!H92</f>
        <v>0</v>
      </c>
      <c r="I92" s="330">
        <f t="shared" ref="I92:I123" si="7">SUM(G92:H92)</f>
        <v>500000</v>
      </c>
      <c r="J92" s="978"/>
    </row>
    <row r="93" spans="1:10" x14ac:dyDescent="0.25">
      <c r="A93" s="63" t="s">
        <v>167</v>
      </c>
      <c r="B93" s="64" t="s">
        <v>168</v>
      </c>
      <c r="C93" s="329">
        <f>'7.1. igazg 011130'!C93+'7.2 temető 013320'!C93+'7.3. vagyon 013350'!C93+'7.4 018010'!C93+'7.5 finansz műveletek 018030'!C93+'7.7 közütak működtetés 045160'!C93+'7.8 parkoló 045170'!C93+'7.9 kábeltv 046020'!C93+'7.10 piac 047120'!C93+'7.11 tdm tám047320'!C93+'7.12 szemét 051030'!C93+'7.13 szennyvíz 052080'!C93+'7.14 víz 063080'!C93+'7.15 közvil 064010'!C93+'7.16 zöldterület 066010'!C93+'7.17 város 066020'!C93+'7.18 háziorvos 072111'!C93+'7.19 ügyelet 072112'!C93+'7.20 fülészet 072210'!C93+'7.21 védőnők 074031'!C93+'7.22 isk eü 074032'!C93+'7.23 sportcsépület 081030'!C93+'7.24 sport tám 081041'!C93+'7.25 diáksport 081043'!C93+'7.26 közműv 082091'!C93+'7.27 közműv 082092'!C93+'7.28  óvoda 091140'!C93+'7.29 intézmkiv gyétk 104037'!C93+'7.30 szoc étk 107051'!C93+'7.31 segélyek 107060'!C93+'7.32 adóbev 900020'!C93+'7.33 pályázatok összesen'!C93+'7.6 út építés 045127'!C93</f>
        <v>2785896</v>
      </c>
      <c r="D93" s="329">
        <f>'7.1. igazg 011130'!D93+'7.2 temető 013320'!D93+'7.3. vagyon 013350'!D93+'7.4 018010'!D93+'7.5 finansz műveletek 018030'!D93+'7.7 közütak működtetés 045160'!D93+'7.8 parkoló 045170'!D93+'7.9 kábeltv 046020'!D93+'7.10 piac 047120'!D93+'7.11 tdm tám047320'!D93+'7.12 szemét 051030'!D93+'7.13 szennyvíz 052080'!D93+'7.14 víz 063080'!D93+'7.15 közvil 064010'!D93+'7.16 zöldterület 066010'!D93+'7.17 város 066020'!D93+'7.18 háziorvos 072111'!D93+'7.19 ügyelet 072112'!D93+'7.20 fülészet 072210'!D93+'7.21 védőnők 074031'!D93+'7.22 isk eü 074032'!D93+'7.23 sportcsépület 081030'!D93+'7.24 sport tám 081041'!D93+'7.25 diáksport 081043'!D93+'7.26 közműv 082091'!D93+'7.27 közműv 082092'!D93+'7.28  óvoda 091140'!D93+'7.29 intézmkiv gyétk 104037'!D93+'7.30 szoc étk 107051'!D93+'7.31 segélyek 107060'!D93+'7.32 adóbev 900020'!D93+'7.33 pályázatok összesen'!D93+'7.6 út építés 045127'!D93</f>
        <v>2750000</v>
      </c>
      <c r="E93" s="329">
        <f>'7.1. igazg 011130'!E93+'7.2 temető 013320'!E93+'7.3. vagyon 013350'!E93+'7.4 018010'!E93+'7.5 finansz műveletek 018030'!E93+'7.7 közütak működtetés 045160'!E93+'7.8 parkoló 045170'!E93+'7.9 kábeltv 046020'!E93+'7.10 piac 047120'!E93+'7.11 tdm tám047320'!E93+'7.12 szemét 051030'!E93+'7.13 szennyvíz 052080'!E93+'7.14 víz 063080'!E93+'7.15 közvil 064010'!E93+'7.16 zöldterület 066010'!E93+'7.17 város 066020'!E93+'7.18 háziorvos 072111'!E93+'7.19 ügyelet 072112'!E93+'7.20 fülészet 072210'!E93+'7.21 védőnők 074031'!E93+'7.22 isk eü 074032'!E93+'7.23 sportcsépület 081030'!E93+'7.24 sport tám 081041'!E93+'7.25 diáksport 081043'!E93+'7.26 közműv 082091'!E93+'7.27 közműv 082092'!E93+'7.28  óvoda 091140'!E93+'7.29 intézmkiv gyétk 104037'!E93+'7.30 szoc étk 107051'!E93+'7.31 segélyek 107060'!E93+'7.32 adóbev 900020'!E93+'7.33 pályázatok összesen'!E93+'7.6 út építés 045127'!E93</f>
        <v>0</v>
      </c>
      <c r="F93" s="330">
        <f t="shared" si="5"/>
        <v>2750000</v>
      </c>
      <c r="G93" s="329">
        <f>'7.1. igazg 011130'!G93+'7.2 temető 013320'!G93+'7.3. vagyon 013350'!G93+'7.4 018010'!G93+'7.5 finansz műveletek 018030'!G93+'7.7 közütak működtetés 045160'!G93+'7.8 parkoló 045170'!G93+'7.9 kábeltv 046020'!G93+'7.10 piac 047120'!G93+'7.11 tdm tám047320'!G93+'7.12 szemét 051030'!G93+'7.13 szennyvíz 052080'!G93+'7.14 víz 063080'!G93+'7.15 közvil 064010'!G93+'7.16 zöldterület 066010'!G93+'7.17 város 066020'!G93+'7.18 háziorvos 072111'!G93+'7.19 ügyelet 072112'!G93+'7.20 fülészet 072210'!G93+'7.21 védőnők 074031'!G93+'7.22 isk eü 074032'!G93+'7.23 sportcsépület 081030'!G93+'7.24 sport tám 081041'!G93+'7.25 diáksport 081043'!G93+'7.26 közműv 082091'!G93+'7.27 közműv 082092'!G93+'7.28  óvoda 091140'!G93+'7.29 intézmkiv gyétk 104037'!G93+'7.30 szoc étk 107051'!G93+'7.31 segélyek 107060'!G93+'7.32 adóbev 900020'!G93+'7.33 pályázatok összesen'!G93+'7.6 út építés 045127'!G93</f>
        <v>2750000</v>
      </c>
      <c r="H93" s="329">
        <f>'7.1. igazg 011130'!H93+'7.2 temető 013320'!H93+'7.3. vagyon 013350'!H93+'7.4 018010'!H93+'7.5 finansz műveletek 018030'!H93+'7.7 közütak működtetés 045160'!H93+'7.8 parkoló 045170'!H93+'7.9 kábeltv 046020'!H93+'7.10 piac 047120'!H93+'7.11 tdm tám047320'!H93+'7.12 szemét 051030'!H93+'7.13 szennyvíz 052080'!H93+'7.14 víz 063080'!H93+'7.15 közvil 064010'!H93+'7.16 zöldterület 066010'!H93+'7.17 város 066020'!H93+'7.18 háziorvos 072111'!H93+'7.19 ügyelet 072112'!H93+'7.20 fülészet 072210'!H93+'7.21 védőnők 074031'!H93+'7.22 isk eü 074032'!H93+'7.23 sportcsépület 081030'!H93+'7.24 sport tám 081041'!H93+'7.25 diáksport 081043'!H93+'7.26 közműv 082091'!H93+'7.27 közműv 082092'!H93+'7.28  óvoda 091140'!H93+'7.29 intézmkiv gyétk 104037'!H93+'7.30 szoc étk 107051'!H93+'7.31 segélyek 107060'!H93+'7.32 adóbev 900020'!H93+'7.33 pályázatok összesen'!H93+'7.6 út építés 045127'!H93</f>
        <v>0</v>
      </c>
      <c r="I93" s="330">
        <f t="shared" si="7"/>
        <v>2750000</v>
      </c>
      <c r="J93" s="978"/>
    </row>
    <row r="94" spans="1:10" x14ac:dyDescent="0.25">
      <c r="A94" s="63" t="s">
        <v>169</v>
      </c>
      <c r="B94" s="64" t="s">
        <v>170</v>
      </c>
      <c r="C94" s="329">
        <f>'7.1. igazg 011130'!C94+'7.2 temető 013320'!C94+'7.3. vagyon 013350'!C94+'7.4 018010'!C94+'7.5 finansz műveletek 018030'!C94+'7.7 közütak működtetés 045160'!C94+'7.8 parkoló 045170'!C94+'7.9 kábeltv 046020'!C94+'7.10 piac 047120'!C94+'7.11 tdm tám047320'!C94+'7.12 szemét 051030'!C94+'7.13 szennyvíz 052080'!C94+'7.14 víz 063080'!C94+'7.15 közvil 064010'!C94+'7.16 zöldterület 066010'!C94+'7.17 város 066020'!C94+'7.18 háziorvos 072111'!C94+'7.19 ügyelet 072112'!C94+'7.20 fülészet 072210'!C94+'7.21 védőnők 074031'!C94+'7.22 isk eü 074032'!C94+'7.23 sportcsépület 081030'!C94+'7.24 sport tám 081041'!C94+'7.25 diáksport 081043'!C94+'7.26 közműv 082091'!C94+'7.27 közműv 082092'!C94+'7.28  óvoda 091140'!C94+'7.29 intézmkiv gyétk 104037'!C94+'7.30 szoc étk 107051'!C94+'7.31 segélyek 107060'!C94+'7.32 adóbev 900020'!C94+'7.33 pályázatok összesen'!C94+'7.6 út építés 045127'!C94</f>
        <v>0</v>
      </c>
      <c r="D94" s="329">
        <f>'7.1. igazg 011130'!D94+'7.2 temető 013320'!D94+'7.3. vagyon 013350'!D94+'7.4 018010'!D94+'7.5 finansz műveletek 018030'!D94+'7.7 közütak működtetés 045160'!D94+'7.8 parkoló 045170'!D94+'7.9 kábeltv 046020'!D94+'7.10 piac 047120'!D94+'7.11 tdm tám047320'!D94+'7.12 szemét 051030'!D94+'7.13 szennyvíz 052080'!D94+'7.14 víz 063080'!D94+'7.15 közvil 064010'!D94+'7.16 zöldterület 066010'!D94+'7.17 város 066020'!D94+'7.18 háziorvos 072111'!D94+'7.19 ügyelet 072112'!D94+'7.20 fülészet 072210'!D94+'7.21 védőnők 074031'!D94+'7.22 isk eü 074032'!D94+'7.23 sportcsépület 081030'!D94+'7.24 sport tám 081041'!D94+'7.25 diáksport 081043'!D94+'7.26 közműv 082091'!D94+'7.27 közműv 082092'!D94+'7.28  óvoda 091140'!D94+'7.29 intézmkiv gyétk 104037'!D94+'7.30 szoc étk 107051'!D94+'7.31 segélyek 107060'!D94+'7.32 adóbev 900020'!D94+'7.33 pályázatok összesen'!D94+'7.6 út építés 045127'!D94</f>
        <v>0</v>
      </c>
      <c r="E94" s="329">
        <f>'7.1. igazg 011130'!E94+'7.2 temető 013320'!E94+'7.3. vagyon 013350'!E94+'7.4 018010'!E94+'7.5 finansz műveletek 018030'!E94+'7.7 közütak működtetés 045160'!E94+'7.8 parkoló 045170'!E94+'7.9 kábeltv 046020'!E94+'7.10 piac 047120'!E94+'7.11 tdm tám047320'!E94+'7.12 szemét 051030'!E94+'7.13 szennyvíz 052080'!E94+'7.14 víz 063080'!E94+'7.15 közvil 064010'!E94+'7.16 zöldterület 066010'!E94+'7.17 város 066020'!E94+'7.18 háziorvos 072111'!E94+'7.19 ügyelet 072112'!E94+'7.20 fülészet 072210'!E94+'7.21 védőnők 074031'!E94+'7.22 isk eü 074032'!E94+'7.23 sportcsépület 081030'!E94+'7.24 sport tám 081041'!E94+'7.25 diáksport 081043'!E94+'7.26 közműv 082091'!E94+'7.27 közműv 082092'!E94+'7.28  óvoda 091140'!E94+'7.29 intézmkiv gyétk 104037'!E94+'7.30 szoc étk 107051'!E94+'7.31 segélyek 107060'!E94+'7.32 adóbev 900020'!E94+'7.33 pályázatok összesen'!E94+'7.6 út építés 045127'!E94</f>
        <v>0</v>
      </c>
      <c r="F94" s="330">
        <f t="shared" si="5"/>
        <v>0</v>
      </c>
      <c r="G94" s="329">
        <f>'7.1. igazg 011130'!G94+'7.2 temető 013320'!G94+'7.3. vagyon 013350'!G94+'7.4 018010'!G94+'7.5 finansz műveletek 018030'!G94+'7.7 közütak működtetés 045160'!G94+'7.8 parkoló 045170'!G94+'7.9 kábeltv 046020'!G94+'7.10 piac 047120'!G94+'7.11 tdm tám047320'!G94+'7.12 szemét 051030'!G94+'7.13 szennyvíz 052080'!G94+'7.14 víz 063080'!G94+'7.15 közvil 064010'!G94+'7.16 zöldterület 066010'!G94+'7.17 város 066020'!G94+'7.18 háziorvos 072111'!G94+'7.19 ügyelet 072112'!G94+'7.20 fülészet 072210'!G94+'7.21 védőnők 074031'!G94+'7.22 isk eü 074032'!G94+'7.23 sportcsépület 081030'!G94+'7.24 sport tám 081041'!G94+'7.25 diáksport 081043'!G94+'7.26 közműv 082091'!G94+'7.27 közműv 082092'!G94+'7.28  óvoda 091140'!G94+'7.29 intézmkiv gyétk 104037'!G94+'7.30 szoc étk 107051'!G94+'7.31 segélyek 107060'!G94+'7.32 adóbev 900020'!G94+'7.33 pályázatok összesen'!G94+'7.6 út építés 045127'!G94</f>
        <v>0</v>
      </c>
      <c r="H94" s="329">
        <f>'7.1. igazg 011130'!H94+'7.2 temető 013320'!H94+'7.3. vagyon 013350'!H94+'7.4 018010'!H94+'7.5 finansz műveletek 018030'!H94+'7.7 közütak működtetés 045160'!H94+'7.8 parkoló 045170'!H94+'7.9 kábeltv 046020'!H94+'7.10 piac 047120'!H94+'7.11 tdm tám047320'!H94+'7.12 szemét 051030'!H94+'7.13 szennyvíz 052080'!H94+'7.14 víz 063080'!H94+'7.15 közvil 064010'!H94+'7.16 zöldterület 066010'!H94+'7.17 város 066020'!H94+'7.18 háziorvos 072111'!H94+'7.19 ügyelet 072112'!H94+'7.20 fülészet 072210'!H94+'7.21 védőnők 074031'!H94+'7.22 isk eü 074032'!H94+'7.23 sportcsépület 081030'!H94+'7.24 sport tám 081041'!H94+'7.25 diáksport 081043'!H94+'7.26 közműv 082091'!H94+'7.27 közműv 082092'!H94+'7.28  óvoda 091140'!H94+'7.29 intézmkiv gyétk 104037'!H94+'7.30 szoc étk 107051'!H94+'7.31 segélyek 107060'!H94+'7.32 adóbev 900020'!H94+'7.33 pályázatok összesen'!H94+'7.6 út építés 045127'!H94</f>
        <v>0</v>
      </c>
      <c r="I94" s="330">
        <f t="shared" si="7"/>
        <v>0</v>
      </c>
      <c r="J94" s="978"/>
    </row>
    <row r="95" spans="1:10" x14ac:dyDescent="0.25">
      <c r="A95" s="63" t="s">
        <v>171</v>
      </c>
      <c r="B95" s="64" t="s">
        <v>172</v>
      </c>
      <c r="C95" s="329">
        <f>'7.1. igazg 011130'!C95+'7.2 temető 013320'!C95+'7.3. vagyon 013350'!C95+'7.4 018010'!C95+'7.5 finansz műveletek 018030'!C95+'7.7 közütak működtetés 045160'!C95+'7.8 parkoló 045170'!C95+'7.9 kábeltv 046020'!C95+'7.10 piac 047120'!C95+'7.11 tdm tám047320'!C95+'7.12 szemét 051030'!C95+'7.13 szennyvíz 052080'!C95+'7.14 víz 063080'!C95+'7.15 közvil 064010'!C95+'7.16 zöldterület 066010'!C95+'7.17 város 066020'!C95+'7.18 háziorvos 072111'!C95+'7.19 ügyelet 072112'!C95+'7.20 fülészet 072210'!C95+'7.21 védőnők 074031'!C95+'7.22 isk eü 074032'!C95+'7.23 sportcsépület 081030'!C95+'7.24 sport tám 081041'!C95+'7.25 diáksport 081043'!C95+'7.26 közműv 082091'!C95+'7.27 közműv 082092'!C95+'7.28  óvoda 091140'!C95+'7.29 intézmkiv gyétk 104037'!C95+'7.30 szoc étk 107051'!C95+'7.31 segélyek 107060'!C95+'7.32 adóbev 900020'!C95+'7.33 pályázatok összesen'!C95+'7.6 út építés 045127'!C95</f>
        <v>0</v>
      </c>
      <c r="D95" s="329">
        <f>'7.1. igazg 011130'!D95+'7.2 temető 013320'!D95+'7.3. vagyon 013350'!D95+'7.4 018010'!D95+'7.5 finansz műveletek 018030'!D95+'7.7 közütak működtetés 045160'!D95+'7.8 parkoló 045170'!D95+'7.9 kábeltv 046020'!D95+'7.10 piac 047120'!D95+'7.11 tdm tám047320'!D95+'7.12 szemét 051030'!D95+'7.13 szennyvíz 052080'!D95+'7.14 víz 063080'!D95+'7.15 közvil 064010'!D95+'7.16 zöldterület 066010'!D95+'7.17 város 066020'!D95+'7.18 háziorvos 072111'!D95+'7.19 ügyelet 072112'!D95+'7.20 fülészet 072210'!D95+'7.21 védőnők 074031'!D95+'7.22 isk eü 074032'!D95+'7.23 sportcsépület 081030'!D95+'7.24 sport tám 081041'!D95+'7.25 diáksport 081043'!D95+'7.26 közműv 082091'!D95+'7.27 közműv 082092'!D95+'7.28  óvoda 091140'!D95+'7.29 intézmkiv gyétk 104037'!D95+'7.30 szoc étk 107051'!D95+'7.31 segélyek 107060'!D95+'7.32 adóbev 900020'!D95+'7.33 pályázatok összesen'!D95+'7.6 út építés 045127'!D95</f>
        <v>0</v>
      </c>
      <c r="E95" s="329">
        <f>'7.1. igazg 011130'!E95+'7.2 temető 013320'!E95+'7.3. vagyon 013350'!E95+'7.4 018010'!E95+'7.5 finansz műveletek 018030'!E95+'7.7 közütak működtetés 045160'!E95+'7.8 parkoló 045170'!E95+'7.9 kábeltv 046020'!E95+'7.10 piac 047120'!E95+'7.11 tdm tám047320'!E95+'7.12 szemét 051030'!E95+'7.13 szennyvíz 052080'!E95+'7.14 víz 063080'!E95+'7.15 közvil 064010'!E95+'7.16 zöldterület 066010'!E95+'7.17 város 066020'!E95+'7.18 háziorvos 072111'!E95+'7.19 ügyelet 072112'!E95+'7.20 fülészet 072210'!E95+'7.21 védőnők 074031'!E95+'7.22 isk eü 074032'!E95+'7.23 sportcsépület 081030'!E95+'7.24 sport tám 081041'!E95+'7.25 diáksport 081043'!E95+'7.26 közműv 082091'!E95+'7.27 közműv 082092'!E95+'7.28  óvoda 091140'!E95+'7.29 intézmkiv gyétk 104037'!E95+'7.30 szoc étk 107051'!E95+'7.31 segélyek 107060'!E95+'7.32 adóbev 900020'!E95+'7.33 pályázatok összesen'!E95+'7.6 út építés 045127'!E95</f>
        <v>0</v>
      </c>
      <c r="F95" s="330">
        <f t="shared" si="5"/>
        <v>0</v>
      </c>
      <c r="G95" s="329">
        <f>'7.1. igazg 011130'!G95+'7.2 temető 013320'!G95+'7.3. vagyon 013350'!G95+'7.4 018010'!G95+'7.5 finansz műveletek 018030'!G95+'7.7 közütak működtetés 045160'!G95+'7.8 parkoló 045170'!G95+'7.9 kábeltv 046020'!G95+'7.10 piac 047120'!G95+'7.11 tdm tám047320'!G95+'7.12 szemét 051030'!G95+'7.13 szennyvíz 052080'!G95+'7.14 víz 063080'!G95+'7.15 közvil 064010'!G95+'7.16 zöldterület 066010'!G95+'7.17 város 066020'!G95+'7.18 háziorvos 072111'!G95+'7.19 ügyelet 072112'!G95+'7.20 fülészet 072210'!G95+'7.21 védőnők 074031'!G95+'7.22 isk eü 074032'!G95+'7.23 sportcsépület 081030'!G95+'7.24 sport tám 081041'!G95+'7.25 diáksport 081043'!G95+'7.26 közműv 082091'!G95+'7.27 közműv 082092'!G95+'7.28  óvoda 091140'!G95+'7.29 intézmkiv gyétk 104037'!G95+'7.30 szoc étk 107051'!G95+'7.31 segélyek 107060'!G95+'7.32 adóbev 900020'!G95+'7.33 pályázatok összesen'!G95+'7.6 út építés 045127'!G95</f>
        <v>0</v>
      </c>
      <c r="H95" s="329">
        <f>'7.1. igazg 011130'!H95+'7.2 temető 013320'!H95+'7.3. vagyon 013350'!H95+'7.4 018010'!H95+'7.5 finansz műveletek 018030'!H95+'7.7 közütak működtetés 045160'!H95+'7.8 parkoló 045170'!H95+'7.9 kábeltv 046020'!H95+'7.10 piac 047120'!H95+'7.11 tdm tám047320'!H95+'7.12 szemét 051030'!H95+'7.13 szennyvíz 052080'!H95+'7.14 víz 063080'!H95+'7.15 közvil 064010'!H95+'7.16 zöldterület 066010'!H95+'7.17 város 066020'!H95+'7.18 háziorvos 072111'!H95+'7.19 ügyelet 072112'!H95+'7.20 fülészet 072210'!H95+'7.21 védőnők 074031'!H95+'7.22 isk eü 074032'!H95+'7.23 sportcsépület 081030'!H95+'7.24 sport tám 081041'!H95+'7.25 diáksport 081043'!H95+'7.26 közműv 082091'!H95+'7.27 közműv 082092'!H95+'7.28  óvoda 091140'!H95+'7.29 intézmkiv gyétk 104037'!H95+'7.30 szoc étk 107051'!H95+'7.31 segélyek 107060'!H95+'7.32 adóbev 900020'!H95+'7.33 pályázatok összesen'!H95+'7.6 út építés 045127'!H95</f>
        <v>0</v>
      </c>
      <c r="I95" s="330">
        <f t="shared" si="7"/>
        <v>0</v>
      </c>
      <c r="J95" s="978"/>
    </row>
    <row r="96" spans="1:10" x14ac:dyDescent="0.25">
      <c r="A96" s="63" t="s">
        <v>173</v>
      </c>
      <c r="B96" s="64" t="s">
        <v>174</v>
      </c>
      <c r="C96" s="329">
        <f>'7.1. igazg 011130'!C96+'7.2 temető 013320'!C96+'7.3. vagyon 013350'!C96+'7.4 018010'!C96+'7.5 finansz műveletek 018030'!C96+'7.7 közütak működtetés 045160'!C96+'7.8 parkoló 045170'!C96+'7.9 kábeltv 046020'!C96+'7.10 piac 047120'!C96+'7.11 tdm tám047320'!C96+'7.12 szemét 051030'!C96+'7.13 szennyvíz 052080'!C96+'7.14 víz 063080'!C96+'7.15 közvil 064010'!C96+'7.16 zöldterület 066010'!C96+'7.17 város 066020'!C96+'7.18 háziorvos 072111'!C96+'7.19 ügyelet 072112'!C96+'7.20 fülészet 072210'!C96+'7.21 védőnők 074031'!C96+'7.22 isk eü 074032'!C96+'7.23 sportcsépület 081030'!C96+'7.24 sport tám 081041'!C96+'7.25 diáksport 081043'!C96+'7.26 közműv 082091'!C96+'7.27 közműv 082092'!C96+'7.28  óvoda 091140'!C96+'7.29 intézmkiv gyétk 104037'!C96+'7.30 szoc étk 107051'!C96+'7.31 segélyek 107060'!C96+'7.32 adóbev 900020'!C96+'7.33 pályázatok összesen'!C96+'7.6 út építés 045127'!C96</f>
        <v>1884242</v>
      </c>
      <c r="D96" s="329">
        <f>'7.1. igazg 011130'!D96+'7.2 temető 013320'!D96+'7.3. vagyon 013350'!D96+'7.4 018010'!D96+'7.5 finansz műveletek 018030'!D96+'7.7 közütak működtetés 045160'!D96+'7.8 parkoló 045170'!D96+'7.9 kábeltv 046020'!D96+'7.10 piac 047120'!D96+'7.11 tdm tám047320'!D96+'7.12 szemét 051030'!D96+'7.13 szennyvíz 052080'!D96+'7.14 víz 063080'!D96+'7.15 közvil 064010'!D96+'7.16 zöldterület 066010'!D96+'7.17 város 066020'!D96+'7.18 háziorvos 072111'!D96+'7.19 ügyelet 072112'!D96+'7.20 fülészet 072210'!D96+'7.21 védőnők 074031'!D96+'7.22 isk eü 074032'!D96+'7.23 sportcsépület 081030'!D96+'7.24 sport tám 081041'!D96+'7.25 diáksport 081043'!D96+'7.26 közműv 082091'!D96+'7.27 közműv 082092'!D96+'7.28  óvoda 091140'!D96+'7.29 intézmkiv gyétk 104037'!D96+'7.30 szoc étk 107051'!D96+'7.31 segélyek 107060'!D96+'7.32 adóbev 900020'!D96+'7.33 pályázatok összesen'!D96+'7.6 út építés 045127'!D96</f>
        <v>2310000</v>
      </c>
      <c r="E96" s="329">
        <f>'7.1. igazg 011130'!E96+'7.2 temető 013320'!E96+'7.3. vagyon 013350'!E96+'7.4 018010'!E96+'7.5 finansz műveletek 018030'!E96+'7.7 közütak működtetés 045160'!E96+'7.8 parkoló 045170'!E96+'7.9 kábeltv 046020'!E96+'7.10 piac 047120'!E96+'7.11 tdm tám047320'!E96+'7.12 szemét 051030'!E96+'7.13 szennyvíz 052080'!E96+'7.14 víz 063080'!E96+'7.15 közvil 064010'!E96+'7.16 zöldterület 066010'!E96+'7.17 város 066020'!E96+'7.18 háziorvos 072111'!E96+'7.19 ügyelet 072112'!E96+'7.20 fülészet 072210'!E96+'7.21 védőnők 074031'!E96+'7.22 isk eü 074032'!E96+'7.23 sportcsépület 081030'!E96+'7.24 sport tám 081041'!E96+'7.25 diáksport 081043'!E96+'7.26 közműv 082091'!E96+'7.27 közműv 082092'!E96+'7.28  óvoda 091140'!E96+'7.29 intézmkiv gyétk 104037'!E96+'7.30 szoc étk 107051'!E96+'7.31 segélyek 107060'!E96+'7.32 adóbev 900020'!E96+'7.33 pályázatok összesen'!E96+'7.6 út építés 045127'!E96</f>
        <v>0</v>
      </c>
      <c r="F96" s="330">
        <f t="shared" si="5"/>
        <v>2310000</v>
      </c>
      <c r="G96" s="329">
        <f>'7.1. igazg 011130'!G96+'7.2 temető 013320'!G96+'7.3. vagyon 013350'!G96+'7.4 018010'!G96+'7.5 finansz műveletek 018030'!G96+'7.7 közütak működtetés 045160'!G96+'7.8 parkoló 045170'!G96+'7.9 kábeltv 046020'!G96+'7.10 piac 047120'!G96+'7.11 tdm tám047320'!G96+'7.12 szemét 051030'!G96+'7.13 szennyvíz 052080'!G96+'7.14 víz 063080'!G96+'7.15 közvil 064010'!G96+'7.16 zöldterület 066010'!G96+'7.17 város 066020'!G96+'7.18 háziorvos 072111'!G96+'7.19 ügyelet 072112'!G96+'7.20 fülészet 072210'!G96+'7.21 védőnők 074031'!G96+'7.22 isk eü 074032'!G96+'7.23 sportcsépület 081030'!G96+'7.24 sport tám 081041'!G96+'7.25 diáksport 081043'!G96+'7.26 közműv 082091'!G96+'7.27 közműv 082092'!G96+'7.28  óvoda 091140'!G96+'7.29 intézmkiv gyétk 104037'!G96+'7.30 szoc étk 107051'!G96+'7.31 segélyek 107060'!G96+'7.32 adóbev 900020'!G96+'7.33 pályázatok összesen'!G96+'7.6 út építés 045127'!G96</f>
        <v>2310000</v>
      </c>
      <c r="H96" s="329">
        <f>'7.1. igazg 011130'!H96+'7.2 temető 013320'!H96+'7.3. vagyon 013350'!H96+'7.4 018010'!H96+'7.5 finansz műveletek 018030'!H96+'7.7 közütak működtetés 045160'!H96+'7.8 parkoló 045170'!H96+'7.9 kábeltv 046020'!H96+'7.10 piac 047120'!H96+'7.11 tdm tám047320'!H96+'7.12 szemét 051030'!H96+'7.13 szennyvíz 052080'!H96+'7.14 víz 063080'!H96+'7.15 közvil 064010'!H96+'7.16 zöldterület 066010'!H96+'7.17 város 066020'!H96+'7.18 háziorvos 072111'!H96+'7.19 ügyelet 072112'!H96+'7.20 fülészet 072210'!H96+'7.21 védőnők 074031'!H96+'7.22 isk eü 074032'!H96+'7.23 sportcsépület 081030'!H96+'7.24 sport tám 081041'!H96+'7.25 diáksport 081043'!H96+'7.26 közműv 082091'!H96+'7.27 közműv 082092'!H96+'7.28  óvoda 091140'!H96+'7.29 intézmkiv gyétk 104037'!H96+'7.30 szoc étk 107051'!H96+'7.31 segélyek 107060'!H96+'7.32 adóbev 900020'!H96+'7.33 pályázatok összesen'!H96+'7.6 út építés 045127'!H96</f>
        <v>0</v>
      </c>
      <c r="I96" s="330">
        <f t="shared" si="7"/>
        <v>2310000</v>
      </c>
      <c r="J96" s="978"/>
    </row>
    <row r="97" spans="1:12" x14ac:dyDescent="0.25">
      <c r="A97" s="63" t="s">
        <v>175</v>
      </c>
      <c r="B97" s="64" t="s">
        <v>176</v>
      </c>
      <c r="C97" s="329">
        <f>'7.1. igazg 011130'!C97+'7.2 temető 013320'!C97+'7.3. vagyon 013350'!C97+'7.4 018010'!C97+'7.5 finansz műveletek 018030'!C97+'7.7 közütak működtetés 045160'!C97+'7.8 parkoló 045170'!C97+'7.9 kábeltv 046020'!C97+'7.10 piac 047120'!C97+'7.11 tdm tám047320'!C97+'7.12 szemét 051030'!C97+'7.13 szennyvíz 052080'!C97+'7.14 víz 063080'!C97+'7.15 közvil 064010'!C97+'7.16 zöldterület 066010'!C97+'7.17 város 066020'!C97+'7.18 háziorvos 072111'!C97+'7.19 ügyelet 072112'!C97+'7.20 fülészet 072210'!C97+'7.21 védőnők 074031'!C97+'7.22 isk eü 074032'!C97+'7.23 sportcsépület 081030'!C97+'7.24 sport tám 081041'!C97+'7.25 diáksport 081043'!C97+'7.26 közműv 082091'!C97+'7.27 közműv 082092'!C97+'7.28  óvoda 091140'!C97+'7.29 intézmkiv gyétk 104037'!C97+'7.30 szoc étk 107051'!C97+'7.31 segélyek 107060'!C97+'7.32 adóbev 900020'!C97+'7.33 pályázatok összesen'!C97+'7.6 út építés 045127'!C97</f>
        <v>717020</v>
      </c>
      <c r="D97" s="329">
        <f>'7.1. igazg 011130'!D97+'7.2 temető 013320'!D97+'7.3. vagyon 013350'!D97+'7.4 018010'!D97+'7.5 finansz műveletek 018030'!D97+'7.7 közütak működtetés 045160'!D97+'7.8 parkoló 045170'!D97+'7.9 kábeltv 046020'!D97+'7.10 piac 047120'!D97+'7.11 tdm tám047320'!D97+'7.12 szemét 051030'!D97+'7.13 szennyvíz 052080'!D97+'7.14 víz 063080'!D97+'7.15 közvil 064010'!D97+'7.16 zöldterület 066010'!D97+'7.17 város 066020'!D97+'7.18 háziorvos 072111'!D97+'7.19 ügyelet 072112'!D97+'7.20 fülészet 072210'!D97+'7.21 védőnők 074031'!D97+'7.22 isk eü 074032'!D97+'7.23 sportcsépület 081030'!D97+'7.24 sport tám 081041'!D97+'7.25 diáksport 081043'!D97+'7.26 közműv 082091'!D97+'7.27 közműv 082092'!D97+'7.28  óvoda 091140'!D97+'7.29 intézmkiv gyétk 104037'!D97+'7.30 szoc étk 107051'!D97+'7.31 segélyek 107060'!D97+'7.32 adóbev 900020'!D97+'7.33 pályázatok összesen'!D97+'7.6 út építés 045127'!D97</f>
        <v>1329630</v>
      </c>
      <c r="E97" s="329">
        <f>'7.1. igazg 011130'!E97+'7.2 temető 013320'!E97+'7.3. vagyon 013350'!E97+'7.4 018010'!E97+'7.5 finansz műveletek 018030'!E97+'7.7 közütak működtetés 045160'!E97+'7.8 parkoló 045170'!E97+'7.9 kábeltv 046020'!E97+'7.10 piac 047120'!E97+'7.11 tdm tám047320'!E97+'7.12 szemét 051030'!E97+'7.13 szennyvíz 052080'!E97+'7.14 víz 063080'!E97+'7.15 közvil 064010'!E97+'7.16 zöldterület 066010'!E97+'7.17 város 066020'!E97+'7.18 háziorvos 072111'!E97+'7.19 ügyelet 072112'!E97+'7.20 fülészet 072210'!E97+'7.21 védőnők 074031'!E97+'7.22 isk eü 074032'!E97+'7.23 sportcsépület 081030'!E97+'7.24 sport tám 081041'!E97+'7.25 diáksport 081043'!E97+'7.26 közműv 082091'!E97+'7.27 közműv 082092'!E97+'7.28  óvoda 091140'!E97+'7.29 intézmkiv gyétk 104037'!E97+'7.30 szoc étk 107051'!E97+'7.31 segélyek 107060'!E97+'7.32 adóbev 900020'!E97+'7.33 pályázatok összesen'!E97+'7.6 út építés 045127'!E97</f>
        <v>0</v>
      </c>
      <c r="F97" s="330">
        <f t="shared" si="5"/>
        <v>1329630</v>
      </c>
      <c r="G97" s="329">
        <f>'7.1. igazg 011130'!G97+'7.2 temető 013320'!G97+'7.3. vagyon 013350'!G97+'7.4 018010'!G97+'7.5 finansz műveletek 018030'!G97+'7.7 közütak működtetés 045160'!G97+'7.8 parkoló 045170'!G97+'7.9 kábeltv 046020'!G97+'7.10 piac 047120'!G97+'7.11 tdm tám047320'!G97+'7.12 szemét 051030'!G97+'7.13 szennyvíz 052080'!G97+'7.14 víz 063080'!G97+'7.15 közvil 064010'!G97+'7.16 zöldterület 066010'!G97+'7.17 város 066020'!G97+'7.18 háziorvos 072111'!G97+'7.19 ügyelet 072112'!G97+'7.20 fülészet 072210'!G97+'7.21 védőnők 074031'!G97+'7.22 isk eü 074032'!G97+'7.23 sportcsépület 081030'!G97+'7.24 sport tám 081041'!G97+'7.25 diáksport 081043'!G97+'7.26 közműv 082091'!G97+'7.27 közműv 082092'!G97+'7.28  óvoda 091140'!G97+'7.29 intézmkiv gyétk 104037'!G97+'7.30 szoc étk 107051'!G97+'7.31 segélyek 107060'!G97+'7.32 adóbev 900020'!G97+'7.33 pályázatok összesen'!G97+'7.6 út építés 045127'!G97</f>
        <v>1329630</v>
      </c>
      <c r="H97" s="329">
        <f>'7.1. igazg 011130'!H97+'7.2 temető 013320'!H97+'7.3. vagyon 013350'!H97+'7.4 018010'!H97+'7.5 finansz műveletek 018030'!H97+'7.7 közütak működtetés 045160'!H97+'7.8 parkoló 045170'!H97+'7.9 kábeltv 046020'!H97+'7.10 piac 047120'!H97+'7.11 tdm tám047320'!H97+'7.12 szemét 051030'!H97+'7.13 szennyvíz 052080'!H97+'7.14 víz 063080'!H97+'7.15 közvil 064010'!H97+'7.16 zöldterület 066010'!H97+'7.17 város 066020'!H97+'7.18 háziorvos 072111'!H97+'7.19 ügyelet 072112'!H97+'7.20 fülészet 072210'!H97+'7.21 védőnők 074031'!H97+'7.22 isk eü 074032'!H97+'7.23 sportcsépület 081030'!H97+'7.24 sport tám 081041'!H97+'7.25 diáksport 081043'!H97+'7.26 közműv 082091'!H97+'7.27 közműv 082092'!H97+'7.28  óvoda 091140'!H97+'7.29 intézmkiv gyétk 104037'!H97+'7.30 szoc étk 107051'!H97+'7.31 segélyek 107060'!H97+'7.32 adóbev 900020'!H97+'7.33 pályázatok összesen'!H97+'7.6 út építés 045127'!H97</f>
        <v>0</v>
      </c>
      <c r="I97" s="330">
        <f t="shared" si="7"/>
        <v>1329630</v>
      </c>
      <c r="J97" s="978"/>
    </row>
    <row r="98" spans="1:12" x14ac:dyDescent="0.25">
      <c r="A98" s="63" t="s">
        <v>177</v>
      </c>
      <c r="B98" s="64" t="s">
        <v>178</v>
      </c>
      <c r="C98" s="329">
        <f>'7.1. igazg 011130'!C98+'7.2 temető 013320'!C98+'7.3. vagyon 013350'!C98+'7.4 018010'!C98+'7.5 finansz műveletek 018030'!C98+'7.7 közütak működtetés 045160'!C98+'7.8 parkoló 045170'!C98+'7.9 kábeltv 046020'!C98+'7.10 piac 047120'!C98+'7.11 tdm tám047320'!C98+'7.12 szemét 051030'!C98+'7.13 szennyvíz 052080'!C98+'7.14 víz 063080'!C98+'7.15 közvil 064010'!C98+'7.16 zöldterület 066010'!C98+'7.17 város 066020'!C98+'7.18 háziorvos 072111'!C98+'7.19 ügyelet 072112'!C98+'7.20 fülészet 072210'!C98+'7.21 védőnők 074031'!C98+'7.22 isk eü 074032'!C98+'7.23 sportcsépület 081030'!C98+'7.24 sport tám 081041'!C98+'7.25 diáksport 081043'!C98+'7.26 közműv 082091'!C98+'7.27 közműv 082092'!C98+'7.28  óvoda 091140'!C98+'7.29 intézmkiv gyétk 104037'!C98+'7.30 szoc étk 107051'!C98+'7.31 segélyek 107060'!C98+'7.32 adóbev 900020'!C98+'7.33 pályázatok összesen'!C98+'7.6 út építés 045127'!C98</f>
        <v>6500</v>
      </c>
      <c r="D98" s="329">
        <f>'7.1. igazg 011130'!D98+'7.2 temető 013320'!D98+'7.3. vagyon 013350'!D98+'7.4 018010'!D98+'7.5 finansz műveletek 018030'!D98+'7.7 közütak működtetés 045160'!D98+'7.8 parkoló 045170'!D98+'7.9 kábeltv 046020'!D98+'7.10 piac 047120'!D98+'7.11 tdm tám047320'!D98+'7.12 szemét 051030'!D98+'7.13 szennyvíz 052080'!D98+'7.14 víz 063080'!D98+'7.15 közvil 064010'!D98+'7.16 zöldterület 066010'!D98+'7.17 város 066020'!D98+'7.18 háziorvos 072111'!D98+'7.19 ügyelet 072112'!D98+'7.20 fülészet 072210'!D98+'7.21 védőnők 074031'!D98+'7.22 isk eü 074032'!D98+'7.23 sportcsépület 081030'!D98+'7.24 sport tám 081041'!D98+'7.25 diáksport 081043'!D98+'7.26 közműv 082091'!D98+'7.27 közműv 082092'!D98+'7.28  óvoda 091140'!D98+'7.29 intézmkiv gyétk 104037'!D98+'7.30 szoc étk 107051'!D98+'7.31 segélyek 107060'!D98+'7.32 adóbev 900020'!D98+'7.33 pályázatok összesen'!D98+'7.6 út építés 045127'!D98</f>
        <v>60000</v>
      </c>
      <c r="E98" s="329">
        <f>'7.1. igazg 011130'!E98+'7.2 temető 013320'!E98+'7.3. vagyon 013350'!E98+'7.4 018010'!E98+'7.5 finansz műveletek 018030'!E98+'7.7 közütak működtetés 045160'!E98+'7.8 parkoló 045170'!E98+'7.9 kábeltv 046020'!E98+'7.10 piac 047120'!E98+'7.11 tdm tám047320'!E98+'7.12 szemét 051030'!E98+'7.13 szennyvíz 052080'!E98+'7.14 víz 063080'!E98+'7.15 közvil 064010'!E98+'7.16 zöldterület 066010'!E98+'7.17 város 066020'!E98+'7.18 háziorvos 072111'!E98+'7.19 ügyelet 072112'!E98+'7.20 fülészet 072210'!E98+'7.21 védőnők 074031'!E98+'7.22 isk eü 074032'!E98+'7.23 sportcsépület 081030'!E98+'7.24 sport tám 081041'!E98+'7.25 diáksport 081043'!E98+'7.26 közműv 082091'!E98+'7.27 közműv 082092'!E98+'7.28  óvoda 091140'!E98+'7.29 intézmkiv gyétk 104037'!E98+'7.30 szoc étk 107051'!E98+'7.31 segélyek 107060'!E98+'7.32 adóbev 900020'!E98+'7.33 pályázatok összesen'!E98+'7.6 út építés 045127'!E98</f>
        <v>0</v>
      </c>
      <c r="F98" s="330">
        <f t="shared" si="5"/>
        <v>60000</v>
      </c>
      <c r="G98" s="329">
        <f>'7.1. igazg 011130'!G98+'7.2 temető 013320'!G98+'7.3. vagyon 013350'!G98+'7.4 018010'!G98+'7.5 finansz műveletek 018030'!G98+'7.7 közütak működtetés 045160'!G98+'7.8 parkoló 045170'!G98+'7.9 kábeltv 046020'!G98+'7.10 piac 047120'!G98+'7.11 tdm tám047320'!G98+'7.12 szemét 051030'!G98+'7.13 szennyvíz 052080'!G98+'7.14 víz 063080'!G98+'7.15 közvil 064010'!G98+'7.16 zöldterület 066010'!G98+'7.17 város 066020'!G98+'7.18 háziorvos 072111'!G98+'7.19 ügyelet 072112'!G98+'7.20 fülészet 072210'!G98+'7.21 védőnők 074031'!G98+'7.22 isk eü 074032'!G98+'7.23 sportcsépület 081030'!G98+'7.24 sport tám 081041'!G98+'7.25 diáksport 081043'!G98+'7.26 közműv 082091'!G98+'7.27 közműv 082092'!G98+'7.28  óvoda 091140'!G98+'7.29 intézmkiv gyétk 104037'!G98+'7.30 szoc étk 107051'!G98+'7.31 segélyek 107060'!G98+'7.32 adóbev 900020'!G98+'7.33 pályázatok összesen'!G98+'7.6 út építés 045127'!G98</f>
        <v>60000</v>
      </c>
      <c r="H98" s="329">
        <f>'7.1. igazg 011130'!H98+'7.2 temető 013320'!H98+'7.3. vagyon 013350'!H98+'7.4 018010'!H98+'7.5 finansz műveletek 018030'!H98+'7.7 közütak működtetés 045160'!H98+'7.8 parkoló 045170'!H98+'7.9 kábeltv 046020'!H98+'7.10 piac 047120'!H98+'7.11 tdm tám047320'!H98+'7.12 szemét 051030'!H98+'7.13 szennyvíz 052080'!H98+'7.14 víz 063080'!H98+'7.15 közvil 064010'!H98+'7.16 zöldterület 066010'!H98+'7.17 város 066020'!H98+'7.18 háziorvos 072111'!H98+'7.19 ügyelet 072112'!H98+'7.20 fülészet 072210'!H98+'7.21 védőnők 074031'!H98+'7.22 isk eü 074032'!H98+'7.23 sportcsépület 081030'!H98+'7.24 sport tám 081041'!H98+'7.25 diáksport 081043'!H98+'7.26 közműv 082091'!H98+'7.27 közműv 082092'!H98+'7.28  óvoda 091140'!H98+'7.29 intézmkiv gyétk 104037'!H98+'7.30 szoc étk 107051'!H98+'7.31 segélyek 107060'!H98+'7.32 adóbev 900020'!H98+'7.33 pályázatok összesen'!H98+'7.6 út építés 045127'!H98</f>
        <v>0</v>
      </c>
      <c r="I98" s="330">
        <f t="shared" si="7"/>
        <v>60000</v>
      </c>
      <c r="J98" s="978"/>
    </row>
    <row r="99" spans="1:12" x14ac:dyDescent="0.25">
      <c r="A99" s="63" t="s">
        <v>179</v>
      </c>
      <c r="B99" s="64" t="s">
        <v>180</v>
      </c>
      <c r="C99" s="329">
        <f>'7.1. igazg 011130'!C99+'7.2 temető 013320'!C99+'7.3. vagyon 013350'!C99+'7.4 018010'!C99+'7.5 finansz műveletek 018030'!C99+'7.7 közütak működtetés 045160'!C99+'7.8 parkoló 045170'!C99+'7.9 kábeltv 046020'!C99+'7.10 piac 047120'!C99+'7.11 tdm tám047320'!C99+'7.12 szemét 051030'!C99+'7.13 szennyvíz 052080'!C99+'7.14 víz 063080'!C99+'7.15 közvil 064010'!C99+'7.16 zöldterület 066010'!C99+'7.17 város 066020'!C99+'7.18 háziorvos 072111'!C99+'7.19 ügyelet 072112'!C99+'7.20 fülészet 072210'!C99+'7.21 védőnők 074031'!C99+'7.22 isk eü 074032'!C99+'7.23 sportcsépület 081030'!C99+'7.24 sport tám 081041'!C99+'7.25 diáksport 081043'!C99+'7.26 közműv 082091'!C99+'7.27 közműv 082092'!C99+'7.28  óvoda 091140'!C99+'7.29 intézmkiv gyétk 104037'!C99+'7.30 szoc étk 107051'!C99+'7.31 segélyek 107060'!C99+'7.32 adóbev 900020'!C99+'7.33 pályázatok összesen'!C99+'7.6 út építés 045127'!C99</f>
        <v>0</v>
      </c>
      <c r="D99" s="329">
        <f>'7.1. igazg 011130'!D99+'7.2 temető 013320'!D99+'7.3. vagyon 013350'!D99+'7.4 018010'!D99+'7.5 finansz műveletek 018030'!D99+'7.7 közütak működtetés 045160'!D99+'7.8 parkoló 045170'!D99+'7.9 kábeltv 046020'!D99+'7.10 piac 047120'!D99+'7.11 tdm tám047320'!D99+'7.12 szemét 051030'!D99+'7.13 szennyvíz 052080'!D99+'7.14 víz 063080'!D99+'7.15 közvil 064010'!D99+'7.16 zöldterület 066010'!D99+'7.17 város 066020'!D99+'7.18 háziorvos 072111'!D99+'7.19 ügyelet 072112'!D99+'7.20 fülészet 072210'!D99+'7.21 védőnők 074031'!D99+'7.22 isk eü 074032'!D99+'7.23 sportcsépület 081030'!D99+'7.24 sport tám 081041'!D99+'7.25 diáksport 081043'!D99+'7.26 közműv 082091'!D99+'7.27 közműv 082092'!D99+'7.28  óvoda 091140'!D99+'7.29 intézmkiv gyétk 104037'!D99+'7.30 szoc étk 107051'!D99+'7.31 segélyek 107060'!D99+'7.32 adóbev 900020'!D99+'7.33 pályázatok összesen'!D99+'7.6 út építés 045127'!D99</f>
        <v>0</v>
      </c>
      <c r="E99" s="329">
        <f>'7.1. igazg 011130'!E99+'7.2 temető 013320'!E99+'7.3. vagyon 013350'!E99+'7.4 018010'!E99+'7.5 finansz műveletek 018030'!E99+'7.7 közütak működtetés 045160'!E99+'7.8 parkoló 045170'!E99+'7.9 kábeltv 046020'!E99+'7.10 piac 047120'!E99+'7.11 tdm tám047320'!E99+'7.12 szemét 051030'!E99+'7.13 szennyvíz 052080'!E99+'7.14 víz 063080'!E99+'7.15 közvil 064010'!E99+'7.16 zöldterület 066010'!E99+'7.17 város 066020'!E99+'7.18 háziorvos 072111'!E99+'7.19 ügyelet 072112'!E99+'7.20 fülészet 072210'!E99+'7.21 védőnők 074031'!E99+'7.22 isk eü 074032'!E99+'7.23 sportcsépület 081030'!E99+'7.24 sport tám 081041'!E99+'7.25 diáksport 081043'!E99+'7.26 közműv 082091'!E99+'7.27 közműv 082092'!E99+'7.28  óvoda 091140'!E99+'7.29 intézmkiv gyétk 104037'!E99+'7.30 szoc étk 107051'!E99+'7.31 segélyek 107060'!E99+'7.32 adóbev 900020'!E99+'7.33 pályázatok összesen'!E99+'7.6 út építés 045127'!E99</f>
        <v>0</v>
      </c>
      <c r="F99" s="330">
        <f t="shared" si="5"/>
        <v>0</v>
      </c>
      <c r="G99" s="329">
        <f>'7.1. igazg 011130'!G99+'7.2 temető 013320'!G99+'7.3. vagyon 013350'!G99+'7.4 018010'!G99+'7.5 finansz műveletek 018030'!G99+'7.7 közütak működtetés 045160'!G99+'7.8 parkoló 045170'!G99+'7.9 kábeltv 046020'!G99+'7.10 piac 047120'!G99+'7.11 tdm tám047320'!G99+'7.12 szemét 051030'!G99+'7.13 szennyvíz 052080'!G99+'7.14 víz 063080'!G99+'7.15 közvil 064010'!G99+'7.16 zöldterület 066010'!G99+'7.17 város 066020'!G99+'7.18 háziorvos 072111'!G99+'7.19 ügyelet 072112'!G99+'7.20 fülészet 072210'!G99+'7.21 védőnők 074031'!G99+'7.22 isk eü 074032'!G99+'7.23 sportcsépület 081030'!G99+'7.24 sport tám 081041'!G99+'7.25 diáksport 081043'!G99+'7.26 közműv 082091'!G99+'7.27 közműv 082092'!G99+'7.28  óvoda 091140'!G99+'7.29 intézmkiv gyétk 104037'!G99+'7.30 szoc étk 107051'!G99+'7.31 segélyek 107060'!G99+'7.32 adóbev 900020'!G99+'7.33 pályázatok összesen'!G99+'7.6 út építés 045127'!G99</f>
        <v>0</v>
      </c>
      <c r="H99" s="329">
        <f>'7.1. igazg 011130'!H99+'7.2 temető 013320'!H99+'7.3. vagyon 013350'!H99+'7.4 018010'!H99+'7.5 finansz műveletek 018030'!H99+'7.7 közütak működtetés 045160'!H99+'7.8 parkoló 045170'!H99+'7.9 kábeltv 046020'!H99+'7.10 piac 047120'!H99+'7.11 tdm tám047320'!H99+'7.12 szemét 051030'!H99+'7.13 szennyvíz 052080'!H99+'7.14 víz 063080'!H99+'7.15 közvil 064010'!H99+'7.16 zöldterület 066010'!H99+'7.17 város 066020'!H99+'7.18 háziorvos 072111'!H99+'7.19 ügyelet 072112'!H99+'7.20 fülészet 072210'!H99+'7.21 védőnők 074031'!H99+'7.22 isk eü 074032'!H99+'7.23 sportcsépület 081030'!H99+'7.24 sport tám 081041'!H99+'7.25 diáksport 081043'!H99+'7.26 közműv 082091'!H99+'7.27 közműv 082092'!H99+'7.28  óvoda 091140'!H99+'7.29 intézmkiv gyétk 104037'!H99+'7.30 szoc étk 107051'!H99+'7.31 segélyek 107060'!H99+'7.32 adóbev 900020'!H99+'7.33 pályázatok összesen'!H99+'7.6 út építés 045127'!H99</f>
        <v>0</v>
      </c>
      <c r="I99" s="330">
        <f t="shared" si="7"/>
        <v>0</v>
      </c>
      <c r="J99" s="978"/>
    </row>
    <row r="100" spans="1:12" x14ac:dyDescent="0.25">
      <c r="A100" s="63" t="s">
        <v>181</v>
      </c>
      <c r="B100" s="64" t="s">
        <v>182</v>
      </c>
      <c r="C100" s="329">
        <f>'7.1. igazg 011130'!C100+'7.2 temető 013320'!C100+'7.3. vagyon 013350'!C100+'7.4 018010'!C100+'7.5 finansz műveletek 018030'!C100+'7.7 közütak működtetés 045160'!C100+'7.8 parkoló 045170'!C100+'7.9 kábeltv 046020'!C100+'7.10 piac 047120'!C100+'7.11 tdm tám047320'!C100+'7.12 szemét 051030'!C100+'7.13 szennyvíz 052080'!C100+'7.14 víz 063080'!C100+'7.15 közvil 064010'!C100+'7.16 zöldterület 066010'!C100+'7.17 város 066020'!C100+'7.18 háziorvos 072111'!C100+'7.19 ügyelet 072112'!C100+'7.20 fülészet 072210'!C100+'7.21 védőnők 074031'!C100+'7.22 isk eü 074032'!C100+'7.23 sportcsépület 081030'!C100+'7.24 sport tám 081041'!C100+'7.25 diáksport 081043'!C100+'7.26 közműv 082091'!C100+'7.27 közműv 082092'!C100+'7.28  óvoda 091140'!C100+'7.29 intézmkiv gyétk 104037'!C100+'7.30 szoc étk 107051'!C100+'7.31 segélyek 107060'!C100+'7.32 adóbev 900020'!C100+'7.33 pályázatok összesen'!C100+'7.6 út építés 045127'!C100</f>
        <v>2786298</v>
      </c>
      <c r="D100" s="329">
        <f>'7.1. igazg 011130'!D100+'7.2 temető 013320'!D100+'7.3. vagyon 013350'!D100+'7.4 018010'!D100+'7.5 finansz műveletek 018030'!D100+'7.7 közütak működtetés 045160'!D100+'7.8 parkoló 045170'!D100+'7.9 kábeltv 046020'!D100+'7.10 piac 047120'!D100+'7.11 tdm tám047320'!D100+'7.12 szemét 051030'!D100+'7.13 szennyvíz 052080'!D100+'7.14 víz 063080'!D100+'7.15 közvil 064010'!D100+'7.16 zöldterület 066010'!D100+'7.17 város 066020'!D100+'7.18 háziorvos 072111'!D100+'7.19 ügyelet 072112'!D100+'7.20 fülészet 072210'!D100+'7.21 védőnők 074031'!D100+'7.22 isk eü 074032'!D100+'7.23 sportcsépület 081030'!D100+'7.24 sport tám 081041'!D100+'7.25 diáksport 081043'!D100+'7.26 közműv 082091'!D100+'7.27 közműv 082092'!D100+'7.28  óvoda 091140'!D100+'7.29 intézmkiv gyétk 104037'!D100+'7.30 szoc étk 107051'!D100+'7.31 segélyek 107060'!D100+'7.32 adóbev 900020'!D100+'7.33 pályázatok összesen'!D100+'7.6 út építés 045127'!D100</f>
        <v>4160000</v>
      </c>
      <c r="E100" s="329">
        <f>'7.1. igazg 011130'!E100+'7.2 temető 013320'!E100+'7.3. vagyon 013350'!E100+'7.4 018010'!E100+'7.5 finansz műveletek 018030'!E100+'7.7 közütak működtetés 045160'!E100+'7.8 parkoló 045170'!E100+'7.9 kábeltv 046020'!E100+'7.10 piac 047120'!E100+'7.11 tdm tám047320'!E100+'7.12 szemét 051030'!E100+'7.13 szennyvíz 052080'!E100+'7.14 víz 063080'!E100+'7.15 közvil 064010'!E100+'7.16 zöldterület 066010'!E100+'7.17 város 066020'!E100+'7.18 háziorvos 072111'!E100+'7.19 ügyelet 072112'!E100+'7.20 fülészet 072210'!E100+'7.21 védőnők 074031'!E100+'7.22 isk eü 074032'!E100+'7.23 sportcsépület 081030'!E100+'7.24 sport tám 081041'!E100+'7.25 diáksport 081043'!E100+'7.26 közműv 082091'!E100+'7.27 közműv 082092'!E100+'7.28  óvoda 091140'!E100+'7.29 intézmkiv gyétk 104037'!E100+'7.30 szoc étk 107051'!E100+'7.31 segélyek 107060'!E100+'7.32 adóbev 900020'!E100+'7.33 pályázatok összesen'!E100+'7.6 út építés 045127'!E100</f>
        <v>0</v>
      </c>
      <c r="F100" s="330">
        <f t="shared" si="5"/>
        <v>4160000</v>
      </c>
      <c r="G100" s="329">
        <f>'7.1. igazg 011130'!G100+'7.2 temető 013320'!G100+'7.3. vagyon 013350'!G100+'7.4 018010'!G100+'7.5 finansz műveletek 018030'!G100+'7.7 közütak működtetés 045160'!G100+'7.8 parkoló 045170'!G100+'7.9 kábeltv 046020'!G100+'7.10 piac 047120'!G100+'7.11 tdm tám047320'!G100+'7.12 szemét 051030'!G100+'7.13 szennyvíz 052080'!G100+'7.14 víz 063080'!G100+'7.15 közvil 064010'!G100+'7.16 zöldterület 066010'!G100+'7.17 város 066020'!G100+'7.18 háziorvos 072111'!G100+'7.19 ügyelet 072112'!G100+'7.20 fülészet 072210'!G100+'7.21 védőnők 074031'!G100+'7.22 isk eü 074032'!G100+'7.23 sportcsépület 081030'!G100+'7.24 sport tám 081041'!G100+'7.25 diáksport 081043'!G100+'7.26 közműv 082091'!G100+'7.27 közműv 082092'!G100+'7.28  óvoda 091140'!G100+'7.29 intézmkiv gyétk 104037'!G100+'7.30 szoc étk 107051'!G100+'7.31 segélyek 107060'!G100+'7.32 adóbev 900020'!G100+'7.33 pályázatok összesen'!G100+'7.6 út építés 045127'!G100</f>
        <v>6926000</v>
      </c>
      <c r="H100" s="329">
        <f>'7.1. igazg 011130'!H100+'7.2 temető 013320'!H100+'7.3. vagyon 013350'!H100+'7.4 018010'!H100+'7.5 finansz műveletek 018030'!H100+'7.7 közütak működtetés 045160'!H100+'7.8 parkoló 045170'!H100+'7.9 kábeltv 046020'!H100+'7.10 piac 047120'!H100+'7.11 tdm tám047320'!H100+'7.12 szemét 051030'!H100+'7.13 szennyvíz 052080'!H100+'7.14 víz 063080'!H100+'7.15 közvil 064010'!H100+'7.16 zöldterület 066010'!H100+'7.17 város 066020'!H100+'7.18 háziorvos 072111'!H100+'7.19 ügyelet 072112'!H100+'7.20 fülészet 072210'!H100+'7.21 védőnők 074031'!H100+'7.22 isk eü 074032'!H100+'7.23 sportcsépület 081030'!H100+'7.24 sport tám 081041'!H100+'7.25 diáksport 081043'!H100+'7.26 közműv 082091'!H100+'7.27 közműv 082092'!H100+'7.28  óvoda 091140'!H100+'7.29 intézmkiv gyétk 104037'!H100+'7.30 szoc étk 107051'!H100+'7.31 segélyek 107060'!H100+'7.32 adóbev 900020'!H100+'7.33 pályázatok összesen'!H100+'7.6 út építés 045127'!H100</f>
        <v>0</v>
      </c>
      <c r="I100" s="330">
        <f t="shared" si="7"/>
        <v>6926000</v>
      </c>
      <c r="J100" s="978"/>
    </row>
    <row r="101" spans="1:12" x14ac:dyDescent="0.25">
      <c r="A101" s="63" t="s">
        <v>183</v>
      </c>
      <c r="B101" s="64" t="s">
        <v>184</v>
      </c>
      <c r="C101" s="329">
        <f>'7.1. igazg 011130'!C101+'7.2 temető 013320'!C101+'7.3. vagyon 013350'!C101+'7.4 018010'!C101+'7.5 finansz műveletek 018030'!C101+'7.7 közütak működtetés 045160'!C101+'7.8 parkoló 045170'!C101+'7.9 kábeltv 046020'!C101+'7.10 piac 047120'!C101+'7.11 tdm tám047320'!C101+'7.12 szemét 051030'!C101+'7.13 szennyvíz 052080'!C101+'7.14 víz 063080'!C101+'7.15 közvil 064010'!C101+'7.16 zöldterület 066010'!C101+'7.17 város 066020'!C101+'7.18 háziorvos 072111'!C101+'7.19 ügyelet 072112'!C101+'7.20 fülészet 072210'!C101+'7.21 védőnők 074031'!C101+'7.22 isk eü 074032'!C101+'7.23 sportcsépület 081030'!C101+'7.24 sport tám 081041'!C101+'7.25 diáksport 081043'!C101+'7.26 közműv 082091'!C101+'7.27 közműv 082092'!C101+'7.28  óvoda 091140'!C101+'7.29 intézmkiv gyétk 104037'!C101+'7.30 szoc étk 107051'!C101+'7.31 segélyek 107060'!C101+'7.32 adóbev 900020'!C101+'7.33 pályázatok összesen'!C101+'7.6 út építés 045127'!C101</f>
        <v>40327150</v>
      </c>
      <c r="D101" s="329">
        <f>'7.1. igazg 011130'!D101+'7.2 temető 013320'!D101+'7.3. vagyon 013350'!D101+'7.4 018010'!D101+'7.5 finansz műveletek 018030'!D101+'7.7 közütak működtetés 045160'!D101+'7.8 parkoló 045170'!D101+'7.9 kábeltv 046020'!D101+'7.10 piac 047120'!D101+'7.11 tdm tám047320'!D101+'7.12 szemét 051030'!D101+'7.13 szennyvíz 052080'!D101+'7.14 víz 063080'!D101+'7.15 közvil 064010'!D101+'7.16 zöldterület 066010'!D101+'7.17 város 066020'!D101+'7.18 háziorvos 072111'!D101+'7.19 ügyelet 072112'!D101+'7.20 fülészet 072210'!D101+'7.21 védőnők 074031'!D101+'7.22 isk eü 074032'!D101+'7.23 sportcsépület 081030'!D101+'7.24 sport tám 081041'!D101+'7.25 diáksport 081043'!D101+'7.26 közműv 082091'!D101+'7.27 közműv 082092'!D101+'7.28  óvoda 091140'!D101+'7.29 intézmkiv gyétk 104037'!D101+'7.30 szoc étk 107051'!D101+'7.31 segélyek 107060'!D101+'7.32 adóbev 900020'!D101+'7.33 pályázatok összesen'!D101+'7.6 út építés 045127'!D101</f>
        <v>41498729</v>
      </c>
      <c r="E101" s="329">
        <f>'7.1. igazg 011130'!E101+'7.2 temető 013320'!E101+'7.3. vagyon 013350'!E101+'7.4 018010'!E101+'7.5 finansz műveletek 018030'!E101+'7.7 közütak működtetés 045160'!E101+'7.8 parkoló 045170'!E101+'7.9 kábeltv 046020'!E101+'7.10 piac 047120'!E101+'7.11 tdm tám047320'!E101+'7.12 szemét 051030'!E101+'7.13 szennyvíz 052080'!E101+'7.14 víz 063080'!E101+'7.15 közvil 064010'!E101+'7.16 zöldterület 066010'!E101+'7.17 város 066020'!E101+'7.18 háziorvos 072111'!E101+'7.19 ügyelet 072112'!E101+'7.20 fülészet 072210'!E101+'7.21 védőnők 074031'!E101+'7.22 isk eü 074032'!E101+'7.23 sportcsépület 081030'!E101+'7.24 sport tám 081041'!E101+'7.25 diáksport 081043'!E101+'7.26 közműv 082091'!E101+'7.27 közműv 082092'!E101+'7.28  óvoda 091140'!E101+'7.29 intézmkiv gyétk 104037'!E101+'7.30 szoc étk 107051'!E101+'7.31 segélyek 107060'!E101+'7.32 adóbev 900020'!E101+'7.33 pályázatok összesen'!E101+'7.6 út építés 045127'!E101</f>
        <v>0</v>
      </c>
      <c r="F101" s="330">
        <f t="shared" si="5"/>
        <v>41498729</v>
      </c>
      <c r="G101" s="329">
        <f>'7.1. igazg 011130'!G101+'7.2 temető 013320'!G101+'7.3. vagyon 013350'!G101+'7.4 018010'!G101+'7.5 finansz műveletek 018030'!G101+'7.7 közütak működtetés 045160'!G101+'7.8 parkoló 045170'!G101+'7.9 kábeltv 046020'!G101+'7.10 piac 047120'!G101+'7.11 tdm tám047320'!G101+'7.12 szemét 051030'!G101+'7.13 szennyvíz 052080'!G101+'7.14 víz 063080'!G101+'7.15 közvil 064010'!G101+'7.16 zöldterület 066010'!G101+'7.17 város 066020'!G101+'7.18 háziorvos 072111'!G101+'7.19 ügyelet 072112'!G101+'7.20 fülészet 072210'!G101+'7.21 védőnők 074031'!G101+'7.22 isk eü 074032'!G101+'7.23 sportcsépület 081030'!G101+'7.24 sport tám 081041'!G101+'7.25 diáksport 081043'!G101+'7.26 közműv 082091'!G101+'7.27 közműv 082092'!G101+'7.28  óvoda 091140'!G101+'7.29 intézmkiv gyétk 104037'!G101+'7.30 szoc étk 107051'!G101+'7.31 segélyek 107060'!G101+'7.32 adóbev 900020'!G101+'7.33 pályázatok összesen'!G101+'7.6 út építés 045127'!G101</f>
        <v>39886279</v>
      </c>
      <c r="H101" s="329">
        <f>'7.1. igazg 011130'!H101+'7.2 temető 013320'!H101+'7.3. vagyon 013350'!H101+'7.4 018010'!H101+'7.5 finansz műveletek 018030'!H101+'7.7 közütak működtetés 045160'!H101+'7.8 parkoló 045170'!H101+'7.9 kábeltv 046020'!H101+'7.10 piac 047120'!H101+'7.11 tdm tám047320'!H101+'7.12 szemét 051030'!H101+'7.13 szennyvíz 052080'!H101+'7.14 víz 063080'!H101+'7.15 közvil 064010'!H101+'7.16 zöldterület 066010'!H101+'7.17 város 066020'!H101+'7.18 háziorvos 072111'!H101+'7.19 ügyelet 072112'!H101+'7.20 fülészet 072210'!H101+'7.21 védőnők 074031'!H101+'7.22 isk eü 074032'!H101+'7.23 sportcsépület 081030'!H101+'7.24 sport tám 081041'!H101+'7.25 diáksport 081043'!H101+'7.26 közműv 082091'!H101+'7.27 közműv 082092'!H101+'7.28  óvoda 091140'!H101+'7.29 intézmkiv gyétk 104037'!H101+'7.30 szoc étk 107051'!H101+'7.31 segélyek 107060'!H101+'7.32 adóbev 900020'!H101+'7.33 pályázatok összesen'!H101+'7.6 út építés 045127'!H101</f>
        <v>0</v>
      </c>
      <c r="I101" s="330">
        <f t="shared" si="7"/>
        <v>39886279</v>
      </c>
      <c r="J101" s="978"/>
    </row>
    <row r="102" spans="1:12" x14ac:dyDescent="0.25">
      <c r="A102" s="63" t="s">
        <v>185</v>
      </c>
      <c r="B102" s="64" t="s">
        <v>186</v>
      </c>
      <c r="C102" s="329">
        <f>'7.1. igazg 011130'!C102+'7.2 temető 013320'!C102+'7.3. vagyon 013350'!C102+'7.4 018010'!C102+'7.5 finansz műveletek 018030'!C102+'7.7 közütak működtetés 045160'!C102+'7.8 parkoló 045170'!C102+'7.9 kábeltv 046020'!C102+'7.10 piac 047120'!C102+'7.11 tdm tám047320'!C102+'7.12 szemét 051030'!C102+'7.13 szennyvíz 052080'!C102+'7.14 víz 063080'!C102+'7.15 közvil 064010'!C102+'7.16 zöldterület 066010'!C102+'7.17 város 066020'!C102+'7.18 háziorvos 072111'!C102+'7.19 ügyelet 072112'!C102+'7.20 fülészet 072210'!C102+'7.21 védőnők 074031'!C102+'7.22 isk eü 074032'!C102+'7.23 sportcsépület 081030'!C102+'7.24 sport tám 081041'!C102+'7.25 diáksport 081043'!C102+'7.26 közműv 082091'!C102+'7.27 közműv 082092'!C102+'7.28  óvoda 091140'!C102+'7.29 intézmkiv gyétk 104037'!C102+'7.30 szoc étk 107051'!C102+'7.31 segélyek 107060'!C102+'7.32 adóbev 900020'!C102+'7.33 pályázatok összesen'!C102+'7.6 út építés 045127'!C102</f>
        <v>17004063</v>
      </c>
      <c r="D102" s="329">
        <f>'7.1. igazg 011130'!D102+'7.2 temető 013320'!D102+'7.3. vagyon 013350'!D102+'7.4 018010'!D102+'7.5 finansz műveletek 018030'!D102+'7.7 közütak működtetés 045160'!D102+'7.8 parkoló 045170'!D102+'7.9 kábeltv 046020'!D102+'7.10 piac 047120'!D102+'7.11 tdm tám047320'!D102+'7.12 szemét 051030'!D102+'7.13 szennyvíz 052080'!D102+'7.14 víz 063080'!D102+'7.15 közvil 064010'!D102+'7.16 zöldterület 066010'!D102+'7.17 város 066020'!D102+'7.18 háziorvos 072111'!D102+'7.19 ügyelet 072112'!D102+'7.20 fülészet 072210'!D102+'7.21 védőnők 074031'!D102+'7.22 isk eü 074032'!D102+'7.23 sportcsépület 081030'!D102+'7.24 sport tám 081041'!D102+'7.25 diáksport 081043'!D102+'7.26 közműv 082091'!D102+'7.27 közműv 082092'!D102+'7.28  óvoda 091140'!D102+'7.29 intézmkiv gyétk 104037'!D102+'7.30 szoc étk 107051'!D102+'7.31 segélyek 107060'!D102+'7.32 adóbev 900020'!D102+'7.33 pályázatok összesen'!D102+'7.6 út építés 045127'!D102</f>
        <v>19595680</v>
      </c>
      <c r="E102" s="329">
        <f>'7.1. igazg 011130'!E102+'7.2 temető 013320'!E102+'7.3. vagyon 013350'!E102+'7.4 018010'!E102+'7.5 finansz műveletek 018030'!E102+'7.7 közütak működtetés 045160'!E102+'7.8 parkoló 045170'!E102+'7.9 kábeltv 046020'!E102+'7.10 piac 047120'!E102+'7.11 tdm tám047320'!E102+'7.12 szemét 051030'!E102+'7.13 szennyvíz 052080'!E102+'7.14 víz 063080'!E102+'7.15 közvil 064010'!E102+'7.16 zöldterület 066010'!E102+'7.17 város 066020'!E102+'7.18 háziorvos 072111'!E102+'7.19 ügyelet 072112'!E102+'7.20 fülészet 072210'!E102+'7.21 védőnők 074031'!E102+'7.22 isk eü 074032'!E102+'7.23 sportcsépület 081030'!E102+'7.24 sport tám 081041'!E102+'7.25 diáksport 081043'!E102+'7.26 közműv 082091'!E102+'7.27 közműv 082092'!E102+'7.28  óvoda 091140'!E102+'7.29 intézmkiv gyétk 104037'!E102+'7.30 szoc étk 107051'!E102+'7.31 segélyek 107060'!E102+'7.32 adóbev 900020'!E102+'7.33 pályázatok összesen'!E102+'7.6 út építés 045127'!E102</f>
        <v>0</v>
      </c>
      <c r="F102" s="330">
        <f t="shared" si="5"/>
        <v>19595680</v>
      </c>
      <c r="G102" s="329">
        <f>'7.1. igazg 011130'!G102+'7.2 temető 013320'!G102+'7.3. vagyon 013350'!G102+'7.4 018010'!G102+'7.5 finansz műveletek 018030'!G102+'7.7 közütak működtetés 045160'!G102+'7.8 parkoló 045170'!G102+'7.9 kábeltv 046020'!G102+'7.10 piac 047120'!G102+'7.11 tdm tám047320'!G102+'7.12 szemét 051030'!G102+'7.13 szennyvíz 052080'!G102+'7.14 víz 063080'!G102+'7.15 közvil 064010'!G102+'7.16 zöldterület 066010'!G102+'7.17 város 066020'!G102+'7.18 háziorvos 072111'!G102+'7.19 ügyelet 072112'!G102+'7.20 fülészet 072210'!G102+'7.21 védőnők 074031'!G102+'7.22 isk eü 074032'!G102+'7.23 sportcsépület 081030'!G102+'7.24 sport tám 081041'!G102+'7.25 diáksport 081043'!G102+'7.26 közműv 082091'!G102+'7.27 közműv 082092'!G102+'7.28  óvoda 091140'!G102+'7.29 intézmkiv gyétk 104037'!G102+'7.30 szoc étk 107051'!G102+'7.31 segélyek 107060'!G102+'7.32 adóbev 900020'!G102+'7.33 pályázatok összesen'!G102+'7.6 út építés 045127'!G102</f>
        <v>19595680</v>
      </c>
      <c r="H102" s="329">
        <f>'7.1. igazg 011130'!H102+'7.2 temető 013320'!H102+'7.3. vagyon 013350'!H102+'7.4 018010'!H102+'7.5 finansz műveletek 018030'!H102+'7.7 közütak működtetés 045160'!H102+'7.8 parkoló 045170'!H102+'7.9 kábeltv 046020'!H102+'7.10 piac 047120'!H102+'7.11 tdm tám047320'!H102+'7.12 szemét 051030'!H102+'7.13 szennyvíz 052080'!H102+'7.14 víz 063080'!H102+'7.15 közvil 064010'!H102+'7.16 zöldterület 066010'!H102+'7.17 város 066020'!H102+'7.18 háziorvos 072111'!H102+'7.19 ügyelet 072112'!H102+'7.20 fülészet 072210'!H102+'7.21 védőnők 074031'!H102+'7.22 isk eü 074032'!H102+'7.23 sportcsépület 081030'!H102+'7.24 sport tám 081041'!H102+'7.25 diáksport 081043'!H102+'7.26 közműv 082091'!H102+'7.27 közműv 082092'!H102+'7.28  óvoda 091140'!H102+'7.29 intézmkiv gyétk 104037'!H102+'7.30 szoc étk 107051'!H102+'7.31 segélyek 107060'!H102+'7.32 adóbev 900020'!H102+'7.33 pályázatok összesen'!H102+'7.6 út építés 045127'!H102</f>
        <v>0</v>
      </c>
      <c r="I102" s="330">
        <f t="shared" si="7"/>
        <v>19595680</v>
      </c>
      <c r="J102" s="978"/>
    </row>
    <row r="103" spans="1:12" x14ac:dyDescent="0.25">
      <c r="A103" s="63" t="s">
        <v>187</v>
      </c>
      <c r="B103" s="64" t="s">
        <v>188</v>
      </c>
      <c r="C103" s="329">
        <f>'7.1. igazg 011130'!C103+'7.2 temető 013320'!C103+'7.3. vagyon 013350'!C103+'7.4 018010'!C103+'7.5 finansz műveletek 018030'!C103+'7.7 közütak működtetés 045160'!C103+'7.8 parkoló 045170'!C103+'7.9 kábeltv 046020'!C103+'7.10 piac 047120'!C103+'7.11 tdm tám047320'!C103+'7.12 szemét 051030'!C103+'7.13 szennyvíz 052080'!C103+'7.14 víz 063080'!C103+'7.15 közvil 064010'!C103+'7.16 zöldterület 066010'!C103+'7.17 város 066020'!C103+'7.18 háziorvos 072111'!C103+'7.19 ügyelet 072112'!C103+'7.20 fülészet 072210'!C103+'7.21 védőnők 074031'!C103+'7.22 isk eü 074032'!C103+'7.23 sportcsépület 081030'!C103+'7.24 sport tám 081041'!C103+'7.25 diáksport 081043'!C103+'7.26 közműv 082091'!C103+'7.27 közműv 082092'!C103+'7.28  óvoda 091140'!C103+'7.29 intézmkiv gyétk 104037'!C103+'7.30 szoc étk 107051'!C103+'7.31 segélyek 107060'!C103+'7.32 adóbev 900020'!C103+'7.33 pályázatok összesen'!C103+'7.6 út építés 045127'!C103</f>
        <v>18373308</v>
      </c>
      <c r="D103" s="329">
        <f>'7.1. igazg 011130'!D103+'7.2 temető 013320'!D103+'7.3. vagyon 013350'!D103+'7.4 018010'!D103+'7.5 finansz műveletek 018030'!D103+'7.7 közütak működtetés 045160'!D103+'7.8 parkoló 045170'!D103+'7.9 kábeltv 046020'!D103+'7.10 piac 047120'!D103+'7.11 tdm tám047320'!D103+'7.12 szemét 051030'!D103+'7.13 szennyvíz 052080'!D103+'7.14 víz 063080'!D103+'7.15 közvil 064010'!D103+'7.16 zöldterület 066010'!D103+'7.17 város 066020'!D103+'7.18 háziorvos 072111'!D103+'7.19 ügyelet 072112'!D103+'7.20 fülészet 072210'!D103+'7.21 védőnők 074031'!D103+'7.22 isk eü 074032'!D103+'7.23 sportcsépület 081030'!D103+'7.24 sport tám 081041'!D103+'7.25 diáksport 081043'!D103+'7.26 közműv 082091'!D103+'7.27 közműv 082092'!D103+'7.28  óvoda 091140'!D103+'7.29 intézmkiv gyétk 104037'!D103+'7.30 szoc étk 107051'!D103+'7.31 segélyek 107060'!D103+'7.32 adóbev 900020'!D103+'7.33 pályázatok összesen'!D103+'7.6 út építés 045127'!D103</f>
        <v>16903049</v>
      </c>
      <c r="E103" s="329">
        <f>'7.1. igazg 011130'!E103+'7.2 temető 013320'!E103+'7.3. vagyon 013350'!E103+'7.4 018010'!E103+'7.5 finansz műveletek 018030'!E103+'7.7 közütak működtetés 045160'!E103+'7.8 parkoló 045170'!E103+'7.9 kábeltv 046020'!E103+'7.10 piac 047120'!E103+'7.11 tdm tám047320'!E103+'7.12 szemét 051030'!E103+'7.13 szennyvíz 052080'!E103+'7.14 víz 063080'!E103+'7.15 közvil 064010'!E103+'7.16 zöldterület 066010'!E103+'7.17 város 066020'!E103+'7.18 háziorvos 072111'!E103+'7.19 ügyelet 072112'!E103+'7.20 fülészet 072210'!E103+'7.21 védőnők 074031'!E103+'7.22 isk eü 074032'!E103+'7.23 sportcsépület 081030'!E103+'7.24 sport tám 081041'!E103+'7.25 diáksport 081043'!E103+'7.26 közműv 082091'!E103+'7.27 közműv 082092'!E103+'7.28  óvoda 091140'!E103+'7.29 intézmkiv gyétk 104037'!E103+'7.30 szoc étk 107051'!E103+'7.31 segélyek 107060'!E103+'7.32 adóbev 900020'!E103+'7.33 pályázatok összesen'!E103+'7.6 út építés 045127'!E103</f>
        <v>0</v>
      </c>
      <c r="F103" s="330">
        <f t="shared" si="5"/>
        <v>16903049</v>
      </c>
      <c r="G103" s="329">
        <f>'7.1. igazg 011130'!G103+'7.2 temető 013320'!G103+'7.3. vagyon 013350'!G103+'7.4 018010'!G103+'7.5 finansz műveletek 018030'!G103+'7.7 közütak működtetés 045160'!G103+'7.8 parkoló 045170'!G103+'7.9 kábeltv 046020'!G103+'7.10 piac 047120'!G103+'7.11 tdm tám047320'!G103+'7.12 szemét 051030'!G103+'7.13 szennyvíz 052080'!G103+'7.14 víz 063080'!G103+'7.15 közvil 064010'!G103+'7.16 zöldterület 066010'!G103+'7.17 város 066020'!G103+'7.18 háziorvos 072111'!G103+'7.19 ügyelet 072112'!G103+'7.20 fülészet 072210'!G103+'7.21 védőnők 074031'!G103+'7.22 isk eü 074032'!G103+'7.23 sportcsépület 081030'!G103+'7.24 sport tám 081041'!G103+'7.25 diáksport 081043'!G103+'7.26 közműv 082091'!G103+'7.27 közműv 082092'!G103+'7.28  óvoda 091140'!G103+'7.29 intézmkiv gyétk 104037'!G103+'7.30 szoc étk 107051'!G103+'7.31 segélyek 107060'!G103+'7.32 adóbev 900020'!G103+'7.33 pályázatok összesen'!G103+'7.6 út építés 045127'!G103</f>
        <v>14267049</v>
      </c>
      <c r="H103" s="329">
        <f>'7.1. igazg 011130'!H103+'7.2 temető 013320'!H103+'7.3. vagyon 013350'!H103+'7.4 018010'!H103+'7.5 finansz műveletek 018030'!H103+'7.7 közütak működtetés 045160'!H103+'7.8 parkoló 045170'!H103+'7.9 kábeltv 046020'!H103+'7.10 piac 047120'!H103+'7.11 tdm tám047320'!H103+'7.12 szemét 051030'!H103+'7.13 szennyvíz 052080'!H103+'7.14 víz 063080'!H103+'7.15 közvil 064010'!H103+'7.16 zöldterület 066010'!H103+'7.17 város 066020'!H103+'7.18 háziorvos 072111'!H103+'7.19 ügyelet 072112'!H103+'7.20 fülészet 072210'!H103+'7.21 védőnők 074031'!H103+'7.22 isk eü 074032'!H103+'7.23 sportcsépület 081030'!H103+'7.24 sport tám 081041'!H103+'7.25 diáksport 081043'!H103+'7.26 közműv 082091'!H103+'7.27 közműv 082092'!H103+'7.28  óvoda 091140'!H103+'7.29 intézmkiv gyétk 104037'!H103+'7.30 szoc étk 107051'!H103+'7.31 segélyek 107060'!H103+'7.32 adóbev 900020'!H103+'7.33 pályázatok összesen'!H103+'7.6 út építés 045127'!H103</f>
        <v>0</v>
      </c>
      <c r="I103" s="330">
        <f t="shared" si="7"/>
        <v>14267049</v>
      </c>
      <c r="J103" s="978"/>
    </row>
    <row r="104" spans="1:12" ht="15.75" thickBot="1" x14ac:dyDescent="0.3">
      <c r="A104" s="65" t="s">
        <v>189</v>
      </c>
      <c r="B104" s="66" t="s">
        <v>190</v>
      </c>
      <c r="C104" s="331">
        <f>'7.1. igazg 011130'!C104+'7.2 temető 013320'!C104+'7.3. vagyon 013350'!C104+'7.4 018010'!C104+'7.5 finansz műveletek 018030'!C104+'7.7 közütak működtetés 045160'!C104+'7.8 parkoló 045170'!C104+'7.9 kábeltv 046020'!C104+'7.10 piac 047120'!C104+'7.11 tdm tám047320'!C104+'7.12 szemét 051030'!C104+'7.13 szennyvíz 052080'!C104+'7.14 víz 063080'!C104+'7.15 közvil 064010'!C104+'7.16 zöldterület 066010'!C104+'7.17 város 066020'!C104+'7.18 háziorvos 072111'!C104+'7.19 ügyelet 072112'!C104+'7.20 fülészet 072210'!C104+'7.21 védőnők 074031'!C104+'7.22 isk eü 074032'!C104+'7.23 sportcsépület 081030'!C104+'7.24 sport tám 081041'!C104+'7.25 diáksport 081043'!C104+'7.26 közműv 082091'!C104+'7.27 közműv 082092'!C104+'7.28  óvoda 091140'!C104+'7.29 intézmkiv gyétk 104037'!C104+'7.30 szoc étk 107051'!C104+'7.31 segélyek 107060'!C104+'7.32 adóbev 900020'!C104+'7.33 pályázatok összesen'!C104+'7.6 út építés 045127'!C104</f>
        <v>4949779</v>
      </c>
      <c r="D104" s="331">
        <f>'7.1. igazg 011130'!D104+'7.2 temető 013320'!D104+'7.3. vagyon 013350'!D104+'7.4 018010'!D104+'7.5 finansz műveletek 018030'!D104+'7.7 közütak működtetés 045160'!D104+'7.8 parkoló 045170'!D104+'7.9 kábeltv 046020'!D104+'7.10 piac 047120'!D104+'7.11 tdm tám047320'!D104+'7.12 szemét 051030'!D104+'7.13 szennyvíz 052080'!D104+'7.14 víz 063080'!D104+'7.15 közvil 064010'!D104+'7.16 zöldterület 066010'!D104+'7.17 város 066020'!D104+'7.18 háziorvos 072111'!D104+'7.19 ügyelet 072112'!D104+'7.20 fülészet 072210'!D104+'7.21 védőnők 074031'!D104+'7.22 isk eü 074032'!D104+'7.23 sportcsépület 081030'!D104+'7.24 sport tám 081041'!D104+'7.25 diáksport 081043'!D104+'7.26 közműv 082091'!D104+'7.27 közműv 082092'!D104+'7.28  óvoda 091140'!D104+'7.29 intézmkiv gyétk 104037'!D104+'7.30 szoc étk 107051'!D104+'7.31 segélyek 107060'!D104+'7.32 adóbev 900020'!D104+'7.33 pályázatok összesen'!D104+'7.6 út építés 045127'!D104</f>
        <v>5000000</v>
      </c>
      <c r="E104" s="331">
        <f>'7.1. igazg 011130'!E104+'7.2 temető 013320'!E104+'7.3. vagyon 013350'!E104+'7.4 018010'!E104+'7.5 finansz műveletek 018030'!E104+'7.7 közütak működtetés 045160'!E104+'7.8 parkoló 045170'!E104+'7.9 kábeltv 046020'!E104+'7.10 piac 047120'!E104+'7.11 tdm tám047320'!E104+'7.12 szemét 051030'!E104+'7.13 szennyvíz 052080'!E104+'7.14 víz 063080'!E104+'7.15 közvil 064010'!E104+'7.16 zöldterület 066010'!E104+'7.17 város 066020'!E104+'7.18 háziorvos 072111'!E104+'7.19 ügyelet 072112'!E104+'7.20 fülészet 072210'!E104+'7.21 védőnők 074031'!E104+'7.22 isk eü 074032'!E104+'7.23 sportcsépület 081030'!E104+'7.24 sport tám 081041'!E104+'7.25 diáksport 081043'!E104+'7.26 közműv 082091'!E104+'7.27 közműv 082092'!E104+'7.28  óvoda 091140'!E104+'7.29 intézmkiv gyétk 104037'!E104+'7.30 szoc étk 107051'!E104+'7.31 segélyek 107060'!E104+'7.32 adóbev 900020'!E104+'7.33 pályázatok összesen'!E104+'7.6 út építés 045127'!E104</f>
        <v>0</v>
      </c>
      <c r="F104" s="332">
        <f t="shared" si="5"/>
        <v>5000000</v>
      </c>
      <c r="G104" s="331">
        <f>'7.1. igazg 011130'!G104+'7.2 temető 013320'!G104+'7.3. vagyon 013350'!G104+'7.4 018010'!G104+'7.5 finansz műveletek 018030'!G104+'7.7 közütak működtetés 045160'!G104+'7.8 parkoló 045170'!G104+'7.9 kábeltv 046020'!G104+'7.10 piac 047120'!G104+'7.11 tdm tám047320'!G104+'7.12 szemét 051030'!G104+'7.13 szennyvíz 052080'!G104+'7.14 víz 063080'!G104+'7.15 közvil 064010'!G104+'7.16 zöldterület 066010'!G104+'7.17 város 066020'!G104+'7.18 háziorvos 072111'!G104+'7.19 ügyelet 072112'!G104+'7.20 fülészet 072210'!G104+'7.21 védőnők 074031'!G104+'7.22 isk eü 074032'!G104+'7.23 sportcsépület 081030'!G104+'7.24 sport tám 081041'!G104+'7.25 diáksport 081043'!G104+'7.26 közműv 082091'!G104+'7.27 közműv 082092'!G104+'7.28  óvoda 091140'!G104+'7.29 intézmkiv gyétk 104037'!G104+'7.30 szoc étk 107051'!G104+'7.31 segélyek 107060'!G104+'7.32 adóbev 900020'!G104+'7.33 pályázatok összesen'!G104+'7.6 út építés 045127'!G104</f>
        <v>6023550</v>
      </c>
      <c r="H104" s="331">
        <f>'7.1. igazg 011130'!H104+'7.2 temető 013320'!H104+'7.3. vagyon 013350'!H104+'7.4 018010'!H104+'7.5 finansz műveletek 018030'!H104+'7.7 közütak működtetés 045160'!H104+'7.8 parkoló 045170'!H104+'7.9 kábeltv 046020'!H104+'7.10 piac 047120'!H104+'7.11 tdm tám047320'!H104+'7.12 szemét 051030'!H104+'7.13 szennyvíz 052080'!H104+'7.14 víz 063080'!H104+'7.15 közvil 064010'!H104+'7.16 zöldterület 066010'!H104+'7.17 város 066020'!H104+'7.18 háziorvos 072111'!H104+'7.19 ügyelet 072112'!H104+'7.20 fülészet 072210'!H104+'7.21 védőnők 074031'!H104+'7.22 isk eü 074032'!H104+'7.23 sportcsépület 081030'!H104+'7.24 sport tám 081041'!H104+'7.25 diáksport 081043'!H104+'7.26 közműv 082091'!H104+'7.27 közműv 082092'!H104+'7.28  óvoda 091140'!H104+'7.29 intézmkiv gyétk 104037'!H104+'7.30 szoc étk 107051'!H104+'7.31 segélyek 107060'!H104+'7.32 adóbev 900020'!H104+'7.33 pályázatok összesen'!H104+'7.6 út építés 045127'!H104</f>
        <v>0</v>
      </c>
      <c r="I104" s="332">
        <f t="shared" si="7"/>
        <v>6023550</v>
      </c>
      <c r="J104" s="978"/>
    </row>
    <row r="105" spans="1:12" x14ac:dyDescent="0.25">
      <c r="A105" s="62" t="s">
        <v>191</v>
      </c>
      <c r="B105" s="48" t="s">
        <v>192</v>
      </c>
      <c r="C105" s="327">
        <f>'7.1. igazg 011130'!C105+'7.2 temető 013320'!C105+'7.3. vagyon 013350'!C105+'7.4 018010'!C105+'7.5 finansz műveletek 018030'!C105+'7.7 közütak működtetés 045160'!C105+'7.8 parkoló 045170'!C105+'7.9 kábeltv 046020'!C105+'7.10 piac 047120'!C105+'7.11 tdm tám047320'!C105+'7.12 szemét 051030'!C105+'7.13 szennyvíz 052080'!C105+'7.14 víz 063080'!C105+'7.15 közvil 064010'!C105+'7.16 zöldterület 066010'!C105+'7.17 város 066020'!C105+'7.18 háziorvos 072111'!C105+'7.19 ügyelet 072112'!C105+'7.20 fülészet 072210'!C105+'7.21 védőnők 074031'!C105+'7.22 isk eü 074032'!C105+'7.23 sportcsépület 081030'!C105+'7.24 sport tám 081041'!C105+'7.25 diáksport 081043'!C105+'7.26 közműv 082091'!C105+'7.27 közműv 082092'!C105+'7.28  óvoda 091140'!C105+'7.29 intézmkiv gyétk 104037'!C105+'7.30 szoc étk 107051'!C105+'7.31 segélyek 107060'!C105+'7.32 adóbev 900020'!C105+'7.33 pályázatok összesen'!C105+'7.6 út építés 045127'!C105</f>
        <v>29844342</v>
      </c>
      <c r="D105" s="327">
        <f>'7.1. igazg 011130'!D105+'7.2 temető 013320'!D105+'7.3. vagyon 013350'!D105+'7.4 018010'!D105+'7.5 finansz műveletek 018030'!D105+'7.7 közütak működtetés 045160'!D105+'7.8 parkoló 045170'!D105+'7.9 kábeltv 046020'!D105+'7.10 piac 047120'!D105+'7.11 tdm tám047320'!D105+'7.12 szemét 051030'!D105+'7.13 szennyvíz 052080'!D105+'7.14 víz 063080'!D105+'7.15 közvil 064010'!D105+'7.16 zöldterület 066010'!D105+'7.17 város 066020'!D105+'7.18 háziorvos 072111'!D105+'7.19 ügyelet 072112'!D105+'7.20 fülészet 072210'!D105+'7.21 védőnők 074031'!D105+'7.22 isk eü 074032'!D105+'7.23 sportcsépület 081030'!D105+'7.24 sport tám 081041'!D105+'7.25 diáksport 081043'!D105+'7.26 közműv 082091'!D105+'7.27 közműv 082092'!D105+'7.28  óvoda 091140'!D105+'7.29 intézmkiv gyétk 104037'!D105+'7.30 szoc étk 107051'!D105+'7.31 segélyek 107060'!D105+'7.32 adóbev 900020'!D105+'7.33 pályázatok összesen'!D105+'7.6 út építés 045127'!D105</f>
        <v>43295712</v>
      </c>
      <c r="E105" s="327">
        <f>'7.1. igazg 011130'!E105+'7.2 temető 013320'!E105+'7.3. vagyon 013350'!E105+'7.4 018010'!E105+'7.5 finansz műveletek 018030'!E105+'7.7 közütak működtetés 045160'!E105+'7.8 parkoló 045170'!E105+'7.9 kábeltv 046020'!E105+'7.10 piac 047120'!E105+'7.11 tdm tám047320'!E105+'7.12 szemét 051030'!E105+'7.13 szennyvíz 052080'!E105+'7.14 víz 063080'!E105+'7.15 közvil 064010'!E105+'7.16 zöldterület 066010'!E105+'7.17 város 066020'!E105+'7.18 háziorvos 072111'!E105+'7.19 ügyelet 072112'!E105+'7.20 fülészet 072210'!E105+'7.21 védőnők 074031'!E105+'7.22 isk eü 074032'!E105+'7.23 sportcsépület 081030'!E105+'7.24 sport tám 081041'!E105+'7.25 diáksport 081043'!E105+'7.26 közműv 082091'!E105+'7.27 közműv 082092'!E105+'7.28  óvoda 091140'!E105+'7.29 intézmkiv gyétk 104037'!E105+'7.30 szoc étk 107051'!E105+'7.31 segélyek 107060'!E105+'7.32 adóbev 900020'!E105+'7.33 pályázatok összesen'!E105+'7.6 út építés 045127'!E105</f>
        <v>0</v>
      </c>
      <c r="F105" s="328">
        <f t="shared" si="5"/>
        <v>43295712</v>
      </c>
      <c r="G105" s="327">
        <f>'7.1. igazg 011130'!G105+'7.2 temető 013320'!G105+'7.3. vagyon 013350'!G105+'7.4 018010'!G105+'7.5 finansz műveletek 018030'!G105+'7.7 közütak működtetés 045160'!G105+'7.8 parkoló 045170'!G105+'7.9 kábeltv 046020'!G105+'7.10 piac 047120'!G105+'7.11 tdm tám047320'!G105+'7.12 szemét 051030'!G105+'7.13 szennyvíz 052080'!G105+'7.14 víz 063080'!G105+'7.15 közvil 064010'!G105+'7.16 zöldterület 066010'!G105+'7.17 város 066020'!G105+'7.18 háziorvos 072111'!G105+'7.19 ügyelet 072112'!G105+'7.20 fülészet 072210'!G105+'7.21 védőnők 074031'!G105+'7.22 isk eü 074032'!G105+'7.23 sportcsépület 081030'!G105+'7.24 sport tám 081041'!G105+'7.25 diáksport 081043'!G105+'7.26 közműv 082091'!G105+'7.27 közműv 082092'!G105+'7.28  óvoda 091140'!G105+'7.29 intézmkiv gyétk 104037'!G105+'7.30 szoc étk 107051'!G105+'7.31 segélyek 107060'!G105+'7.32 adóbev 900020'!G105+'7.33 pályázatok összesen'!G105+'7.6 út építés 045127'!G105</f>
        <v>43517255</v>
      </c>
      <c r="H105" s="327">
        <f>'7.1. igazg 011130'!H105+'7.2 temető 013320'!H105+'7.3. vagyon 013350'!H105+'7.4 018010'!H105+'7.5 finansz műveletek 018030'!H105+'7.7 közütak működtetés 045160'!H105+'7.8 parkoló 045170'!H105+'7.9 kábeltv 046020'!H105+'7.10 piac 047120'!H105+'7.11 tdm tám047320'!H105+'7.12 szemét 051030'!H105+'7.13 szennyvíz 052080'!H105+'7.14 víz 063080'!H105+'7.15 közvil 064010'!H105+'7.16 zöldterület 066010'!H105+'7.17 város 066020'!H105+'7.18 háziorvos 072111'!H105+'7.19 ügyelet 072112'!H105+'7.20 fülészet 072210'!H105+'7.21 védőnők 074031'!H105+'7.22 isk eü 074032'!H105+'7.23 sportcsépület 081030'!H105+'7.24 sport tám 081041'!H105+'7.25 diáksport 081043'!H105+'7.26 közműv 082091'!H105+'7.27 közműv 082092'!H105+'7.28  óvoda 091140'!H105+'7.29 intézmkiv gyétk 104037'!H105+'7.30 szoc étk 107051'!H105+'7.31 segélyek 107060'!H105+'7.32 adóbev 900020'!H105+'7.33 pályázatok összesen'!H105+'7.6 út építés 045127'!H105</f>
        <v>0</v>
      </c>
      <c r="I105" s="328">
        <f t="shared" si="7"/>
        <v>43517255</v>
      </c>
      <c r="J105" s="978"/>
    </row>
    <row r="106" spans="1:12" x14ac:dyDescent="0.25">
      <c r="A106" s="63"/>
      <c r="B106" s="64" t="s">
        <v>193</v>
      </c>
      <c r="C106" s="329">
        <f>'7.1. igazg 011130'!C106+'7.2 temető 013320'!C106+'7.3. vagyon 013350'!C106+'7.4 018010'!C106+'7.5 finansz műveletek 018030'!C106+'7.7 közütak működtetés 045160'!C106+'7.8 parkoló 045170'!C106+'7.9 kábeltv 046020'!C106+'7.10 piac 047120'!C106+'7.11 tdm tám047320'!C106+'7.12 szemét 051030'!C106+'7.13 szennyvíz 052080'!C106+'7.14 víz 063080'!C106+'7.15 közvil 064010'!C106+'7.16 zöldterület 066010'!C106+'7.17 város 066020'!C106+'7.18 háziorvos 072111'!C106+'7.19 ügyelet 072112'!C106+'7.20 fülészet 072210'!C106+'7.21 védőnők 074031'!C106+'7.22 isk eü 074032'!C106+'7.23 sportcsépület 081030'!C106+'7.24 sport tám 081041'!C106+'7.25 diáksport 081043'!C106+'7.26 közműv 082091'!C106+'7.27 közműv 082092'!C106+'7.28  óvoda 091140'!C106+'7.29 intézmkiv gyétk 104037'!C106+'7.30 szoc étk 107051'!C106+'7.31 segélyek 107060'!C106+'7.32 adóbev 900020'!C106+'7.33 pályázatok összesen'!C106+'7.6 út építés 045127'!C106</f>
        <v>26094480</v>
      </c>
      <c r="D106" s="329">
        <f>'7.1. igazg 011130'!D106+'7.2 temető 013320'!D106+'7.3. vagyon 013350'!D106+'7.4 018010'!D106+'7.5 finansz műveletek 018030'!D106+'7.7 közütak működtetés 045160'!D106+'7.8 parkoló 045170'!D106+'7.9 kábeltv 046020'!D106+'7.10 piac 047120'!D106+'7.11 tdm tám047320'!D106+'7.12 szemét 051030'!D106+'7.13 szennyvíz 052080'!D106+'7.14 víz 063080'!D106+'7.15 közvil 064010'!D106+'7.16 zöldterület 066010'!D106+'7.17 város 066020'!D106+'7.18 háziorvos 072111'!D106+'7.19 ügyelet 072112'!D106+'7.20 fülészet 072210'!D106+'7.21 védőnők 074031'!D106+'7.22 isk eü 074032'!D106+'7.23 sportcsépület 081030'!D106+'7.24 sport tám 081041'!D106+'7.25 diáksport 081043'!D106+'7.26 közműv 082091'!D106+'7.27 közműv 082092'!D106+'7.28  óvoda 091140'!D106+'7.29 intézmkiv gyétk 104037'!D106+'7.30 szoc étk 107051'!D106+'7.31 segélyek 107060'!D106+'7.32 adóbev 900020'!D106+'7.33 pályázatok összesen'!D106+'7.6 út építés 045127'!D106</f>
        <v>35008243</v>
      </c>
      <c r="E106" s="329">
        <f>'7.1. igazg 011130'!E106+'7.2 temető 013320'!E106+'7.3. vagyon 013350'!E106+'7.4 018010'!E106+'7.5 finansz műveletek 018030'!E106+'7.7 közütak működtetés 045160'!E106+'7.8 parkoló 045170'!E106+'7.9 kábeltv 046020'!E106+'7.10 piac 047120'!E106+'7.11 tdm tám047320'!E106+'7.12 szemét 051030'!E106+'7.13 szennyvíz 052080'!E106+'7.14 víz 063080'!E106+'7.15 közvil 064010'!E106+'7.16 zöldterület 066010'!E106+'7.17 város 066020'!E106+'7.18 háziorvos 072111'!E106+'7.19 ügyelet 072112'!E106+'7.20 fülészet 072210'!E106+'7.21 védőnők 074031'!E106+'7.22 isk eü 074032'!E106+'7.23 sportcsépület 081030'!E106+'7.24 sport tám 081041'!E106+'7.25 diáksport 081043'!E106+'7.26 közműv 082091'!E106+'7.27 közműv 082092'!E106+'7.28  óvoda 091140'!E106+'7.29 intézmkiv gyétk 104037'!E106+'7.30 szoc étk 107051'!E106+'7.31 segélyek 107060'!E106+'7.32 adóbev 900020'!E106+'7.33 pályázatok összesen'!E106+'7.6 út építés 045127'!E106</f>
        <v>0</v>
      </c>
      <c r="F106" s="330">
        <f t="shared" si="5"/>
        <v>35008243</v>
      </c>
      <c r="G106" s="329">
        <f>'7.1. igazg 011130'!G106+'7.2 temető 013320'!G106+'7.3. vagyon 013350'!G106+'7.4 018010'!G106+'7.5 finansz műveletek 018030'!G106+'7.7 közütak működtetés 045160'!G106+'7.8 parkoló 045170'!G106+'7.9 kábeltv 046020'!G106+'7.10 piac 047120'!G106+'7.11 tdm tám047320'!G106+'7.12 szemét 051030'!G106+'7.13 szennyvíz 052080'!G106+'7.14 víz 063080'!G106+'7.15 közvil 064010'!G106+'7.16 zöldterület 066010'!G106+'7.17 város 066020'!G106+'7.18 háziorvos 072111'!G106+'7.19 ügyelet 072112'!G106+'7.20 fülészet 072210'!G106+'7.21 védőnők 074031'!G106+'7.22 isk eü 074032'!G106+'7.23 sportcsépület 081030'!G106+'7.24 sport tám 081041'!G106+'7.25 diáksport 081043'!G106+'7.26 közműv 082091'!G106+'7.27 közműv 082092'!G106+'7.28  óvoda 091140'!G106+'7.29 intézmkiv gyétk 104037'!G106+'7.30 szoc étk 107051'!G106+'7.31 segélyek 107060'!G106+'7.32 adóbev 900020'!G106+'7.33 pályázatok összesen'!G106+'7.6 út építés 045127'!G106</f>
        <v>35229786</v>
      </c>
      <c r="H106" s="329">
        <f>'7.1. igazg 011130'!H106+'7.2 temető 013320'!H106+'7.3. vagyon 013350'!H106+'7.4 018010'!H106+'7.5 finansz műveletek 018030'!H106+'7.7 közütak működtetés 045160'!H106+'7.8 parkoló 045170'!H106+'7.9 kábeltv 046020'!H106+'7.10 piac 047120'!H106+'7.11 tdm tám047320'!H106+'7.12 szemét 051030'!H106+'7.13 szennyvíz 052080'!H106+'7.14 víz 063080'!H106+'7.15 közvil 064010'!H106+'7.16 zöldterület 066010'!H106+'7.17 város 066020'!H106+'7.18 háziorvos 072111'!H106+'7.19 ügyelet 072112'!H106+'7.20 fülészet 072210'!H106+'7.21 védőnők 074031'!H106+'7.22 isk eü 074032'!H106+'7.23 sportcsépület 081030'!H106+'7.24 sport tám 081041'!H106+'7.25 diáksport 081043'!H106+'7.26 közműv 082091'!H106+'7.27 közműv 082092'!H106+'7.28  óvoda 091140'!H106+'7.29 intézmkiv gyétk 104037'!H106+'7.30 szoc étk 107051'!H106+'7.31 segélyek 107060'!H106+'7.32 adóbev 900020'!H106+'7.33 pályázatok összesen'!H106+'7.6 út építés 045127'!H106</f>
        <v>0</v>
      </c>
      <c r="I106" s="330">
        <f t="shared" si="7"/>
        <v>35229786</v>
      </c>
      <c r="J106" s="978"/>
    </row>
    <row r="107" spans="1:12" x14ac:dyDescent="0.25">
      <c r="A107" s="63"/>
      <c r="B107" s="64" t="s">
        <v>194</v>
      </c>
      <c r="C107" s="329">
        <f>'7.1. igazg 011130'!C107+'7.2 temető 013320'!C107+'7.3. vagyon 013350'!C107+'7.4 018010'!C107+'7.5 finansz műveletek 018030'!C107+'7.7 közütak működtetés 045160'!C107+'7.8 parkoló 045170'!C107+'7.9 kábeltv 046020'!C107+'7.10 piac 047120'!C107+'7.11 tdm tám047320'!C107+'7.12 szemét 051030'!C107+'7.13 szennyvíz 052080'!C107+'7.14 víz 063080'!C107+'7.15 közvil 064010'!C107+'7.16 zöldterület 066010'!C107+'7.17 város 066020'!C107+'7.18 háziorvos 072111'!C107+'7.19 ügyelet 072112'!C107+'7.20 fülészet 072210'!C107+'7.21 védőnők 074031'!C107+'7.22 isk eü 074032'!C107+'7.23 sportcsépület 081030'!C107+'7.24 sport tám 081041'!C107+'7.25 diáksport 081043'!C107+'7.26 közműv 082091'!C107+'7.27 közműv 082092'!C107+'7.28  óvoda 091140'!C107+'7.29 intézmkiv gyétk 104037'!C107+'7.30 szoc étk 107051'!C107+'7.31 segélyek 107060'!C107+'7.32 adóbev 900020'!C107+'7.33 pályázatok összesen'!C107+'7.6 út építés 045127'!C107</f>
        <v>0</v>
      </c>
      <c r="D107" s="329">
        <f>'7.1. igazg 011130'!D107+'7.2 temető 013320'!D107+'7.3. vagyon 013350'!D107+'7.4 018010'!D107+'7.5 finansz műveletek 018030'!D107+'7.7 közütak működtetés 045160'!D107+'7.8 parkoló 045170'!D107+'7.9 kábeltv 046020'!D107+'7.10 piac 047120'!D107+'7.11 tdm tám047320'!D107+'7.12 szemét 051030'!D107+'7.13 szennyvíz 052080'!D107+'7.14 víz 063080'!D107+'7.15 közvil 064010'!D107+'7.16 zöldterület 066010'!D107+'7.17 város 066020'!D107+'7.18 háziorvos 072111'!D107+'7.19 ügyelet 072112'!D107+'7.20 fülészet 072210'!D107+'7.21 védőnők 074031'!D107+'7.22 isk eü 074032'!D107+'7.23 sportcsépület 081030'!D107+'7.24 sport tám 081041'!D107+'7.25 diáksport 081043'!D107+'7.26 közműv 082091'!D107+'7.27 közműv 082092'!D107+'7.28  óvoda 091140'!D107+'7.29 intézmkiv gyétk 104037'!D107+'7.30 szoc étk 107051'!D107+'7.31 segélyek 107060'!D107+'7.32 adóbev 900020'!D107+'7.33 pályázatok összesen'!D107+'7.6 út építés 045127'!D107</f>
        <v>2413800</v>
      </c>
      <c r="E107" s="329">
        <f>'7.1. igazg 011130'!E107+'7.2 temető 013320'!E107+'7.3. vagyon 013350'!E107+'7.4 018010'!E107+'7.5 finansz műveletek 018030'!E107+'7.7 közütak működtetés 045160'!E107+'7.8 parkoló 045170'!E107+'7.9 kábeltv 046020'!E107+'7.10 piac 047120'!E107+'7.11 tdm tám047320'!E107+'7.12 szemét 051030'!E107+'7.13 szennyvíz 052080'!E107+'7.14 víz 063080'!E107+'7.15 közvil 064010'!E107+'7.16 zöldterület 066010'!E107+'7.17 város 066020'!E107+'7.18 háziorvos 072111'!E107+'7.19 ügyelet 072112'!E107+'7.20 fülészet 072210'!E107+'7.21 védőnők 074031'!E107+'7.22 isk eü 074032'!E107+'7.23 sportcsépület 081030'!E107+'7.24 sport tám 081041'!E107+'7.25 diáksport 081043'!E107+'7.26 közműv 082091'!E107+'7.27 közműv 082092'!E107+'7.28  óvoda 091140'!E107+'7.29 intézmkiv gyétk 104037'!E107+'7.30 szoc étk 107051'!E107+'7.31 segélyek 107060'!E107+'7.32 adóbev 900020'!E107+'7.33 pályázatok összesen'!E107+'7.6 út építés 045127'!E107</f>
        <v>0</v>
      </c>
      <c r="F107" s="330">
        <f t="shared" si="5"/>
        <v>2413800</v>
      </c>
      <c r="G107" s="329">
        <f>'7.1. igazg 011130'!G107+'7.2 temető 013320'!G107+'7.3. vagyon 013350'!G107+'7.4 018010'!G107+'7.5 finansz műveletek 018030'!G107+'7.7 közütak működtetés 045160'!G107+'7.8 parkoló 045170'!G107+'7.9 kábeltv 046020'!G107+'7.10 piac 047120'!G107+'7.11 tdm tám047320'!G107+'7.12 szemét 051030'!G107+'7.13 szennyvíz 052080'!G107+'7.14 víz 063080'!G107+'7.15 közvil 064010'!G107+'7.16 zöldterület 066010'!G107+'7.17 város 066020'!G107+'7.18 háziorvos 072111'!G107+'7.19 ügyelet 072112'!G107+'7.20 fülészet 072210'!G107+'7.21 védőnők 074031'!G107+'7.22 isk eü 074032'!G107+'7.23 sportcsépület 081030'!G107+'7.24 sport tám 081041'!G107+'7.25 diáksport 081043'!G107+'7.26 közműv 082091'!G107+'7.27 közműv 082092'!G107+'7.28  óvoda 091140'!G107+'7.29 intézmkiv gyétk 104037'!G107+'7.30 szoc étk 107051'!G107+'7.31 segélyek 107060'!G107+'7.32 adóbev 900020'!G107+'7.33 pályázatok összesen'!G107+'7.6 út építés 045127'!G107</f>
        <v>2413800</v>
      </c>
      <c r="H107" s="329">
        <f>'7.1. igazg 011130'!H107+'7.2 temető 013320'!H107+'7.3. vagyon 013350'!H107+'7.4 018010'!H107+'7.5 finansz műveletek 018030'!H107+'7.7 közütak működtetés 045160'!H107+'7.8 parkoló 045170'!H107+'7.9 kábeltv 046020'!H107+'7.10 piac 047120'!H107+'7.11 tdm tám047320'!H107+'7.12 szemét 051030'!H107+'7.13 szennyvíz 052080'!H107+'7.14 víz 063080'!H107+'7.15 közvil 064010'!H107+'7.16 zöldterület 066010'!H107+'7.17 város 066020'!H107+'7.18 háziorvos 072111'!H107+'7.19 ügyelet 072112'!H107+'7.20 fülészet 072210'!H107+'7.21 védőnők 074031'!H107+'7.22 isk eü 074032'!H107+'7.23 sportcsépület 081030'!H107+'7.24 sport tám 081041'!H107+'7.25 diáksport 081043'!H107+'7.26 közműv 082091'!H107+'7.27 közműv 082092'!H107+'7.28  óvoda 091140'!H107+'7.29 intézmkiv gyétk 104037'!H107+'7.30 szoc étk 107051'!H107+'7.31 segélyek 107060'!H107+'7.32 adóbev 900020'!H107+'7.33 pályázatok összesen'!H107+'7.6 út építés 045127'!H107</f>
        <v>0</v>
      </c>
      <c r="I107" s="330">
        <f t="shared" si="7"/>
        <v>2413800</v>
      </c>
      <c r="J107" s="978"/>
    </row>
    <row r="108" spans="1:12" x14ac:dyDescent="0.25">
      <c r="A108" s="65"/>
      <c r="B108" s="66" t="s">
        <v>195</v>
      </c>
      <c r="C108" s="329">
        <f>'7.1. igazg 011130'!C108+'7.2 temető 013320'!C108+'7.3. vagyon 013350'!C108+'7.4 018010'!C108+'7.5 finansz műveletek 018030'!C108+'7.7 közütak működtetés 045160'!C108+'7.8 parkoló 045170'!C108+'7.9 kábeltv 046020'!C108+'7.10 piac 047120'!C108+'7.11 tdm tám047320'!C108+'7.12 szemét 051030'!C108+'7.13 szennyvíz 052080'!C108+'7.14 víz 063080'!C108+'7.15 közvil 064010'!C108+'7.16 zöldterület 066010'!C108+'7.17 város 066020'!C108+'7.18 háziorvos 072111'!C108+'7.19 ügyelet 072112'!C108+'7.20 fülészet 072210'!C108+'7.21 védőnők 074031'!C108+'7.22 isk eü 074032'!C108+'7.23 sportcsépület 081030'!C108+'7.24 sport tám 081041'!C108+'7.25 diáksport 081043'!C108+'7.26 közműv 082091'!C108+'7.27 közműv 082092'!C108+'7.28  óvoda 091140'!C108+'7.29 intézmkiv gyétk 104037'!C108+'7.30 szoc étk 107051'!C108+'7.31 segélyek 107060'!C108+'7.32 adóbev 900020'!C108+'7.33 pályázatok összesen'!C108+'7.6 út építés 045127'!C108</f>
        <v>1984369</v>
      </c>
      <c r="D108" s="329">
        <f>'7.1. igazg 011130'!D108+'7.2 temető 013320'!D108+'7.3. vagyon 013350'!D108+'7.4 018010'!D108+'7.5 finansz műveletek 018030'!D108+'7.7 közütak működtetés 045160'!D108+'7.8 parkoló 045170'!D108+'7.9 kábeltv 046020'!D108+'7.10 piac 047120'!D108+'7.11 tdm tám047320'!D108+'7.12 szemét 051030'!D108+'7.13 szennyvíz 052080'!D108+'7.14 víz 063080'!D108+'7.15 közvil 064010'!D108+'7.16 zöldterület 066010'!D108+'7.17 város 066020'!D108+'7.18 háziorvos 072111'!D108+'7.19 ügyelet 072112'!D108+'7.20 fülészet 072210'!D108+'7.21 védőnők 074031'!D108+'7.22 isk eü 074032'!D108+'7.23 sportcsépület 081030'!D108+'7.24 sport tám 081041'!D108+'7.25 diáksport 081043'!D108+'7.26 közműv 082091'!D108+'7.27 közműv 082092'!D108+'7.28  óvoda 091140'!D108+'7.29 intézmkiv gyétk 104037'!D108+'7.30 szoc étk 107051'!D108+'7.31 segélyek 107060'!D108+'7.32 adóbev 900020'!D108+'7.33 pályázatok összesen'!D108+'7.6 út építés 045127'!D108</f>
        <v>3319070</v>
      </c>
      <c r="E108" s="329">
        <f>'7.1. igazg 011130'!E108+'7.2 temető 013320'!E108+'7.3. vagyon 013350'!E108+'7.4 018010'!E108+'7.5 finansz műveletek 018030'!E108+'7.7 közütak működtetés 045160'!E108+'7.8 parkoló 045170'!E108+'7.9 kábeltv 046020'!E108+'7.10 piac 047120'!E108+'7.11 tdm tám047320'!E108+'7.12 szemét 051030'!E108+'7.13 szennyvíz 052080'!E108+'7.14 víz 063080'!E108+'7.15 közvil 064010'!E108+'7.16 zöldterület 066010'!E108+'7.17 város 066020'!E108+'7.18 háziorvos 072111'!E108+'7.19 ügyelet 072112'!E108+'7.20 fülészet 072210'!E108+'7.21 védőnők 074031'!E108+'7.22 isk eü 074032'!E108+'7.23 sportcsépület 081030'!E108+'7.24 sport tám 081041'!E108+'7.25 diáksport 081043'!E108+'7.26 közműv 082091'!E108+'7.27 közműv 082092'!E108+'7.28  óvoda 091140'!E108+'7.29 intézmkiv gyétk 104037'!E108+'7.30 szoc étk 107051'!E108+'7.31 segélyek 107060'!E108+'7.32 adóbev 900020'!E108+'7.33 pályázatok összesen'!E108+'7.6 út építés 045127'!E108</f>
        <v>0</v>
      </c>
      <c r="F108" s="330">
        <f t="shared" si="5"/>
        <v>3319070</v>
      </c>
      <c r="G108" s="329">
        <f>'7.1. igazg 011130'!G108+'7.2 temető 013320'!G108+'7.3. vagyon 013350'!G108+'7.4 018010'!G108+'7.5 finansz műveletek 018030'!G108+'7.7 közütak működtetés 045160'!G108+'7.8 parkoló 045170'!G108+'7.9 kábeltv 046020'!G108+'7.10 piac 047120'!G108+'7.11 tdm tám047320'!G108+'7.12 szemét 051030'!G108+'7.13 szennyvíz 052080'!G108+'7.14 víz 063080'!G108+'7.15 közvil 064010'!G108+'7.16 zöldterület 066010'!G108+'7.17 város 066020'!G108+'7.18 háziorvos 072111'!G108+'7.19 ügyelet 072112'!G108+'7.20 fülészet 072210'!G108+'7.21 védőnők 074031'!G108+'7.22 isk eü 074032'!G108+'7.23 sportcsépület 081030'!G108+'7.24 sport tám 081041'!G108+'7.25 diáksport 081043'!G108+'7.26 közműv 082091'!G108+'7.27 közműv 082092'!G108+'7.28  óvoda 091140'!G108+'7.29 intézmkiv gyétk 104037'!G108+'7.30 szoc étk 107051'!G108+'7.31 segélyek 107060'!G108+'7.32 adóbev 900020'!G108+'7.33 pályázatok összesen'!G108+'7.6 út építés 045127'!G108</f>
        <v>3319070</v>
      </c>
      <c r="H108" s="329">
        <f>'7.1. igazg 011130'!H108+'7.2 temető 013320'!H108+'7.3. vagyon 013350'!H108+'7.4 018010'!H108+'7.5 finansz műveletek 018030'!H108+'7.7 közütak működtetés 045160'!H108+'7.8 parkoló 045170'!H108+'7.9 kábeltv 046020'!H108+'7.10 piac 047120'!H108+'7.11 tdm tám047320'!H108+'7.12 szemét 051030'!H108+'7.13 szennyvíz 052080'!H108+'7.14 víz 063080'!H108+'7.15 közvil 064010'!H108+'7.16 zöldterület 066010'!H108+'7.17 város 066020'!H108+'7.18 háziorvos 072111'!H108+'7.19 ügyelet 072112'!H108+'7.20 fülészet 072210'!H108+'7.21 védőnők 074031'!H108+'7.22 isk eü 074032'!H108+'7.23 sportcsépület 081030'!H108+'7.24 sport tám 081041'!H108+'7.25 diáksport 081043'!H108+'7.26 közműv 082091'!H108+'7.27 közműv 082092'!H108+'7.28  óvoda 091140'!H108+'7.29 intézmkiv gyétk 104037'!H108+'7.30 szoc étk 107051'!H108+'7.31 segélyek 107060'!H108+'7.32 adóbev 900020'!H108+'7.33 pályázatok összesen'!H108+'7.6 út építés 045127'!H108</f>
        <v>0</v>
      </c>
      <c r="I108" s="330">
        <f t="shared" si="7"/>
        <v>3319070</v>
      </c>
      <c r="J108" s="978"/>
    </row>
    <row r="109" spans="1:12" x14ac:dyDescent="0.25">
      <c r="A109" s="65"/>
      <c r="B109" s="66" t="s">
        <v>196</v>
      </c>
      <c r="C109" s="329">
        <f>'7.1. igazg 011130'!C109+'7.2 temető 013320'!C109+'7.3. vagyon 013350'!C109+'7.4 018010'!C109+'7.5 finansz műveletek 018030'!C109+'7.7 közütak működtetés 045160'!C109+'7.8 parkoló 045170'!C109+'7.9 kábeltv 046020'!C109+'7.10 piac 047120'!C109+'7.11 tdm tám047320'!C109+'7.12 szemét 051030'!C109+'7.13 szennyvíz 052080'!C109+'7.14 víz 063080'!C109+'7.15 közvil 064010'!C109+'7.16 zöldterület 066010'!C109+'7.17 város 066020'!C109+'7.18 háziorvos 072111'!C109+'7.19 ügyelet 072112'!C109+'7.20 fülészet 072210'!C109+'7.21 védőnők 074031'!C109+'7.22 isk eü 074032'!C109+'7.23 sportcsépület 081030'!C109+'7.24 sport tám 081041'!C109+'7.25 diáksport 081043'!C109+'7.26 közműv 082091'!C109+'7.27 közműv 082092'!C109+'7.28  óvoda 091140'!C109+'7.29 intézmkiv gyétk 104037'!C109+'7.30 szoc étk 107051'!C109+'7.31 segélyek 107060'!C109+'7.32 adóbev 900020'!C109+'7.33 pályázatok összesen'!C109+'7.6 út építés 045127'!C109</f>
        <v>178066</v>
      </c>
      <c r="D109" s="329">
        <f>'7.1. igazg 011130'!D109+'7.2 temető 013320'!D109+'7.3. vagyon 013350'!D109+'7.4 018010'!D109+'7.5 finansz műveletek 018030'!D109+'7.7 közütak működtetés 045160'!D109+'7.8 parkoló 045170'!D109+'7.9 kábeltv 046020'!D109+'7.10 piac 047120'!D109+'7.11 tdm tám047320'!D109+'7.12 szemét 051030'!D109+'7.13 szennyvíz 052080'!D109+'7.14 víz 063080'!D109+'7.15 közvil 064010'!D109+'7.16 zöldterület 066010'!D109+'7.17 város 066020'!D109+'7.18 háziorvos 072111'!D109+'7.19 ügyelet 072112'!D109+'7.20 fülészet 072210'!D109+'7.21 védőnők 074031'!D109+'7.22 isk eü 074032'!D109+'7.23 sportcsépület 081030'!D109+'7.24 sport tám 081041'!D109+'7.25 diáksport 081043'!D109+'7.26 közműv 082091'!D109+'7.27 közműv 082092'!D109+'7.28  óvoda 091140'!D109+'7.29 intézmkiv gyétk 104037'!D109+'7.30 szoc étk 107051'!D109+'7.31 segélyek 107060'!D109+'7.32 adóbev 900020'!D109+'7.33 pályázatok összesen'!D109+'7.6 út építés 045127'!D109</f>
        <v>0</v>
      </c>
      <c r="E109" s="329">
        <f>'7.1. igazg 011130'!E109+'7.2 temető 013320'!E109+'7.3. vagyon 013350'!E109+'7.4 018010'!E109+'7.5 finansz műveletek 018030'!E109+'7.7 közütak működtetés 045160'!E109+'7.8 parkoló 045170'!E109+'7.9 kábeltv 046020'!E109+'7.10 piac 047120'!E109+'7.11 tdm tám047320'!E109+'7.12 szemét 051030'!E109+'7.13 szennyvíz 052080'!E109+'7.14 víz 063080'!E109+'7.15 közvil 064010'!E109+'7.16 zöldterület 066010'!E109+'7.17 város 066020'!E109+'7.18 háziorvos 072111'!E109+'7.19 ügyelet 072112'!E109+'7.20 fülészet 072210'!E109+'7.21 védőnők 074031'!E109+'7.22 isk eü 074032'!E109+'7.23 sportcsépület 081030'!E109+'7.24 sport tám 081041'!E109+'7.25 diáksport 081043'!E109+'7.26 közműv 082091'!E109+'7.27 közműv 082092'!E109+'7.28  óvoda 091140'!E109+'7.29 intézmkiv gyétk 104037'!E109+'7.30 szoc étk 107051'!E109+'7.31 segélyek 107060'!E109+'7.32 adóbev 900020'!E109+'7.33 pályázatok összesen'!E109+'7.6 út építés 045127'!E109</f>
        <v>0</v>
      </c>
      <c r="F109" s="330">
        <f t="shared" si="5"/>
        <v>0</v>
      </c>
      <c r="G109" s="329">
        <f>'7.1. igazg 011130'!G109+'7.2 temető 013320'!G109+'7.3. vagyon 013350'!G109+'7.4 018010'!G109+'7.5 finansz műveletek 018030'!G109+'7.7 közütak működtetés 045160'!G109+'7.8 parkoló 045170'!G109+'7.9 kábeltv 046020'!G109+'7.10 piac 047120'!G109+'7.11 tdm tám047320'!G109+'7.12 szemét 051030'!G109+'7.13 szennyvíz 052080'!G109+'7.14 víz 063080'!G109+'7.15 közvil 064010'!G109+'7.16 zöldterület 066010'!G109+'7.17 város 066020'!G109+'7.18 háziorvos 072111'!G109+'7.19 ügyelet 072112'!G109+'7.20 fülészet 072210'!G109+'7.21 védőnők 074031'!G109+'7.22 isk eü 074032'!G109+'7.23 sportcsépület 081030'!G109+'7.24 sport tám 081041'!G109+'7.25 diáksport 081043'!G109+'7.26 közműv 082091'!G109+'7.27 közműv 082092'!G109+'7.28  óvoda 091140'!G109+'7.29 intézmkiv gyétk 104037'!G109+'7.30 szoc étk 107051'!G109+'7.31 segélyek 107060'!G109+'7.32 adóbev 900020'!G109+'7.33 pályázatok összesen'!G109+'7.6 út építés 045127'!G109</f>
        <v>0</v>
      </c>
      <c r="H109" s="329">
        <f>'7.1. igazg 011130'!H109+'7.2 temető 013320'!H109+'7.3. vagyon 013350'!H109+'7.4 018010'!H109+'7.5 finansz műveletek 018030'!H109+'7.7 közütak működtetés 045160'!H109+'7.8 parkoló 045170'!H109+'7.9 kábeltv 046020'!H109+'7.10 piac 047120'!H109+'7.11 tdm tám047320'!H109+'7.12 szemét 051030'!H109+'7.13 szennyvíz 052080'!H109+'7.14 víz 063080'!H109+'7.15 közvil 064010'!H109+'7.16 zöldterület 066010'!H109+'7.17 város 066020'!H109+'7.18 háziorvos 072111'!H109+'7.19 ügyelet 072112'!H109+'7.20 fülészet 072210'!H109+'7.21 védőnők 074031'!H109+'7.22 isk eü 074032'!H109+'7.23 sportcsépület 081030'!H109+'7.24 sport tám 081041'!H109+'7.25 diáksport 081043'!H109+'7.26 közműv 082091'!H109+'7.27 közműv 082092'!H109+'7.28  óvoda 091140'!H109+'7.29 intézmkiv gyétk 104037'!H109+'7.30 szoc étk 107051'!H109+'7.31 segélyek 107060'!H109+'7.32 adóbev 900020'!H109+'7.33 pályázatok összesen'!H109+'7.6 út építés 045127'!H109</f>
        <v>0</v>
      </c>
      <c r="I109" s="330">
        <f t="shared" si="7"/>
        <v>0</v>
      </c>
      <c r="J109" s="978"/>
    </row>
    <row r="110" spans="1:12" ht="15.75" thickBot="1" x14ac:dyDescent="0.3">
      <c r="A110" s="65"/>
      <c r="B110" s="66" t="s">
        <v>197</v>
      </c>
      <c r="C110" s="331">
        <f>'7.1. igazg 011130'!C110+'7.2 temető 013320'!C110+'7.3. vagyon 013350'!C110+'7.4 018010'!C110+'7.5 finansz műveletek 018030'!C110+'7.7 közütak működtetés 045160'!C110+'7.8 parkoló 045170'!C110+'7.9 kábeltv 046020'!C110+'7.10 piac 047120'!C110+'7.11 tdm tám047320'!C110+'7.12 szemét 051030'!C110+'7.13 szennyvíz 052080'!C110+'7.14 víz 063080'!C110+'7.15 közvil 064010'!C110+'7.16 zöldterület 066010'!C110+'7.17 város 066020'!C110+'7.18 háziorvos 072111'!C110+'7.19 ügyelet 072112'!C110+'7.20 fülészet 072210'!C110+'7.21 védőnők 074031'!C110+'7.22 isk eü 074032'!C110+'7.23 sportcsépület 081030'!C110+'7.24 sport tám 081041'!C110+'7.25 diáksport 081043'!C110+'7.26 közműv 082091'!C110+'7.27 közműv 082092'!C110+'7.28  óvoda 091140'!C110+'7.29 intézmkiv gyétk 104037'!C110+'7.30 szoc étk 107051'!C110+'7.31 segélyek 107060'!C110+'7.32 adóbev 900020'!C110+'7.33 pályázatok összesen'!C110+'7.6 út építés 045127'!C110</f>
        <v>1587427</v>
      </c>
      <c r="D110" s="331">
        <f>'7.1. igazg 011130'!D110+'7.2 temető 013320'!D110+'7.3. vagyon 013350'!D110+'7.4 018010'!D110+'7.5 finansz műveletek 018030'!D110+'7.7 közütak működtetés 045160'!D110+'7.8 parkoló 045170'!D110+'7.9 kábeltv 046020'!D110+'7.10 piac 047120'!D110+'7.11 tdm tám047320'!D110+'7.12 szemét 051030'!D110+'7.13 szennyvíz 052080'!D110+'7.14 víz 063080'!D110+'7.15 közvil 064010'!D110+'7.16 zöldterület 066010'!D110+'7.17 város 066020'!D110+'7.18 háziorvos 072111'!D110+'7.19 ügyelet 072112'!D110+'7.20 fülészet 072210'!D110+'7.21 védőnők 074031'!D110+'7.22 isk eü 074032'!D110+'7.23 sportcsépület 081030'!D110+'7.24 sport tám 081041'!D110+'7.25 diáksport 081043'!D110+'7.26 közműv 082091'!D110+'7.27 közműv 082092'!D110+'7.28  óvoda 091140'!D110+'7.29 intézmkiv gyétk 104037'!D110+'7.30 szoc étk 107051'!D110+'7.31 segélyek 107060'!D110+'7.32 adóbev 900020'!D110+'7.33 pályázatok összesen'!D110+'7.6 út építés 045127'!D110</f>
        <v>2554599</v>
      </c>
      <c r="E110" s="331">
        <f>'7.1. igazg 011130'!E110+'7.2 temető 013320'!E110+'7.3. vagyon 013350'!E110+'7.4 018010'!E110+'7.5 finansz műveletek 018030'!E110+'7.7 közütak működtetés 045160'!E110+'7.8 parkoló 045170'!E110+'7.9 kábeltv 046020'!E110+'7.10 piac 047120'!E110+'7.11 tdm tám047320'!E110+'7.12 szemét 051030'!E110+'7.13 szennyvíz 052080'!E110+'7.14 víz 063080'!E110+'7.15 közvil 064010'!E110+'7.16 zöldterület 066010'!E110+'7.17 város 066020'!E110+'7.18 háziorvos 072111'!E110+'7.19 ügyelet 072112'!E110+'7.20 fülészet 072210'!E110+'7.21 védőnők 074031'!E110+'7.22 isk eü 074032'!E110+'7.23 sportcsépület 081030'!E110+'7.24 sport tám 081041'!E110+'7.25 diáksport 081043'!E110+'7.26 közműv 082091'!E110+'7.27 közműv 082092'!E110+'7.28  óvoda 091140'!E110+'7.29 intézmkiv gyétk 104037'!E110+'7.30 szoc étk 107051'!E110+'7.31 segélyek 107060'!E110+'7.32 adóbev 900020'!E110+'7.33 pályázatok összesen'!E110+'7.6 út építés 045127'!E110</f>
        <v>0</v>
      </c>
      <c r="F110" s="332">
        <f t="shared" si="5"/>
        <v>2554599</v>
      </c>
      <c r="G110" s="331">
        <f>'7.1. igazg 011130'!G110+'7.2 temető 013320'!G110+'7.3. vagyon 013350'!G110+'7.4 018010'!G110+'7.5 finansz műveletek 018030'!G110+'7.7 közütak működtetés 045160'!G110+'7.8 parkoló 045170'!G110+'7.9 kábeltv 046020'!G110+'7.10 piac 047120'!G110+'7.11 tdm tám047320'!G110+'7.12 szemét 051030'!G110+'7.13 szennyvíz 052080'!G110+'7.14 víz 063080'!G110+'7.15 közvil 064010'!G110+'7.16 zöldterület 066010'!G110+'7.17 város 066020'!G110+'7.18 háziorvos 072111'!G110+'7.19 ügyelet 072112'!G110+'7.20 fülészet 072210'!G110+'7.21 védőnők 074031'!G110+'7.22 isk eü 074032'!G110+'7.23 sportcsépület 081030'!G110+'7.24 sport tám 081041'!G110+'7.25 diáksport 081043'!G110+'7.26 közműv 082091'!G110+'7.27 közműv 082092'!G110+'7.28  óvoda 091140'!G110+'7.29 intézmkiv gyétk 104037'!G110+'7.30 szoc étk 107051'!G110+'7.31 segélyek 107060'!G110+'7.32 adóbev 900020'!G110+'7.33 pályázatok összesen'!G110+'7.6 út építés 045127'!G110</f>
        <v>2554599</v>
      </c>
      <c r="H110" s="331">
        <f>'7.1. igazg 011130'!H110+'7.2 temető 013320'!H110+'7.3. vagyon 013350'!H110+'7.4 018010'!H110+'7.5 finansz műveletek 018030'!H110+'7.7 közütak működtetés 045160'!H110+'7.8 parkoló 045170'!H110+'7.9 kábeltv 046020'!H110+'7.10 piac 047120'!H110+'7.11 tdm tám047320'!H110+'7.12 szemét 051030'!H110+'7.13 szennyvíz 052080'!H110+'7.14 víz 063080'!H110+'7.15 közvil 064010'!H110+'7.16 zöldterület 066010'!H110+'7.17 város 066020'!H110+'7.18 háziorvos 072111'!H110+'7.19 ügyelet 072112'!H110+'7.20 fülészet 072210'!H110+'7.21 védőnők 074031'!H110+'7.22 isk eü 074032'!H110+'7.23 sportcsépület 081030'!H110+'7.24 sport tám 081041'!H110+'7.25 diáksport 081043'!H110+'7.26 közműv 082091'!H110+'7.27 közműv 082092'!H110+'7.28  óvoda 091140'!H110+'7.29 intézmkiv gyétk 104037'!H110+'7.30 szoc étk 107051'!H110+'7.31 segélyek 107060'!H110+'7.32 adóbev 900020'!H110+'7.33 pályázatok összesen'!H110+'7.6 út építés 045127'!H110</f>
        <v>0</v>
      </c>
      <c r="I110" s="332">
        <f t="shared" si="7"/>
        <v>2554599</v>
      </c>
      <c r="J110" s="978"/>
    </row>
    <row r="111" spans="1:12" x14ac:dyDescent="0.25">
      <c r="A111" s="62" t="s">
        <v>198</v>
      </c>
      <c r="B111" s="48" t="s">
        <v>35</v>
      </c>
      <c r="C111" s="327">
        <f>'7.1. igazg 011130'!C111+'7.2 temető 013320'!C111+'7.3. vagyon 013350'!C111+'7.4 018010'!C111+'7.5 finansz műveletek 018030'!C111+'7.7 közütak működtetés 045160'!C111+'7.8 parkoló 045170'!C111+'7.9 kábeltv 046020'!C111+'7.10 piac 047120'!C111+'7.11 tdm tám047320'!C111+'7.12 szemét 051030'!C111+'7.13 szennyvíz 052080'!C111+'7.14 víz 063080'!C111+'7.15 közvil 064010'!C111+'7.16 zöldterület 066010'!C111+'7.17 város 066020'!C111+'7.18 háziorvos 072111'!C111+'7.19 ügyelet 072112'!C111+'7.20 fülészet 072210'!C111+'7.21 védőnők 074031'!C111+'7.22 isk eü 074032'!C111+'7.23 sportcsépület 081030'!C111+'7.24 sport tám 081041'!C111+'7.25 diáksport 081043'!C111+'7.26 közműv 082091'!C111+'7.27 közműv 082092'!C111+'7.28  óvoda 091140'!C111+'7.29 intézmkiv gyétk 104037'!C111+'7.30 szoc étk 107051'!C111+'7.31 segélyek 107060'!C111+'7.32 adóbev 900020'!C111+'7.33 pályázatok összesen'!C111+'7.6 út építés 045127'!C111</f>
        <v>359720434</v>
      </c>
      <c r="D111" s="327">
        <f>'7.1. igazg 011130'!D111+'7.2 temető 013320'!D111+'7.3. vagyon 013350'!D111+'7.4 018010'!D111+'7.5 finansz műveletek 018030'!D111+'7.7 közütak működtetés 045160'!D111+'7.8 parkoló 045170'!D111+'7.9 kábeltv 046020'!D111+'7.10 piac 047120'!D111+'7.11 tdm tám047320'!D111+'7.12 szemét 051030'!D111+'7.13 szennyvíz 052080'!D111+'7.14 víz 063080'!D111+'7.15 közvil 064010'!D111+'7.16 zöldterület 066010'!D111+'7.17 város 066020'!D111+'7.18 háziorvos 072111'!D111+'7.19 ügyelet 072112'!D111+'7.20 fülészet 072210'!D111+'7.21 védőnők 074031'!D111+'7.22 isk eü 074032'!D111+'7.23 sportcsépület 081030'!D111+'7.24 sport tám 081041'!D111+'7.25 diáksport 081043'!D111+'7.26 közműv 082091'!D111+'7.27 közműv 082092'!D111+'7.28  óvoda 091140'!D111+'7.29 intézmkiv gyétk 104037'!D111+'7.30 szoc étk 107051'!D111+'7.31 segélyek 107060'!D111+'7.32 adóbev 900020'!D111+'7.33 pályázatok összesen'!D111+'7.6 út építés 045127'!D111</f>
        <v>791605981</v>
      </c>
      <c r="E111" s="327">
        <f>'7.1. igazg 011130'!E111+'7.2 temető 013320'!E111+'7.3. vagyon 013350'!E111+'7.4 018010'!E111+'7.5 finansz műveletek 018030'!E111+'7.7 közütak működtetés 045160'!E111+'7.8 parkoló 045170'!E111+'7.9 kábeltv 046020'!E111+'7.10 piac 047120'!E111+'7.11 tdm tám047320'!E111+'7.12 szemét 051030'!E111+'7.13 szennyvíz 052080'!E111+'7.14 víz 063080'!E111+'7.15 közvil 064010'!E111+'7.16 zöldterület 066010'!E111+'7.17 város 066020'!E111+'7.18 háziorvos 072111'!E111+'7.19 ügyelet 072112'!E111+'7.20 fülészet 072210'!E111+'7.21 védőnők 074031'!E111+'7.22 isk eü 074032'!E111+'7.23 sportcsépület 081030'!E111+'7.24 sport tám 081041'!E111+'7.25 diáksport 081043'!E111+'7.26 közműv 082091'!E111+'7.27 közműv 082092'!E111+'7.28  óvoda 091140'!E111+'7.29 intézmkiv gyétk 104037'!E111+'7.30 szoc étk 107051'!E111+'7.31 segélyek 107060'!E111+'7.32 adóbev 900020'!E111+'7.33 pályázatok összesen'!E111+'7.6 út építés 045127'!E111</f>
        <v>1250000</v>
      </c>
      <c r="F111" s="328">
        <f t="shared" si="5"/>
        <v>792855981</v>
      </c>
      <c r="G111" s="327">
        <f>'7.1. igazg 011130'!G111+'7.2 temető 013320'!G111+'7.3. vagyon 013350'!G111+'7.4 018010'!G111+'7.5 finansz műveletek 018030'!G111+'7.7 közütak működtetés 045160'!G111+'7.8 parkoló 045170'!G111+'7.9 kábeltv 046020'!G111+'7.10 piac 047120'!G111+'7.11 tdm tám047320'!G111+'7.12 szemét 051030'!G111+'7.13 szennyvíz 052080'!G111+'7.14 víz 063080'!G111+'7.15 közvil 064010'!G111+'7.16 zöldterület 066010'!G111+'7.17 város 066020'!G111+'7.18 háziorvos 072111'!G111+'7.19 ügyelet 072112'!G111+'7.20 fülészet 072210'!G111+'7.21 védőnők 074031'!G111+'7.22 isk eü 074032'!G111+'7.23 sportcsépület 081030'!G111+'7.24 sport tám 081041'!G111+'7.25 diáksport 081043'!G111+'7.26 közműv 082091'!G111+'7.27 közműv 082092'!G111+'7.28  óvoda 091140'!G111+'7.29 intézmkiv gyétk 104037'!G111+'7.30 szoc étk 107051'!G111+'7.31 segélyek 107060'!G111+'7.32 adóbev 900020'!G111+'7.33 pályázatok összesen'!G111+'7.6 út építés 045127'!G111</f>
        <v>762289536</v>
      </c>
      <c r="H111" s="327">
        <f>'7.1. igazg 011130'!H111+'7.2 temető 013320'!H111+'7.3. vagyon 013350'!H111+'7.4 018010'!H111+'7.5 finansz műveletek 018030'!H111+'7.7 közütak működtetés 045160'!H111+'7.8 parkoló 045170'!H111+'7.9 kábeltv 046020'!H111+'7.10 piac 047120'!H111+'7.11 tdm tám047320'!H111+'7.12 szemét 051030'!H111+'7.13 szennyvíz 052080'!H111+'7.14 víz 063080'!H111+'7.15 közvil 064010'!H111+'7.16 zöldterület 066010'!H111+'7.17 város 066020'!H111+'7.18 háziorvos 072111'!H111+'7.19 ügyelet 072112'!H111+'7.20 fülészet 072210'!H111+'7.21 védőnők 074031'!H111+'7.22 isk eü 074032'!H111+'7.23 sportcsépület 081030'!H111+'7.24 sport tám 081041'!H111+'7.25 diáksport 081043'!H111+'7.26 közműv 082091'!H111+'7.27 közműv 082092'!H111+'7.28  óvoda 091140'!H111+'7.29 intézmkiv gyétk 104037'!H111+'7.30 szoc étk 107051'!H111+'7.31 segélyek 107060'!H111+'7.32 adóbev 900020'!H111+'7.33 pályázatok összesen'!H111+'7.6 út építés 045127'!H111</f>
        <v>1250000</v>
      </c>
      <c r="I111" s="328">
        <f t="shared" si="7"/>
        <v>763539536</v>
      </c>
      <c r="J111" s="978"/>
      <c r="L111" s="213"/>
    </row>
    <row r="112" spans="1:12" x14ac:dyDescent="0.25">
      <c r="A112" s="63" t="s">
        <v>199</v>
      </c>
      <c r="B112" s="64" t="s">
        <v>200</v>
      </c>
      <c r="C112" s="329">
        <f>'7.1. igazg 011130'!C112+'7.2 temető 013320'!C112+'7.3. vagyon 013350'!C112+'7.4 018010'!C112+'7.5 finansz műveletek 018030'!C112+'7.7 közütak működtetés 045160'!C112+'7.8 parkoló 045170'!C112+'7.9 kábeltv 046020'!C112+'7.10 piac 047120'!C112+'7.11 tdm tám047320'!C112+'7.12 szemét 051030'!C112+'7.13 szennyvíz 052080'!C112+'7.14 víz 063080'!C112+'7.15 közvil 064010'!C112+'7.16 zöldterület 066010'!C112+'7.17 város 066020'!C112+'7.18 háziorvos 072111'!C112+'7.19 ügyelet 072112'!C112+'7.20 fülészet 072210'!C112+'7.21 védőnők 074031'!C112+'7.22 isk eü 074032'!C112+'7.23 sportcsépület 081030'!C112+'7.24 sport tám 081041'!C112+'7.25 diáksport 081043'!C112+'7.26 közműv 082091'!C112+'7.27 közműv 082092'!C112+'7.28  óvoda 091140'!C112+'7.29 intézmkiv gyétk 104037'!C112+'7.30 szoc étk 107051'!C112+'7.31 segélyek 107060'!C112+'7.32 adóbev 900020'!C112+'7.33 pályázatok összesen'!C112+'7.6 út építés 045127'!C112</f>
        <v>18525855</v>
      </c>
      <c r="D112" s="329">
        <f>'7.1. igazg 011130'!D112+'7.2 temető 013320'!D112+'7.3. vagyon 013350'!D112+'7.4 018010'!D112+'7.5 finansz műveletek 018030'!D112+'7.7 közütak működtetés 045160'!D112+'7.8 parkoló 045170'!D112+'7.9 kábeltv 046020'!D112+'7.10 piac 047120'!D112+'7.11 tdm tám047320'!D112+'7.12 szemét 051030'!D112+'7.13 szennyvíz 052080'!D112+'7.14 víz 063080'!D112+'7.15 közvil 064010'!D112+'7.16 zöldterület 066010'!D112+'7.17 város 066020'!D112+'7.18 háziorvos 072111'!D112+'7.19 ügyelet 072112'!D112+'7.20 fülészet 072210'!D112+'7.21 védőnők 074031'!D112+'7.22 isk eü 074032'!D112+'7.23 sportcsépület 081030'!D112+'7.24 sport tám 081041'!D112+'7.25 diáksport 081043'!D112+'7.26 közműv 082091'!D112+'7.27 közműv 082092'!D112+'7.28  óvoda 091140'!D112+'7.29 intézmkiv gyétk 104037'!D112+'7.30 szoc étk 107051'!D112+'7.31 segélyek 107060'!D112+'7.32 adóbev 900020'!D112+'7.33 pályázatok összesen'!D112+'7.6 út építés 045127'!D112</f>
        <v>19479526</v>
      </c>
      <c r="E112" s="329">
        <f>'7.1. igazg 011130'!E112+'7.2 temető 013320'!E112+'7.3. vagyon 013350'!E112+'7.4 018010'!E112+'7.5 finansz műveletek 018030'!E112+'7.7 közütak működtetés 045160'!E112+'7.8 parkoló 045170'!E112+'7.9 kábeltv 046020'!E112+'7.10 piac 047120'!E112+'7.11 tdm tám047320'!E112+'7.12 szemét 051030'!E112+'7.13 szennyvíz 052080'!E112+'7.14 víz 063080'!E112+'7.15 közvil 064010'!E112+'7.16 zöldterület 066010'!E112+'7.17 város 066020'!E112+'7.18 háziorvos 072111'!E112+'7.19 ügyelet 072112'!E112+'7.20 fülészet 072210'!E112+'7.21 védőnők 074031'!E112+'7.22 isk eü 074032'!E112+'7.23 sportcsépület 081030'!E112+'7.24 sport tám 081041'!E112+'7.25 diáksport 081043'!E112+'7.26 közműv 082091'!E112+'7.27 közműv 082092'!E112+'7.28  óvoda 091140'!E112+'7.29 intézmkiv gyétk 104037'!E112+'7.30 szoc étk 107051'!E112+'7.31 segélyek 107060'!E112+'7.32 adóbev 900020'!E112+'7.33 pályázatok összesen'!E112+'7.6 út építés 045127'!E112</f>
        <v>0</v>
      </c>
      <c r="F112" s="330">
        <f t="shared" si="5"/>
        <v>19479526</v>
      </c>
      <c r="G112" s="329">
        <f>'7.1. igazg 011130'!G112+'7.2 temető 013320'!G112+'7.3. vagyon 013350'!G112+'7.4 018010'!G112+'7.5 finansz műveletek 018030'!G112+'7.7 közütak működtetés 045160'!G112+'7.8 parkoló 045170'!G112+'7.9 kábeltv 046020'!G112+'7.10 piac 047120'!G112+'7.11 tdm tám047320'!G112+'7.12 szemét 051030'!G112+'7.13 szennyvíz 052080'!G112+'7.14 víz 063080'!G112+'7.15 közvil 064010'!G112+'7.16 zöldterület 066010'!G112+'7.17 város 066020'!G112+'7.18 háziorvos 072111'!G112+'7.19 ügyelet 072112'!G112+'7.20 fülészet 072210'!G112+'7.21 védőnők 074031'!G112+'7.22 isk eü 074032'!G112+'7.23 sportcsépület 081030'!G112+'7.24 sport tám 081041'!G112+'7.25 diáksport 081043'!G112+'7.26 közműv 082091'!G112+'7.27 közműv 082092'!G112+'7.28  óvoda 091140'!G112+'7.29 intézmkiv gyétk 104037'!G112+'7.30 szoc étk 107051'!G112+'7.31 segélyek 107060'!G112+'7.32 adóbev 900020'!G112+'7.33 pályázatok összesen'!G112+'7.6 út építés 045127'!G112</f>
        <v>21565652</v>
      </c>
      <c r="H112" s="329">
        <f>'7.1. igazg 011130'!H112+'7.2 temető 013320'!H112+'7.3. vagyon 013350'!H112+'7.4 018010'!H112+'7.5 finansz műveletek 018030'!H112+'7.7 közütak működtetés 045160'!H112+'7.8 parkoló 045170'!H112+'7.9 kábeltv 046020'!H112+'7.10 piac 047120'!H112+'7.11 tdm tám047320'!H112+'7.12 szemét 051030'!H112+'7.13 szennyvíz 052080'!H112+'7.14 víz 063080'!H112+'7.15 közvil 064010'!H112+'7.16 zöldterület 066010'!H112+'7.17 város 066020'!H112+'7.18 háziorvos 072111'!H112+'7.19 ügyelet 072112'!H112+'7.20 fülészet 072210'!H112+'7.21 védőnők 074031'!H112+'7.22 isk eü 074032'!H112+'7.23 sportcsépület 081030'!H112+'7.24 sport tám 081041'!H112+'7.25 diáksport 081043'!H112+'7.26 közműv 082091'!H112+'7.27 közműv 082092'!H112+'7.28  óvoda 091140'!H112+'7.29 intézmkiv gyétk 104037'!H112+'7.30 szoc étk 107051'!H112+'7.31 segélyek 107060'!H112+'7.32 adóbev 900020'!H112+'7.33 pályázatok összesen'!H112+'7.6 út építés 045127'!H112</f>
        <v>0</v>
      </c>
      <c r="I112" s="330">
        <f t="shared" si="7"/>
        <v>21565652</v>
      </c>
      <c r="J112" s="978"/>
    </row>
    <row r="113" spans="1:12" x14ac:dyDescent="0.25">
      <c r="A113" s="63" t="s">
        <v>201</v>
      </c>
      <c r="B113" s="64" t="s">
        <v>202</v>
      </c>
      <c r="C113" s="329">
        <f>'7.1. igazg 011130'!C113+'7.2 temető 013320'!C113+'7.3. vagyon 013350'!C113+'7.4 018010'!C113+'7.5 finansz műveletek 018030'!C113+'7.7 közütak működtetés 045160'!C113+'7.8 parkoló 045170'!C113+'7.9 kábeltv 046020'!C113+'7.10 piac 047120'!C113+'7.11 tdm tám047320'!C113+'7.12 szemét 051030'!C113+'7.13 szennyvíz 052080'!C113+'7.14 víz 063080'!C113+'7.15 közvil 064010'!C113+'7.16 zöldterület 066010'!C113+'7.17 város 066020'!C113+'7.18 háziorvos 072111'!C113+'7.19 ügyelet 072112'!C113+'7.20 fülészet 072210'!C113+'7.21 védőnők 074031'!C113+'7.22 isk eü 074032'!C113+'7.23 sportcsépület 081030'!C113+'7.24 sport tám 081041'!C113+'7.25 diáksport 081043'!C113+'7.26 közműv 082091'!C113+'7.27 közműv 082092'!C113+'7.28  óvoda 091140'!C113+'7.29 intézmkiv gyétk 104037'!C113+'7.30 szoc étk 107051'!C113+'7.31 segélyek 107060'!C113+'7.32 adóbev 900020'!C113+'7.33 pályázatok összesen'!C113+'7.6 út építés 045127'!C113</f>
        <v>2074853</v>
      </c>
      <c r="D113" s="329">
        <f>'7.1. igazg 011130'!D113+'7.2 temető 013320'!D113+'7.3. vagyon 013350'!D113+'7.4 018010'!D113+'7.5 finansz műveletek 018030'!D113+'7.7 közütak működtetés 045160'!D113+'7.8 parkoló 045170'!D113+'7.9 kábeltv 046020'!D113+'7.10 piac 047120'!D113+'7.11 tdm tám047320'!D113+'7.12 szemét 051030'!D113+'7.13 szennyvíz 052080'!D113+'7.14 víz 063080'!D113+'7.15 közvil 064010'!D113+'7.16 zöldterület 066010'!D113+'7.17 város 066020'!D113+'7.18 háziorvos 072111'!D113+'7.19 ügyelet 072112'!D113+'7.20 fülészet 072210'!D113+'7.21 védőnők 074031'!D113+'7.22 isk eü 074032'!D113+'7.23 sportcsépület 081030'!D113+'7.24 sport tám 081041'!D113+'7.25 diáksport 081043'!D113+'7.26 közműv 082091'!D113+'7.27 közműv 082092'!D113+'7.28  óvoda 091140'!D113+'7.29 intézmkiv gyétk 104037'!D113+'7.30 szoc étk 107051'!D113+'7.31 segélyek 107060'!D113+'7.32 adóbev 900020'!D113+'7.33 pályázatok összesen'!D113+'7.6 út építés 045127'!D113</f>
        <v>1735000</v>
      </c>
      <c r="E113" s="329">
        <f>'7.1. igazg 011130'!E113+'7.2 temető 013320'!E113+'7.3. vagyon 013350'!E113+'7.4 018010'!E113+'7.5 finansz műveletek 018030'!E113+'7.7 közütak működtetés 045160'!E113+'7.8 parkoló 045170'!E113+'7.9 kábeltv 046020'!E113+'7.10 piac 047120'!E113+'7.11 tdm tám047320'!E113+'7.12 szemét 051030'!E113+'7.13 szennyvíz 052080'!E113+'7.14 víz 063080'!E113+'7.15 közvil 064010'!E113+'7.16 zöldterület 066010'!E113+'7.17 város 066020'!E113+'7.18 háziorvos 072111'!E113+'7.19 ügyelet 072112'!E113+'7.20 fülészet 072210'!E113+'7.21 védőnők 074031'!E113+'7.22 isk eü 074032'!E113+'7.23 sportcsépület 081030'!E113+'7.24 sport tám 081041'!E113+'7.25 diáksport 081043'!E113+'7.26 közműv 082091'!E113+'7.27 közműv 082092'!E113+'7.28  óvoda 091140'!E113+'7.29 intézmkiv gyétk 104037'!E113+'7.30 szoc étk 107051'!E113+'7.31 segélyek 107060'!E113+'7.32 adóbev 900020'!E113+'7.33 pályázatok összesen'!E113+'7.6 út építés 045127'!E113</f>
        <v>0</v>
      </c>
      <c r="F113" s="330">
        <f t="shared" si="5"/>
        <v>1735000</v>
      </c>
      <c r="G113" s="329">
        <f>'7.1. igazg 011130'!G113+'7.2 temető 013320'!G113+'7.3. vagyon 013350'!G113+'7.4 018010'!G113+'7.5 finansz műveletek 018030'!G113+'7.7 közütak működtetés 045160'!G113+'7.8 parkoló 045170'!G113+'7.9 kábeltv 046020'!G113+'7.10 piac 047120'!G113+'7.11 tdm tám047320'!G113+'7.12 szemét 051030'!G113+'7.13 szennyvíz 052080'!G113+'7.14 víz 063080'!G113+'7.15 közvil 064010'!G113+'7.16 zöldterület 066010'!G113+'7.17 város 066020'!G113+'7.18 háziorvos 072111'!G113+'7.19 ügyelet 072112'!G113+'7.20 fülészet 072210'!G113+'7.21 védőnők 074031'!G113+'7.22 isk eü 074032'!G113+'7.23 sportcsépület 081030'!G113+'7.24 sport tám 081041'!G113+'7.25 diáksport 081043'!G113+'7.26 közműv 082091'!G113+'7.27 közműv 082092'!G113+'7.28  óvoda 091140'!G113+'7.29 intézmkiv gyétk 104037'!G113+'7.30 szoc étk 107051'!G113+'7.31 segélyek 107060'!G113+'7.32 adóbev 900020'!G113+'7.33 pályázatok összesen'!G113+'7.6 út építés 045127'!G113</f>
        <v>1735000</v>
      </c>
      <c r="H113" s="329">
        <f>'7.1. igazg 011130'!H113+'7.2 temető 013320'!H113+'7.3. vagyon 013350'!H113+'7.4 018010'!H113+'7.5 finansz műveletek 018030'!H113+'7.7 közütak működtetés 045160'!H113+'7.8 parkoló 045170'!H113+'7.9 kábeltv 046020'!H113+'7.10 piac 047120'!H113+'7.11 tdm tám047320'!H113+'7.12 szemét 051030'!H113+'7.13 szennyvíz 052080'!H113+'7.14 víz 063080'!H113+'7.15 közvil 064010'!H113+'7.16 zöldterület 066010'!H113+'7.17 város 066020'!H113+'7.18 háziorvos 072111'!H113+'7.19 ügyelet 072112'!H113+'7.20 fülészet 072210'!H113+'7.21 védőnők 074031'!H113+'7.22 isk eü 074032'!H113+'7.23 sportcsépület 081030'!H113+'7.24 sport tám 081041'!H113+'7.25 diáksport 081043'!H113+'7.26 közműv 082091'!H113+'7.27 közműv 082092'!H113+'7.28  óvoda 091140'!H113+'7.29 intézmkiv gyétk 104037'!H113+'7.30 szoc étk 107051'!H113+'7.31 segélyek 107060'!H113+'7.32 adóbev 900020'!H113+'7.33 pályázatok összesen'!H113+'7.6 út építés 045127'!H113</f>
        <v>0</v>
      </c>
      <c r="I113" s="330">
        <f t="shared" si="7"/>
        <v>1735000</v>
      </c>
      <c r="J113" s="978"/>
    </row>
    <row r="114" spans="1:12" x14ac:dyDescent="0.25">
      <c r="A114" s="63" t="s">
        <v>203</v>
      </c>
      <c r="B114" s="64" t="s">
        <v>204</v>
      </c>
      <c r="C114" s="329">
        <f>'7.1. igazg 011130'!C114+'7.2 temető 013320'!C114+'7.3. vagyon 013350'!C114+'7.4 018010'!C114+'7.5 finansz műveletek 018030'!C114+'7.7 közütak működtetés 045160'!C114+'7.8 parkoló 045170'!C114+'7.9 kábeltv 046020'!C114+'7.10 piac 047120'!C114+'7.11 tdm tám047320'!C114+'7.12 szemét 051030'!C114+'7.13 szennyvíz 052080'!C114+'7.14 víz 063080'!C114+'7.15 közvil 064010'!C114+'7.16 zöldterület 066010'!C114+'7.17 város 066020'!C114+'7.18 háziorvos 072111'!C114+'7.19 ügyelet 072112'!C114+'7.20 fülészet 072210'!C114+'7.21 védőnők 074031'!C114+'7.22 isk eü 074032'!C114+'7.23 sportcsépület 081030'!C114+'7.24 sport tám 081041'!C114+'7.25 diáksport 081043'!C114+'7.26 közműv 082091'!C114+'7.27 közműv 082092'!C114+'7.28  óvoda 091140'!C114+'7.29 intézmkiv gyétk 104037'!C114+'7.30 szoc étk 107051'!C114+'7.31 segélyek 107060'!C114+'7.32 adóbev 900020'!C114+'7.33 pályázatok összesen'!C114+'7.6 út építés 045127'!C114</f>
        <v>124288314</v>
      </c>
      <c r="D114" s="329">
        <f>'7.1. igazg 011130'!D114+'7.2 temető 013320'!D114+'7.3. vagyon 013350'!D114+'7.4 018010'!D114+'7.5 finansz műveletek 018030'!D114+'7.7 közütak működtetés 045160'!D114+'7.8 parkoló 045170'!D114+'7.9 kábeltv 046020'!D114+'7.10 piac 047120'!D114+'7.11 tdm tám047320'!D114+'7.12 szemét 051030'!D114+'7.13 szennyvíz 052080'!D114+'7.14 víz 063080'!D114+'7.15 közvil 064010'!D114+'7.16 zöldterület 066010'!D114+'7.17 város 066020'!D114+'7.18 háziorvos 072111'!D114+'7.19 ügyelet 072112'!D114+'7.20 fülészet 072210'!D114+'7.21 védőnők 074031'!D114+'7.22 isk eü 074032'!D114+'7.23 sportcsépület 081030'!D114+'7.24 sport tám 081041'!D114+'7.25 diáksport 081043'!D114+'7.26 közműv 082091'!D114+'7.27 közműv 082092'!D114+'7.28  óvoda 091140'!D114+'7.29 intézmkiv gyétk 104037'!D114+'7.30 szoc étk 107051'!D114+'7.31 segélyek 107060'!D114+'7.32 adóbev 900020'!D114+'7.33 pályázatok összesen'!D114+'7.6 út építés 045127'!D114</f>
        <v>295778646</v>
      </c>
      <c r="E114" s="329">
        <f>'7.1. igazg 011130'!E114+'7.2 temető 013320'!E114+'7.3. vagyon 013350'!E114+'7.4 018010'!E114+'7.5 finansz műveletek 018030'!E114+'7.7 közütak működtetés 045160'!E114+'7.8 parkoló 045170'!E114+'7.9 kábeltv 046020'!E114+'7.10 piac 047120'!E114+'7.11 tdm tám047320'!E114+'7.12 szemét 051030'!E114+'7.13 szennyvíz 052080'!E114+'7.14 víz 063080'!E114+'7.15 közvil 064010'!E114+'7.16 zöldterület 066010'!E114+'7.17 város 066020'!E114+'7.18 háziorvos 072111'!E114+'7.19 ügyelet 072112'!E114+'7.20 fülészet 072210'!E114+'7.21 védőnők 074031'!E114+'7.22 isk eü 074032'!E114+'7.23 sportcsépület 081030'!E114+'7.24 sport tám 081041'!E114+'7.25 diáksport 081043'!E114+'7.26 közműv 082091'!E114+'7.27 közműv 082092'!E114+'7.28  óvoda 091140'!E114+'7.29 intézmkiv gyétk 104037'!E114+'7.30 szoc étk 107051'!E114+'7.31 segélyek 107060'!E114+'7.32 adóbev 900020'!E114+'7.33 pályázatok összesen'!E114+'7.6 út építés 045127'!E114</f>
        <v>1239370</v>
      </c>
      <c r="F114" s="330">
        <f t="shared" si="5"/>
        <v>297018016</v>
      </c>
      <c r="G114" s="329">
        <f>'7.1. igazg 011130'!G114+'7.2 temető 013320'!G114+'7.3. vagyon 013350'!G114+'7.4 018010'!G114+'7.5 finansz műveletek 018030'!G114+'7.7 közütak működtetés 045160'!G114+'7.8 parkoló 045170'!G114+'7.9 kábeltv 046020'!G114+'7.10 piac 047120'!G114+'7.11 tdm tám047320'!G114+'7.12 szemét 051030'!G114+'7.13 szennyvíz 052080'!G114+'7.14 víz 063080'!G114+'7.15 közvil 064010'!G114+'7.16 zöldterület 066010'!G114+'7.17 város 066020'!G114+'7.18 háziorvos 072111'!G114+'7.19 ügyelet 072112'!G114+'7.20 fülészet 072210'!G114+'7.21 védőnők 074031'!G114+'7.22 isk eü 074032'!G114+'7.23 sportcsépület 081030'!G114+'7.24 sport tám 081041'!G114+'7.25 diáksport 081043'!G114+'7.26 közműv 082091'!G114+'7.27 közműv 082092'!G114+'7.28  óvoda 091140'!G114+'7.29 intézmkiv gyétk 104037'!G114+'7.30 szoc étk 107051'!G114+'7.31 segélyek 107060'!G114+'7.32 adóbev 900020'!G114+'7.33 pályázatok összesen'!G114+'7.6 út építés 045127'!G114</f>
        <v>315520391</v>
      </c>
      <c r="H114" s="329">
        <f>'7.1. igazg 011130'!H114+'7.2 temető 013320'!H114+'7.3. vagyon 013350'!H114+'7.4 018010'!H114+'7.5 finansz műveletek 018030'!H114+'7.7 közütak működtetés 045160'!H114+'7.8 parkoló 045170'!H114+'7.9 kábeltv 046020'!H114+'7.10 piac 047120'!H114+'7.11 tdm tám047320'!H114+'7.12 szemét 051030'!H114+'7.13 szennyvíz 052080'!H114+'7.14 víz 063080'!H114+'7.15 közvil 064010'!H114+'7.16 zöldterület 066010'!H114+'7.17 város 066020'!H114+'7.18 háziorvos 072111'!H114+'7.19 ügyelet 072112'!H114+'7.20 fülészet 072210'!H114+'7.21 védőnők 074031'!H114+'7.22 isk eü 074032'!H114+'7.23 sportcsépület 081030'!H114+'7.24 sport tám 081041'!H114+'7.25 diáksport 081043'!H114+'7.26 közműv 082091'!H114+'7.27 közműv 082092'!H114+'7.28  óvoda 091140'!H114+'7.29 intézmkiv gyétk 104037'!H114+'7.30 szoc étk 107051'!H114+'7.31 segélyek 107060'!H114+'7.32 adóbev 900020'!H114+'7.33 pályázatok összesen'!H114+'7.6 út építés 045127'!H114</f>
        <v>1239370</v>
      </c>
      <c r="I114" s="330">
        <f t="shared" si="7"/>
        <v>316759761</v>
      </c>
      <c r="J114" s="978"/>
    </row>
    <row r="115" spans="1:12" x14ac:dyDescent="0.25">
      <c r="A115" s="63" t="s">
        <v>205</v>
      </c>
      <c r="B115" s="64" t="s">
        <v>206</v>
      </c>
      <c r="C115" s="329">
        <f>'7.1. igazg 011130'!C115+'7.2 temető 013320'!C115+'7.3. vagyon 013350'!C115+'7.4 018010'!C115+'7.5 finansz műveletek 018030'!C115+'7.7 közütak működtetés 045160'!C115+'7.8 parkoló 045170'!C115+'7.9 kábeltv 046020'!C115+'7.10 piac 047120'!C115+'7.11 tdm tám047320'!C115+'7.12 szemét 051030'!C115+'7.13 szennyvíz 052080'!C115+'7.14 víz 063080'!C115+'7.15 közvil 064010'!C115+'7.16 zöldterület 066010'!C115+'7.17 város 066020'!C115+'7.18 háziorvos 072111'!C115+'7.19 ügyelet 072112'!C115+'7.20 fülészet 072210'!C115+'7.21 védőnők 074031'!C115+'7.22 isk eü 074032'!C115+'7.23 sportcsépület 081030'!C115+'7.24 sport tám 081041'!C115+'7.25 diáksport 081043'!C115+'7.26 közműv 082091'!C115+'7.27 közműv 082092'!C115+'7.28  óvoda 091140'!C115+'7.29 intézmkiv gyétk 104037'!C115+'7.30 szoc étk 107051'!C115+'7.31 segélyek 107060'!C115+'7.32 adóbev 900020'!C115+'7.33 pályázatok összesen'!C115+'7.6 út építés 045127'!C115</f>
        <v>16249594</v>
      </c>
      <c r="D115" s="329">
        <f>'7.1. igazg 011130'!D115+'7.2 temető 013320'!D115+'7.3. vagyon 013350'!D115+'7.4 018010'!D115+'7.5 finansz műveletek 018030'!D115+'7.7 közütak működtetés 045160'!D115+'7.8 parkoló 045170'!D115+'7.9 kábeltv 046020'!D115+'7.10 piac 047120'!D115+'7.11 tdm tám047320'!D115+'7.12 szemét 051030'!D115+'7.13 szennyvíz 052080'!D115+'7.14 víz 063080'!D115+'7.15 közvil 064010'!D115+'7.16 zöldterület 066010'!D115+'7.17 város 066020'!D115+'7.18 háziorvos 072111'!D115+'7.19 ügyelet 072112'!D115+'7.20 fülészet 072210'!D115+'7.21 védőnők 074031'!D115+'7.22 isk eü 074032'!D115+'7.23 sportcsépület 081030'!D115+'7.24 sport tám 081041'!D115+'7.25 diáksport 081043'!D115+'7.26 közműv 082091'!D115+'7.27 közműv 082092'!D115+'7.28  óvoda 091140'!D115+'7.29 intézmkiv gyétk 104037'!D115+'7.30 szoc étk 107051'!D115+'7.31 segélyek 107060'!D115+'7.32 adóbev 900020'!D115+'7.33 pályázatok összesen'!D115+'7.6 út építés 045127'!D115</f>
        <v>18978829</v>
      </c>
      <c r="E115" s="329">
        <f>'7.1. igazg 011130'!E115+'7.2 temető 013320'!E115+'7.3. vagyon 013350'!E115+'7.4 018010'!E115+'7.5 finansz műveletek 018030'!E115+'7.7 közütak működtetés 045160'!E115+'7.8 parkoló 045170'!E115+'7.9 kábeltv 046020'!E115+'7.10 piac 047120'!E115+'7.11 tdm tám047320'!E115+'7.12 szemét 051030'!E115+'7.13 szennyvíz 052080'!E115+'7.14 víz 063080'!E115+'7.15 közvil 064010'!E115+'7.16 zöldterület 066010'!E115+'7.17 város 066020'!E115+'7.18 háziorvos 072111'!E115+'7.19 ügyelet 072112'!E115+'7.20 fülészet 072210'!E115+'7.21 védőnők 074031'!E115+'7.22 isk eü 074032'!E115+'7.23 sportcsépület 081030'!E115+'7.24 sport tám 081041'!E115+'7.25 diáksport 081043'!E115+'7.26 közműv 082091'!E115+'7.27 közműv 082092'!E115+'7.28  óvoda 091140'!E115+'7.29 intézmkiv gyétk 104037'!E115+'7.30 szoc étk 107051'!E115+'7.31 segélyek 107060'!E115+'7.32 adóbev 900020'!E115+'7.33 pályázatok összesen'!E115+'7.6 út építés 045127'!E115</f>
        <v>0</v>
      </c>
      <c r="F115" s="330">
        <f t="shared" si="5"/>
        <v>18978829</v>
      </c>
      <c r="G115" s="329">
        <f>'7.1. igazg 011130'!G115+'7.2 temető 013320'!G115+'7.3. vagyon 013350'!G115+'7.4 018010'!G115+'7.5 finansz műveletek 018030'!G115+'7.7 közütak működtetés 045160'!G115+'7.8 parkoló 045170'!G115+'7.9 kábeltv 046020'!G115+'7.10 piac 047120'!G115+'7.11 tdm tám047320'!G115+'7.12 szemét 051030'!G115+'7.13 szennyvíz 052080'!G115+'7.14 víz 063080'!G115+'7.15 közvil 064010'!G115+'7.16 zöldterület 066010'!G115+'7.17 város 066020'!G115+'7.18 háziorvos 072111'!G115+'7.19 ügyelet 072112'!G115+'7.20 fülészet 072210'!G115+'7.21 védőnők 074031'!G115+'7.22 isk eü 074032'!G115+'7.23 sportcsépület 081030'!G115+'7.24 sport tám 081041'!G115+'7.25 diáksport 081043'!G115+'7.26 közműv 082091'!G115+'7.27 közműv 082092'!G115+'7.28  óvoda 091140'!G115+'7.29 intézmkiv gyétk 104037'!G115+'7.30 szoc étk 107051'!G115+'7.31 segélyek 107060'!G115+'7.32 adóbev 900020'!G115+'7.33 pályázatok összesen'!G115+'7.6 út építés 045127'!G115</f>
        <v>18978829</v>
      </c>
      <c r="H115" s="329">
        <f>'7.1. igazg 011130'!H115+'7.2 temető 013320'!H115+'7.3. vagyon 013350'!H115+'7.4 018010'!H115+'7.5 finansz műveletek 018030'!H115+'7.7 közütak működtetés 045160'!H115+'7.8 parkoló 045170'!H115+'7.9 kábeltv 046020'!H115+'7.10 piac 047120'!H115+'7.11 tdm tám047320'!H115+'7.12 szemét 051030'!H115+'7.13 szennyvíz 052080'!H115+'7.14 víz 063080'!H115+'7.15 közvil 064010'!H115+'7.16 zöldterület 066010'!H115+'7.17 város 066020'!H115+'7.18 háziorvos 072111'!H115+'7.19 ügyelet 072112'!H115+'7.20 fülészet 072210'!H115+'7.21 védőnők 074031'!H115+'7.22 isk eü 074032'!H115+'7.23 sportcsépület 081030'!H115+'7.24 sport tám 081041'!H115+'7.25 diáksport 081043'!H115+'7.26 közműv 082091'!H115+'7.27 közműv 082092'!H115+'7.28  óvoda 091140'!H115+'7.29 intézmkiv gyétk 104037'!H115+'7.30 szoc étk 107051'!H115+'7.31 segélyek 107060'!H115+'7.32 adóbev 900020'!H115+'7.33 pályázatok összesen'!H115+'7.6 út építés 045127'!H115</f>
        <v>0</v>
      </c>
      <c r="I115" s="330">
        <f t="shared" si="7"/>
        <v>18978829</v>
      </c>
      <c r="J115" s="978"/>
    </row>
    <row r="116" spans="1:12" x14ac:dyDescent="0.25">
      <c r="A116" s="63" t="s">
        <v>207</v>
      </c>
      <c r="B116" s="64" t="s">
        <v>208</v>
      </c>
      <c r="C116" s="329">
        <f>'7.1. igazg 011130'!C116+'7.2 temető 013320'!C116+'7.3. vagyon 013350'!C116+'7.4 018010'!C116+'7.5 finansz műveletek 018030'!C116+'7.7 közütak működtetés 045160'!C116+'7.8 parkoló 045170'!C116+'7.9 kábeltv 046020'!C116+'7.10 piac 047120'!C116+'7.11 tdm tám047320'!C116+'7.12 szemét 051030'!C116+'7.13 szennyvíz 052080'!C116+'7.14 víz 063080'!C116+'7.15 közvil 064010'!C116+'7.16 zöldterület 066010'!C116+'7.17 város 066020'!C116+'7.18 háziorvos 072111'!C116+'7.19 ügyelet 072112'!C116+'7.20 fülészet 072210'!C116+'7.21 védőnők 074031'!C116+'7.22 isk eü 074032'!C116+'7.23 sportcsépület 081030'!C116+'7.24 sport tám 081041'!C116+'7.25 diáksport 081043'!C116+'7.26 közműv 082091'!C116+'7.27 közműv 082092'!C116+'7.28  óvoda 091140'!C116+'7.29 intézmkiv gyétk 104037'!C116+'7.30 szoc étk 107051'!C116+'7.31 segélyek 107060'!C116+'7.32 adóbev 900020'!C116+'7.33 pályázatok összesen'!C116+'7.6 út építés 045127'!C116</f>
        <v>9198429</v>
      </c>
      <c r="D116" s="329">
        <f>'7.1. igazg 011130'!D116+'7.2 temető 013320'!D116+'7.3. vagyon 013350'!D116+'7.4 018010'!D116+'7.5 finansz műveletek 018030'!D116+'7.7 közütak működtetés 045160'!D116+'7.8 parkoló 045170'!D116+'7.9 kábeltv 046020'!D116+'7.10 piac 047120'!D116+'7.11 tdm tám047320'!D116+'7.12 szemét 051030'!D116+'7.13 szennyvíz 052080'!D116+'7.14 víz 063080'!D116+'7.15 közvil 064010'!D116+'7.16 zöldterület 066010'!D116+'7.17 város 066020'!D116+'7.18 háziorvos 072111'!D116+'7.19 ügyelet 072112'!D116+'7.20 fülészet 072210'!D116+'7.21 védőnők 074031'!D116+'7.22 isk eü 074032'!D116+'7.23 sportcsépület 081030'!D116+'7.24 sport tám 081041'!D116+'7.25 diáksport 081043'!D116+'7.26 közműv 082091'!D116+'7.27 közműv 082092'!D116+'7.28  óvoda 091140'!D116+'7.29 intézmkiv gyétk 104037'!D116+'7.30 szoc étk 107051'!D116+'7.31 segélyek 107060'!D116+'7.32 adóbev 900020'!D116+'7.33 pályázatok összesen'!D116+'7.6 út építés 045127'!D116</f>
        <v>9270000</v>
      </c>
      <c r="E116" s="329">
        <f>'7.1. igazg 011130'!E116+'7.2 temető 013320'!E116+'7.3. vagyon 013350'!E116+'7.4 018010'!E116+'7.5 finansz műveletek 018030'!E116+'7.7 közütak működtetés 045160'!E116+'7.8 parkoló 045170'!E116+'7.9 kábeltv 046020'!E116+'7.10 piac 047120'!E116+'7.11 tdm tám047320'!E116+'7.12 szemét 051030'!E116+'7.13 szennyvíz 052080'!E116+'7.14 víz 063080'!E116+'7.15 közvil 064010'!E116+'7.16 zöldterület 066010'!E116+'7.17 város 066020'!E116+'7.18 háziorvos 072111'!E116+'7.19 ügyelet 072112'!E116+'7.20 fülészet 072210'!E116+'7.21 védőnők 074031'!E116+'7.22 isk eü 074032'!E116+'7.23 sportcsépület 081030'!E116+'7.24 sport tám 081041'!E116+'7.25 diáksport 081043'!E116+'7.26 közműv 082091'!E116+'7.27 közműv 082092'!E116+'7.28  óvoda 091140'!E116+'7.29 intézmkiv gyétk 104037'!E116+'7.30 szoc étk 107051'!E116+'7.31 segélyek 107060'!E116+'7.32 adóbev 900020'!E116+'7.33 pályázatok összesen'!E116+'7.6 út építés 045127'!E116</f>
        <v>0</v>
      </c>
      <c r="F116" s="330">
        <f t="shared" si="5"/>
        <v>9270000</v>
      </c>
      <c r="G116" s="329">
        <f>'7.1. igazg 011130'!G116+'7.2 temető 013320'!G116+'7.3. vagyon 013350'!G116+'7.4 018010'!G116+'7.5 finansz műveletek 018030'!G116+'7.7 közütak működtetés 045160'!G116+'7.8 parkoló 045170'!G116+'7.9 kábeltv 046020'!G116+'7.10 piac 047120'!G116+'7.11 tdm tám047320'!G116+'7.12 szemét 051030'!G116+'7.13 szennyvíz 052080'!G116+'7.14 víz 063080'!G116+'7.15 közvil 064010'!G116+'7.16 zöldterület 066010'!G116+'7.17 város 066020'!G116+'7.18 háziorvos 072111'!G116+'7.19 ügyelet 072112'!G116+'7.20 fülészet 072210'!G116+'7.21 védőnők 074031'!G116+'7.22 isk eü 074032'!G116+'7.23 sportcsépület 081030'!G116+'7.24 sport tám 081041'!G116+'7.25 diáksport 081043'!G116+'7.26 közműv 082091'!G116+'7.27 közműv 082092'!G116+'7.28  óvoda 091140'!G116+'7.29 intézmkiv gyétk 104037'!G116+'7.30 szoc étk 107051'!G116+'7.31 segélyek 107060'!G116+'7.32 adóbev 900020'!G116+'7.33 pályázatok összesen'!G116+'7.6 út építés 045127'!G116</f>
        <v>14004000</v>
      </c>
      <c r="H116" s="329">
        <f>'7.1. igazg 011130'!H116+'7.2 temető 013320'!H116+'7.3. vagyon 013350'!H116+'7.4 018010'!H116+'7.5 finansz műveletek 018030'!H116+'7.7 közütak működtetés 045160'!H116+'7.8 parkoló 045170'!H116+'7.9 kábeltv 046020'!H116+'7.10 piac 047120'!H116+'7.11 tdm tám047320'!H116+'7.12 szemét 051030'!H116+'7.13 szennyvíz 052080'!H116+'7.14 víz 063080'!H116+'7.15 közvil 064010'!H116+'7.16 zöldterület 066010'!H116+'7.17 város 066020'!H116+'7.18 háziorvos 072111'!H116+'7.19 ügyelet 072112'!H116+'7.20 fülészet 072210'!H116+'7.21 védőnők 074031'!H116+'7.22 isk eü 074032'!H116+'7.23 sportcsépület 081030'!H116+'7.24 sport tám 081041'!H116+'7.25 diáksport 081043'!H116+'7.26 közműv 082091'!H116+'7.27 közműv 082092'!H116+'7.28  óvoda 091140'!H116+'7.29 intézmkiv gyétk 104037'!H116+'7.30 szoc étk 107051'!H116+'7.31 segélyek 107060'!H116+'7.32 adóbev 900020'!H116+'7.33 pályázatok összesen'!H116+'7.6 út építés 045127'!H116</f>
        <v>0</v>
      </c>
      <c r="I116" s="330">
        <f t="shared" si="7"/>
        <v>14004000</v>
      </c>
      <c r="J116" s="978"/>
    </row>
    <row r="117" spans="1:12" x14ac:dyDescent="0.25">
      <c r="A117" s="63" t="s">
        <v>209</v>
      </c>
      <c r="B117" s="64" t="s">
        <v>210</v>
      </c>
      <c r="C117" s="329">
        <f>'7.1. igazg 011130'!C117+'7.2 temető 013320'!C117+'7.3. vagyon 013350'!C117+'7.4 018010'!C117+'7.5 finansz műveletek 018030'!C117+'7.7 közütak működtetés 045160'!C117+'7.8 parkoló 045170'!C117+'7.9 kábeltv 046020'!C117+'7.10 piac 047120'!C117+'7.11 tdm tám047320'!C117+'7.12 szemét 051030'!C117+'7.13 szennyvíz 052080'!C117+'7.14 víz 063080'!C117+'7.15 közvil 064010'!C117+'7.16 zöldterület 066010'!C117+'7.17 város 066020'!C117+'7.18 háziorvos 072111'!C117+'7.19 ügyelet 072112'!C117+'7.20 fülészet 072210'!C117+'7.21 védőnők 074031'!C117+'7.22 isk eü 074032'!C117+'7.23 sportcsépület 081030'!C117+'7.24 sport tám 081041'!C117+'7.25 diáksport 081043'!C117+'7.26 közműv 082091'!C117+'7.27 közműv 082092'!C117+'7.28  óvoda 091140'!C117+'7.29 intézmkiv gyétk 104037'!C117+'7.30 szoc étk 107051'!C117+'7.31 segélyek 107060'!C117+'7.32 adóbev 900020'!C117+'7.33 pályázatok összesen'!C117+'7.6 út építés 045127'!C117</f>
        <v>11986405</v>
      </c>
      <c r="D117" s="329">
        <f>'7.1. igazg 011130'!D117+'7.2 temető 013320'!D117+'7.3. vagyon 013350'!D117+'7.4 018010'!D117+'7.5 finansz műveletek 018030'!D117+'7.7 közütak működtetés 045160'!D117+'7.8 parkoló 045170'!D117+'7.9 kábeltv 046020'!D117+'7.10 piac 047120'!D117+'7.11 tdm tám047320'!D117+'7.12 szemét 051030'!D117+'7.13 szennyvíz 052080'!D117+'7.14 víz 063080'!D117+'7.15 közvil 064010'!D117+'7.16 zöldterület 066010'!D117+'7.17 város 066020'!D117+'7.18 háziorvos 072111'!D117+'7.19 ügyelet 072112'!D117+'7.20 fülészet 072210'!D117+'7.21 védőnők 074031'!D117+'7.22 isk eü 074032'!D117+'7.23 sportcsépület 081030'!D117+'7.24 sport tám 081041'!D117+'7.25 diáksport 081043'!D117+'7.26 közműv 082091'!D117+'7.27 közműv 082092'!D117+'7.28  óvoda 091140'!D117+'7.29 intézmkiv gyétk 104037'!D117+'7.30 szoc étk 107051'!D117+'7.31 segélyek 107060'!D117+'7.32 adóbev 900020'!D117+'7.33 pályázatok összesen'!D117+'7.6 út építés 045127'!D117</f>
        <v>11360000</v>
      </c>
      <c r="E117" s="329">
        <f>'7.1. igazg 011130'!E117+'7.2 temető 013320'!E117+'7.3. vagyon 013350'!E117+'7.4 018010'!E117+'7.5 finansz műveletek 018030'!E117+'7.7 közütak működtetés 045160'!E117+'7.8 parkoló 045170'!E117+'7.9 kábeltv 046020'!E117+'7.10 piac 047120'!E117+'7.11 tdm tám047320'!E117+'7.12 szemét 051030'!E117+'7.13 szennyvíz 052080'!E117+'7.14 víz 063080'!E117+'7.15 közvil 064010'!E117+'7.16 zöldterület 066010'!E117+'7.17 város 066020'!E117+'7.18 háziorvos 072111'!E117+'7.19 ügyelet 072112'!E117+'7.20 fülészet 072210'!E117+'7.21 védőnők 074031'!E117+'7.22 isk eü 074032'!E117+'7.23 sportcsépület 081030'!E117+'7.24 sport tám 081041'!E117+'7.25 diáksport 081043'!E117+'7.26 közműv 082091'!E117+'7.27 közműv 082092'!E117+'7.28  óvoda 091140'!E117+'7.29 intézmkiv gyétk 104037'!E117+'7.30 szoc étk 107051'!E117+'7.31 segélyek 107060'!E117+'7.32 adóbev 900020'!E117+'7.33 pályázatok összesen'!E117+'7.6 út építés 045127'!E117</f>
        <v>0</v>
      </c>
      <c r="F117" s="330">
        <f t="shared" si="5"/>
        <v>11360000</v>
      </c>
      <c r="G117" s="329">
        <f>'7.1. igazg 011130'!G117+'7.2 temető 013320'!G117+'7.3. vagyon 013350'!G117+'7.4 018010'!G117+'7.5 finansz műveletek 018030'!G117+'7.7 közütak működtetés 045160'!G117+'7.8 parkoló 045170'!G117+'7.9 kábeltv 046020'!G117+'7.10 piac 047120'!G117+'7.11 tdm tám047320'!G117+'7.12 szemét 051030'!G117+'7.13 szennyvíz 052080'!G117+'7.14 víz 063080'!G117+'7.15 közvil 064010'!G117+'7.16 zöldterület 066010'!G117+'7.17 város 066020'!G117+'7.18 háziorvos 072111'!G117+'7.19 ügyelet 072112'!G117+'7.20 fülészet 072210'!G117+'7.21 védőnők 074031'!G117+'7.22 isk eü 074032'!G117+'7.23 sportcsépület 081030'!G117+'7.24 sport tám 081041'!G117+'7.25 diáksport 081043'!G117+'7.26 közműv 082091'!G117+'7.27 közműv 082092'!G117+'7.28  óvoda 091140'!G117+'7.29 intézmkiv gyétk 104037'!G117+'7.30 szoc étk 107051'!G117+'7.31 segélyek 107060'!G117+'7.32 adóbev 900020'!G117+'7.33 pályázatok összesen'!G117+'7.6 út építés 045127'!G117</f>
        <v>11360000</v>
      </c>
      <c r="H117" s="329">
        <f>'7.1. igazg 011130'!H117+'7.2 temető 013320'!H117+'7.3. vagyon 013350'!H117+'7.4 018010'!H117+'7.5 finansz műveletek 018030'!H117+'7.7 közütak működtetés 045160'!H117+'7.8 parkoló 045170'!H117+'7.9 kábeltv 046020'!H117+'7.10 piac 047120'!H117+'7.11 tdm tám047320'!H117+'7.12 szemét 051030'!H117+'7.13 szennyvíz 052080'!H117+'7.14 víz 063080'!H117+'7.15 közvil 064010'!H117+'7.16 zöldterület 066010'!H117+'7.17 város 066020'!H117+'7.18 háziorvos 072111'!H117+'7.19 ügyelet 072112'!H117+'7.20 fülészet 072210'!H117+'7.21 védőnők 074031'!H117+'7.22 isk eü 074032'!H117+'7.23 sportcsépület 081030'!H117+'7.24 sport tám 081041'!H117+'7.25 diáksport 081043'!H117+'7.26 közműv 082091'!H117+'7.27 közműv 082092'!H117+'7.28  óvoda 091140'!H117+'7.29 intézmkiv gyétk 104037'!H117+'7.30 szoc étk 107051'!H117+'7.31 segélyek 107060'!H117+'7.32 adóbev 900020'!H117+'7.33 pályázatok összesen'!H117+'7.6 út építés 045127'!H117</f>
        <v>0</v>
      </c>
      <c r="I117" s="330">
        <f t="shared" si="7"/>
        <v>11360000</v>
      </c>
      <c r="J117" s="978"/>
    </row>
    <row r="118" spans="1:12" x14ac:dyDescent="0.25">
      <c r="A118" s="63" t="s">
        <v>211</v>
      </c>
      <c r="B118" s="64" t="s">
        <v>212</v>
      </c>
      <c r="C118" s="329">
        <f>'7.1. igazg 011130'!C118+'7.2 temető 013320'!C118+'7.3. vagyon 013350'!C118+'7.4 018010'!C118+'7.5 finansz műveletek 018030'!C118+'7.7 közütak működtetés 045160'!C118+'7.8 parkoló 045170'!C118+'7.9 kábeltv 046020'!C118+'7.10 piac 047120'!C118+'7.11 tdm tám047320'!C118+'7.12 szemét 051030'!C118+'7.13 szennyvíz 052080'!C118+'7.14 víz 063080'!C118+'7.15 közvil 064010'!C118+'7.16 zöldterület 066010'!C118+'7.17 város 066020'!C118+'7.18 háziorvos 072111'!C118+'7.19 ügyelet 072112'!C118+'7.20 fülészet 072210'!C118+'7.21 védőnők 074031'!C118+'7.22 isk eü 074032'!C118+'7.23 sportcsépület 081030'!C118+'7.24 sport tám 081041'!C118+'7.25 diáksport 081043'!C118+'7.26 közműv 082091'!C118+'7.27 közműv 082092'!C118+'7.28  óvoda 091140'!C118+'7.29 intézmkiv gyétk 104037'!C118+'7.30 szoc étk 107051'!C118+'7.31 segélyek 107060'!C118+'7.32 adóbev 900020'!C118+'7.33 pályázatok összesen'!C118+'7.6 út építés 045127'!C118</f>
        <v>8893126</v>
      </c>
      <c r="D118" s="329">
        <f>'7.1. igazg 011130'!D118+'7.2 temető 013320'!D118+'7.3. vagyon 013350'!D118+'7.4 018010'!D118+'7.5 finansz műveletek 018030'!D118+'7.7 közütak működtetés 045160'!D118+'7.8 parkoló 045170'!D118+'7.9 kábeltv 046020'!D118+'7.10 piac 047120'!D118+'7.11 tdm tám047320'!D118+'7.12 szemét 051030'!D118+'7.13 szennyvíz 052080'!D118+'7.14 víz 063080'!D118+'7.15 közvil 064010'!D118+'7.16 zöldterület 066010'!D118+'7.17 város 066020'!D118+'7.18 háziorvos 072111'!D118+'7.19 ügyelet 072112'!D118+'7.20 fülészet 072210'!D118+'7.21 védőnők 074031'!D118+'7.22 isk eü 074032'!D118+'7.23 sportcsépület 081030'!D118+'7.24 sport tám 081041'!D118+'7.25 diáksport 081043'!D118+'7.26 közműv 082091'!D118+'7.27 közműv 082092'!D118+'7.28  óvoda 091140'!D118+'7.29 intézmkiv gyétk 104037'!D118+'7.30 szoc étk 107051'!D118+'7.31 segélyek 107060'!D118+'7.32 adóbev 900020'!D118+'7.33 pályázatok összesen'!D118+'7.6 út építés 045127'!D118</f>
        <v>8663701</v>
      </c>
      <c r="E118" s="329">
        <f>'7.1. igazg 011130'!E118+'7.2 temető 013320'!E118+'7.3. vagyon 013350'!E118+'7.4 018010'!E118+'7.5 finansz műveletek 018030'!E118+'7.7 közütak működtetés 045160'!E118+'7.8 parkoló 045170'!E118+'7.9 kábeltv 046020'!E118+'7.10 piac 047120'!E118+'7.11 tdm tám047320'!E118+'7.12 szemét 051030'!E118+'7.13 szennyvíz 052080'!E118+'7.14 víz 063080'!E118+'7.15 közvil 064010'!E118+'7.16 zöldterület 066010'!E118+'7.17 város 066020'!E118+'7.18 háziorvos 072111'!E118+'7.19 ügyelet 072112'!E118+'7.20 fülészet 072210'!E118+'7.21 védőnők 074031'!E118+'7.22 isk eü 074032'!E118+'7.23 sportcsépület 081030'!E118+'7.24 sport tám 081041'!E118+'7.25 diáksport 081043'!E118+'7.26 közműv 082091'!E118+'7.27 közműv 082092'!E118+'7.28  óvoda 091140'!E118+'7.29 intézmkiv gyétk 104037'!E118+'7.30 szoc étk 107051'!E118+'7.31 segélyek 107060'!E118+'7.32 adóbev 900020'!E118+'7.33 pályázatok összesen'!E118+'7.6 út építés 045127'!E118</f>
        <v>0</v>
      </c>
      <c r="F118" s="330">
        <f t="shared" si="5"/>
        <v>8663701</v>
      </c>
      <c r="G118" s="329">
        <f>'7.1. igazg 011130'!G118+'7.2 temető 013320'!G118+'7.3. vagyon 013350'!G118+'7.4 018010'!G118+'7.5 finansz műveletek 018030'!G118+'7.7 közütak működtetés 045160'!G118+'7.8 parkoló 045170'!G118+'7.9 kábeltv 046020'!G118+'7.10 piac 047120'!G118+'7.11 tdm tám047320'!G118+'7.12 szemét 051030'!G118+'7.13 szennyvíz 052080'!G118+'7.14 víz 063080'!G118+'7.15 közvil 064010'!G118+'7.16 zöldterület 066010'!G118+'7.17 város 066020'!G118+'7.18 háziorvos 072111'!G118+'7.19 ügyelet 072112'!G118+'7.20 fülészet 072210'!G118+'7.21 védőnők 074031'!G118+'7.22 isk eü 074032'!G118+'7.23 sportcsépület 081030'!G118+'7.24 sport tám 081041'!G118+'7.25 diáksport 081043'!G118+'7.26 közműv 082091'!G118+'7.27 közműv 082092'!G118+'7.28  óvoda 091140'!G118+'7.29 intézmkiv gyétk 104037'!G118+'7.30 szoc étk 107051'!G118+'7.31 segélyek 107060'!G118+'7.32 adóbev 900020'!G118+'7.33 pályázatok összesen'!G118+'7.6 út építés 045127'!G118</f>
        <v>11663701</v>
      </c>
      <c r="H118" s="329">
        <f>'7.1. igazg 011130'!H118+'7.2 temető 013320'!H118+'7.3. vagyon 013350'!H118+'7.4 018010'!H118+'7.5 finansz műveletek 018030'!H118+'7.7 közütak működtetés 045160'!H118+'7.8 parkoló 045170'!H118+'7.9 kábeltv 046020'!H118+'7.10 piac 047120'!H118+'7.11 tdm tám047320'!H118+'7.12 szemét 051030'!H118+'7.13 szennyvíz 052080'!H118+'7.14 víz 063080'!H118+'7.15 közvil 064010'!H118+'7.16 zöldterület 066010'!H118+'7.17 város 066020'!H118+'7.18 háziorvos 072111'!H118+'7.19 ügyelet 072112'!H118+'7.20 fülészet 072210'!H118+'7.21 védőnők 074031'!H118+'7.22 isk eü 074032'!H118+'7.23 sportcsépület 081030'!H118+'7.24 sport tám 081041'!H118+'7.25 diáksport 081043'!H118+'7.26 közműv 082091'!H118+'7.27 közműv 082092'!H118+'7.28  óvoda 091140'!H118+'7.29 intézmkiv gyétk 104037'!H118+'7.30 szoc étk 107051'!H118+'7.31 segélyek 107060'!H118+'7.32 adóbev 900020'!H118+'7.33 pályázatok összesen'!H118+'7.6 út építés 045127'!H118</f>
        <v>0</v>
      </c>
      <c r="I118" s="330">
        <f t="shared" si="7"/>
        <v>11663701</v>
      </c>
      <c r="J118" s="978"/>
    </row>
    <row r="119" spans="1:12" x14ac:dyDescent="0.25">
      <c r="A119" s="63" t="s">
        <v>213</v>
      </c>
      <c r="B119" s="64" t="s">
        <v>214</v>
      </c>
      <c r="C119" s="329">
        <f>'7.1. igazg 011130'!C119+'7.2 temető 013320'!C119+'7.3. vagyon 013350'!C119+'7.4 018010'!C119+'7.5 finansz műveletek 018030'!C119+'7.7 közütak működtetés 045160'!C119+'7.8 parkoló 045170'!C119+'7.9 kábeltv 046020'!C119+'7.10 piac 047120'!C119+'7.11 tdm tám047320'!C119+'7.12 szemét 051030'!C119+'7.13 szennyvíz 052080'!C119+'7.14 víz 063080'!C119+'7.15 közvil 064010'!C119+'7.16 zöldterület 066010'!C119+'7.17 város 066020'!C119+'7.18 háziorvos 072111'!C119+'7.19 ügyelet 072112'!C119+'7.20 fülészet 072210'!C119+'7.21 védőnők 074031'!C119+'7.22 isk eü 074032'!C119+'7.23 sportcsépület 081030'!C119+'7.24 sport tám 081041'!C119+'7.25 diáksport 081043'!C119+'7.26 közműv 082091'!C119+'7.27 közműv 082092'!C119+'7.28  óvoda 091140'!C119+'7.29 intézmkiv gyétk 104037'!C119+'7.30 szoc étk 107051'!C119+'7.31 segélyek 107060'!C119+'7.32 adóbev 900020'!C119+'7.33 pályázatok összesen'!C119+'7.6 út építés 045127'!C119</f>
        <v>9468753</v>
      </c>
      <c r="D119" s="329">
        <f>'7.1. igazg 011130'!D119+'7.2 temető 013320'!D119+'7.3. vagyon 013350'!D119+'7.4 018010'!D119+'7.5 finansz műveletek 018030'!D119+'7.7 közütak működtetés 045160'!D119+'7.8 parkoló 045170'!D119+'7.9 kábeltv 046020'!D119+'7.10 piac 047120'!D119+'7.11 tdm tám047320'!D119+'7.12 szemét 051030'!D119+'7.13 szennyvíz 052080'!D119+'7.14 víz 063080'!D119+'7.15 közvil 064010'!D119+'7.16 zöldterület 066010'!D119+'7.17 város 066020'!D119+'7.18 háziorvos 072111'!D119+'7.19 ügyelet 072112'!D119+'7.20 fülészet 072210'!D119+'7.21 védőnők 074031'!D119+'7.22 isk eü 074032'!D119+'7.23 sportcsépület 081030'!D119+'7.24 sport tám 081041'!D119+'7.25 diáksport 081043'!D119+'7.26 közműv 082091'!D119+'7.27 közműv 082092'!D119+'7.28  óvoda 091140'!D119+'7.29 intézmkiv gyétk 104037'!D119+'7.30 szoc étk 107051'!D119+'7.31 segélyek 107060'!D119+'7.32 adóbev 900020'!D119+'7.33 pályázatok összesen'!D119+'7.6 út építés 045127'!D119</f>
        <v>9485000</v>
      </c>
      <c r="E119" s="329">
        <f>'7.1. igazg 011130'!E119+'7.2 temető 013320'!E119+'7.3. vagyon 013350'!E119+'7.4 018010'!E119+'7.5 finansz műveletek 018030'!E119+'7.7 közütak működtetés 045160'!E119+'7.8 parkoló 045170'!E119+'7.9 kábeltv 046020'!E119+'7.10 piac 047120'!E119+'7.11 tdm tám047320'!E119+'7.12 szemét 051030'!E119+'7.13 szennyvíz 052080'!E119+'7.14 víz 063080'!E119+'7.15 közvil 064010'!E119+'7.16 zöldterület 066010'!E119+'7.17 város 066020'!E119+'7.18 háziorvos 072111'!E119+'7.19 ügyelet 072112'!E119+'7.20 fülészet 072210'!E119+'7.21 védőnők 074031'!E119+'7.22 isk eü 074032'!E119+'7.23 sportcsépület 081030'!E119+'7.24 sport tám 081041'!E119+'7.25 diáksport 081043'!E119+'7.26 közműv 082091'!E119+'7.27 közműv 082092'!E119+'7.28  óvoda 091140'!E119+'7.29 intézmkiv gyétk 104037'!E119+'7.30 szoc étk 107051'!E119+'7.31 segélyek 107060'!E119+'7.32 adóbev 900020'!E119+'7.33 pályázatok összesen'!E119+'7.6 út építés 045127'!E119</f>
        <v>0</v>
      </c>
      <c r="F119" s="330">
        <f t="shared" si="5"/>
        <v>9485000</v>
      </c>
      <c r="G119" s="329">
        <f>'7.1. igazg 011130'!G119+'7.2 temető 013320'!G119+'7.3. vagyon 013350'!G119+'7.4 018010'!G119+'7.5 finansz műveletek 018030'!G119+'7.7 közütak működtetés 045160'!G119+'7.8 parkoló 045170'!G119+'7.9 kábeltv 046020'!G119+'7.10 piac 047120'!G119+'7.11 tdm tám047320'!G119+'7.12 szemét 051030'!G119+'7.13 szennyvíz 052080'!G119+'7.14 víz 063080'!G119+'7.15 közvil 064010'!G119+'7.16 zöldterület 066010'!G119+'7.17 város 066020'!G119+'7.18 háziorvos 072111'!G119+'7.19 ügyelet 072112'!G119+'7.20 fülészet 072210'!G119+'7.21 védőnők 074031'!G119+'7.22 isk eü 074032'!G119+'7.23 sportcsépület 081030'!G119+'7.24 sport tám 081041'!G119+'7.25 diáksport 081043'!G119+'7.26 közműv 082091'!G119+'7.27 közműv 082092'!G119+'7.28  óvoda 091140'!G119+'7.29 intézmkiv gyétk 104037'!G119+'7.30 szoc étk 107051'!G119+'7.31 segélyek 107060'!G119+'7.32 adóbev 900020'!G119+'7.33 pályázatok összesen'!G119+'7.6 út építés 045127'!G119</f>
        <v>885000</v>
      </c>
      <c r="H119" s="329">
        <f>'7.1. igazg 011130'!H119+'7.2 temető 013320'!H119+'7.3. vagyon 013350'!H119+'7.4 018010'!H119+'7.5 finansz műveletek 018030'!H119+'7.7 közütak működtetés 045160'!H119+'7.8 parkoló 045170'!H119+'7.9 kábeltv 046020'!H119+'7.10 piac 047120'!H119+'7.11 tdm tám047320'!H119+'7.12 szemét 051030'!H119+'7.13 szennyvíz 052080'!H119+'7.14 víz 063080'!H119+'7.15 közvil 064010'!H119+'7.16 zöldterület 066010'!H119+'7.17 város 066020'!H119+'7.18 háziorvos 072111'!H119+'7.19 ügyelet 072112'!H119+'7.20 fülészet 072210'!H119+'7.21 védőnők 074031'!H119+'7.22 isk eü 074032'!H119+'7.23 sportcsépület 081030'!H119+'7.24 sport tám 081041'!H119+'7.25 diáksport 081043'!H119+'7.26 közműv 082091'!H119+'7.27 közműv 082092'!H119+'7.28  óvoda 091140'!H119+'7.29 intézmkiv gyétk 104037'!H119+'7.30 szoc étk 107051'!H119+'7.31 segélyek 107060'!H119+'7.32 adóbev 900020'!H119+'7.33 pályázatok összesen'!H119+'7.6 út építés 045127'!H119</f>
        <v>0</v>
      </c>
      <c r="I119" s="330">
        <f t="shared" si="7"/>
        <v>885000</v>
      </c>
      <c r="J119" s="978"/>
    </row>
    <row r="120" spans="1:12" x14ac:dyDescent="0.25">
      <c r="A120" s="63" t="s">
        <v>215</v>
      </c>
      <c r="B120" s="64" t="s">
        <v>216</v>
      </c>
      <c r="C120" s="329">
        <f>'7.1. igazg 011130'!C120+'7.2 temető 013320'!C120+'7.3. vagyon 013350'!C120+'7.4 018010'!C120+'7.5 finansz műveletek 018030'!C120+'7.7 közütak működtetés 045160'!C120+'7.8 parkoló 045170'!C120+'7.9 kábeltv 046020'!C120+'7.10 piac 047120'!C120+'7.11 tdm tám047320'!C120+'7.12 szemét 051030'!C120+'7.13 szennyvíz 052080'!C120+'7.14 víz 063080'!C120+'7.15 közvil 064010'!C120+'7.16 zöldterület 066010'!C120+'7.17 város 066020'!C120+'7.18 háziorvos 072111'!C120+'7.19 ügyelet 072112'!C120+'7.20 fülészet 072210'!C120+'7.21 védőnők 074031'!C120+'7.22 isk eü 074032'!C120+'7.23 sportcsépület 081030'!C120+'7.24 sport tám 081041'!C120+'7.25 diáksport 081043'!C120+'7.26 közműv 082091'!C120+'7.27 közműv 082092'!C120+'7.28  óvoda 091140'!C120+'7.29 intézmkiv gyétk 104037'!C120+'7.30 szoc étk 107051'!C120+'7.31 segélyek 107060'!C120+'7.32 adóbev 900020'!C120+'7.33 pályázatok összesen'!C120+'7.6 út építés 045127'!C120</f>
        <v>35464018</v>
      </c>
      <c r="D120" s="329">
        <f>'7.1. igazg 011130'!D120+'7.2 temető 013320'!D120+'7.3. vagyon 013350'!D120+'7.4 018010'!D120+'7.5 finansz műveletek 018030'!D120+'7.7 közütak működtetés 045160'!D120+'7.8 parkoló 045170'!D120+'7.9 kábeltv 046020'!D120+'7.10 piac 047120'!D120+'7.11 tdm tám047320'!D120+'7.12 szemét 051030'!D120+'7.13 szennyvíz 052080'!D120+'7.14 víz 063080'!D120+'7.15 közvil 064010'!D120+'7.16 zöldterület 066010'!D120+'7.17 város 066020'!D120+'7.18 háziorvos 072111'!D120+'7.19 ügyelet 072112'!D120+'7.20 fülészet 072210'!D120+'7.21 védőnők 074031'!D120+'7.22 isk eü 074032'!D120+'7.23 sportcsépület 081030'!D120+'7.24 sport tám 081041'!D120+'7.25 diáksport 081043'!D120+'7.26 közműv 082091'!D120+'7.27 közműv 082092'!D120+'7.28  óvoda 091140'!D120+'7.29 intézmkiv gyétk 104037'!D120+'7.30 szoc étk 107051'!D120+'7.31 segélyek 107060'!D120+'7.32 adóbev 900020'!D120+'7.33 pályázatok összesen'!D120+'7.6 út építés 045127'!D120</f>
        <v>50972992</v>
      </c>
      <c r="E120" s="329">
        <f>'7.1. igazg 011130'!E120+'7.2 temető 013320'!E120+'7.3. vagyon 013350'!E120+'7.4 018010'!E120+'7.5 finansz műveletek 018030'!E120+'7.7 közütak működtetés 045160'!E120+'7.8 parkoló 045170'!E120+'7.9 kábeltv 046020'!E120+'7.10 piac 047120'!E120+'7.11 tdm tám047320'!E120+'7.12 szemét 051030'!E120+'7.13 szennyvíz 052080'!E120+'7.14 víz 063080'!E120+'7.15 közvil 064010'!E120+'7.16 zöldterület 066010'!E120+'7.17 város 066020'!E120+'7.18 háziorvos 072111'!E120+'7.19 ügyelet 072112'!E120+'7.20 fülészet 072210'!E120+'7.21 védőnők 074031'!E120+'7.22 isk eü 074032'!E120+'7.23 sportcsépület 081030'!E120+'7.24 sport tám 081041'!E120+'7.25 diáksport 081043'!E120+'7.26 közműv 082091'!E120+'7.27 közműv 082092'!E120+'7.28  óvoda 091140'!E120+'7.29 intézmkiv gyétk 104037'!E120+'7.30 szoc étk 107051'!E120+'7.31 segélyek 107060'!E120+'7.32 adóbev 900020'!E120+'7.33 pályázatok összesen'!E120+'7.6 út építés 045127'!E120</f>
        <v>1200000</v>
      </c>
      <c r="F120" s="330">
        <f t="shared" si="5"/>
        <v>52172992</v>
      </c>
      <c r="G120" s="329">
        <f>'7.1. igazg 011130'!G120+'7.2 temető 013320'!G120+'7.3. vagyon 013350'!G120+'7.4 018010'!G120+'7.5 finansz műveletek 018030'!G120+'7.7 közütak működtetés 045160'!G120+'7.8 parkoló 045170'!G120+'7.9 kábeltv 046020'!G120+'7.10 piac 047120'!G120+'7.11 tdm tám047320'!G120+'7.12 szemét 051030'!G120+'7.13 szennyvíz 052080'!G120+'7.14 víz 063080'!G120+'7.15 közvil 064010'!G120+'7.16 zöldterület 066010'!G120+'7.17 város 066020'!G120+'7.18 háziorvos 072111'!G120+'7.19 ügyelet 072112'!G120+'7.20 fülészet 072210'!G120+'7.21 védőnők 074031'!G120+'7.22 isk eü 074032'!G120+'7.23 sportcsépület 081030'!G120+'7.24 sport tám 081041'!G120+'7.25 diáksport 081043'!G120+'7.26 közműv 082091'!G120+'7.27 közműv 082092'!G120+'7.28  óvoda 091140'!G120+'7.29 intézmkiv gyétk 104037'!G120+'7.30 szoc étk 107051'!G120+'7.31 segélyek 107060'!G120+'7.32 adóbev 900020'!G120+'7.33 pályázatok összesen'!G120+'7.6 út építés 045127'!G120</f>
        <v>75915512</v>
      </c>
      <c r="H120" s="329">
        <f>'7.1. igazg 011130'!H120+'7.2 temető 013320'!H120+'7.3. vagyon 013350'!H120+'7.4 018010'!H120+'7.5 finansz műveletek 018030'!H120+'7.7 közütak működtetés 045160'!H120+'7.8 parkoló 045170'!H120+'7.9 kábeltv 046020'!H120+'7.10 piac 047120'!H120+'7.11 tdm tám047320'!H120+'7.12 szemét 051030'!H120+'7.13 szennyvíz 052080'!H120+'7.14 víz 063080'!H120+'7.15 közvil 064010'!H120+'7.16 zöldterület 066010'!H120+'7.17 város 066020'!H120+'7.18 háziorvos 072111'!H120+'7.19 ügyelet 072112'!H120+'7.20 fülészet 072210'!H120+'7.21 védőnők 074031'!H120+'7.22 isk eü 074032'!H120+'7.23 sportcsépület 081030'!H120+'7.24 sport tám 081041'!H120+'7.25 diáksport 081043'!H120+'7.26 közműv 082091'!H120+'7.27 közműv 082092'!H120+'7.28  óvoda 091140'!H120+'7.29 intézmkiv gyétk 104037'!H120+'7.30 szoc étk 107051'!H120+'7.31 segélyek 107060'!H120+'7.32 adóbev 900020'!H120+'7.33 pályázatok összesen'!H120+'7.6 út építés 045127'!H120</f>
        <v>1200000</v>
      </c>
      <c r="I120" s="330">
        <f t="shared" si="7"/>
        <v>77115512</v>
      </c>
      <c r="J120" s="978"/>
    </row>
    <row r="121" spans="1:12" x14ac:dyDescent="0.25">
      <c r="A121" s="63" t="s">
        <v>217</v>
      </c>
      <c r="B121" s="64" t="s">
        <v>218</v>
      </c>
      <c r="C121" s="329">
        <f>'7.1. igazg 011130'!C121+'7.2 temető 013320'!C121+'7.3. vagyon 013350'!C121+'7.4 018010'!C121+'7.5 finansz műveletek 018030'!C121+'7.7 közütak működtetés 045160'!C121+'7.8 parkoló 045170'!C121+'7.9 kábeltv 046020'!C121+'7.10 piac 047120'!C121+'7.11 tdm tám047320'!C121+'7.12 szemét 051030'!C121+'7.13 szennyvíz 052080'!C121+'7.14 víz 063080'!C121+'7.15 közvil 064010'!C121+'7.16 zöldterület 066010'!C121+'7.17 város 066020'!C121+'7.18 háziorvos 072111'!C121+'7.19 ügyelet 072112'!C121+'7.20 fülészet 072210'!C121+'7.21 védőnők 074031'!C121+'7.22 isk eü 074032'!C121+'7.23 sportcsépület 081030'!C121+'7.24 sport tám 081041'!C121+'7.25 diáksport 081043'!C121+'7.26 közműv 082091'!C121+'7.27 közműv 082092'!C121+'7.28  óvoda 091140'!C121+'7.29 intézmkiv gyétk 104037'!C121+'7.30 szoc étk 107051'!C121+'7.31 segélyek 107060'!C121+'7.32 adóbev 900020'!C121+'7.33 pályázatok összesen'!C121+'7.6 út építés 045127'!C121</f>
        <v>33027989</v>
      </c>
      <c r="D121" s="329">
        <f>'7.1. igazg 011130'!D121+'7.2 temető 013320'!D121+'7.3. vagyon 013350'!D121+'7.4 018010'!D121+'7.5 finansz műveletek 018030'!D121+'7.7 közütak működtetés 045160'!D121+'7.8 parkoló 045170'!D121+'7.9 kábeltv 046020'!D121+'7.10 piac 047120'!D121+'7.11 tdm tám047320'!D121+'7.12 szemét 051030'!D121+'7.13 szennyvíz 052080'!D121+'7.14 víz 063080'!D121+'7.15 közvil 064010'!D121+'7.16 zöldterület 066010'!D121+'7.17 város 066020'!D121+'7.18 háziorvos 072111'!D121+'7.19 ügyelet 072112'!D121+'7.20 fülészet 072210'!D121+'7.21 védőnők 074031'!D121+'7.22 isk eü 074032'!D121+'7.23 sportcsépület 081030'!D121+'7.24 sport tám 081041'!D121+'7.25 diáksport 081043'!D121+'7.26 közműv 082091'!D121+'7.27 közműv 082092'!D121+'7.28  óvoda 091140'!D121+'7.29 intézmkiv gyétk 104037'!D121+'7.30 szoc étk 107051'!D121+'7.31 segélyek 107060'!D121+'7.32 adóbev 900020'!D121+'7.33 pályázatok összesen'!D121+'7.6 út építés 045127'!D121</f>
        <v>188248124</v>
      </c>
      <c r="E121" s="329">
        <f>'7.1. igazg 011130'!E121+'7.2 temető 013320'!E121+'7.3. vagyon 013350'!E121+'7.4 018010'!E121+'7.5 finansz műveletek 018030'!E121+'7.7 közütak működtetés 045160'!E121+'7.8 parkoló 045170'!E121+'7.9 kábeltv 046020'!E121+'7.10 piac 047120'!E121+'7.11 tdm tám047320'!E121+'7.12 szemét 051030'!E121+'7.13 szennyvíz 052080'!E121+'7.14 víz 063080'!E121+'7.15 közvil 064010'!E121+'7.16 zöldterület 066010'!E121+'7.17 város 066020'!E121+'7.18 háziorvos 072111'!E121+'7.19 ügyelet 072112'!E121+'7.20 fülészet 072210'!E121+'7.21 védőnők 074031'!E121+'7.22 isk eü 074032'!E121+'7.23 sportcsépület 081030'!E121+'7.24 sport tám 081041'!E121+'7.25 diáksport 081043'!E121+'7.26 közműv 082091'!E121+'7.27 közműv 082092'!E121+'7.28  óvoda 091140'!E121+'7.29 intézmkiv gyétk 104037'!E121+'7.30 szoc étk 107051'!E121+'7.31 segélyek 107060'!E121+'7.32 adóbev 900020'!E121+'7.33 pályázatok összesen'!E121+'7.6 út építés 045127'!E121</f>
        <v>39370</v>
      </c>
      <c r="F121" s="330">
        <f t="shared" si="5"/>
        <v>188287494</v>
      </c>
      <c r="G121" s="329">
        <f>'7.1. igazg 011130'!G121+'7.2 temető 013320'!G121+'7.3. vagyon 013350'!G121+'7.4 018010'!G121+'7.5 finansz műveletek 018030'!G121+'7.7 közütak működtetés 045160'!G121+'7.8 parkoló 045170'!G121+'7.9 kábeltv 046020'!G121+'7.10 piac 047120'!G121+'7.11 tdm tám047320'!G121+'7.12 szemét 051030'!G121+'7.13 szennyvíz 052080'!G121+'7.14 víz 063080'!G121+'7.15 közvil 064010'!G121+'7.16 zöldterület 066010'!G121+'7.17 város 066020'!G121+'7.18 háziorvos 072111'!G121+'7.19 ügyelet 072112'!G121+'7.20 fülészet 072210'!G121+'7.21 védőnők 074031'!G121+'7.22 isk eü 074032'!G121+'7.23 sportcsépület 081030'!G121+'7.24 sport tám 081041'!G121+'7.25 diáksport 081043'!G121+'7.26 közműv 082091'!G121+'7.27 közműv 082092'!G121+'7.28  óvoda 091140'!G121+'7.29 intézmkiv gyétk 104037'!G121+'7.30 szoc étk 107051'!G121+'7.31 segélyek 107060'!G121+'7.32 adóbev 900020'!G121+'7.33 pályázatok összesen'!G121+'7.6 út építés 045127'!G121</f>
        <v>183913349</v>
      </c>
      <c r="H121" s="329">
        <f>'7.1. igazg 011130'!H121+'7.2 temető 013320'!H121+'7.3. vagyon 013350'!H121+'7.4 018010'!H121+'7.5 finansz műveletek 018030'!H121+'7.7 közütak működtetés 045160'!H121+'7.8 parkoló 045170'!H121+'7.9 kábeltv 046020'!H121+'7.10 piac 047120'!H121+'7.11 tdm tám047320'!H121+'7.12 szemét 051030'!H121+'7.13 szennyvíz 052080'!H121+'7.14 víz 063080'!H121+'7.15 közvil 064010'!H121+'7.16 zöldterület 066010'!H121+'7.17 város 066020'!H121+'7.18 háziorvos 072111'!H121+'7.19 ügyelet 072112'!H121+'7.20 fülészet 072210'!H121+'7.21 védőnők 074031'!H121+'7.22 isk eü 074032'!H121+'7.23 sportcsépület 081030'!H121+'7.24 sport tám 081041'!H121+'7.25 diáksport 081043'!H121+'7.26 közműv 082091'!H121+'7.27 közműv 082092'!H121+'7.28  óvoda 091140'!H121+'7.29 intézmkiv gyétk 104037'!H121+'7.30 szoc étk 107051'!H121+'7.31 segélyek 107060'!H121+'7.32 adóbev 900020'!H121+'7.33 pályázatok összesen'!H121+'7.6 út építés 045127'!H121</f>
        <v>39370</v>
      </c>
      <c r="I121" s="330">
        <f t="shared" si="7"/>
        <v>183952719</v>
      </c>
      <c r="J121" s="978"/>
    </row>
    <row r="122" spans="1:12" x14ac:dyDescent="0.25">
      <c r="A122" s="63" t="s">
        <v>219</v>
      </c>
      <c r="B122" s="64" t="s">
        <v>220</v>
      </c>
      <c r="C122" s="329">
        <f>'7.1. igazg 011130'!C122+'7.2 temető 013320'!C122+'7.3. vagyon 013350'!C122+'7.4 018010'!C122+'7.5 finansz műveletek 018030'!C122+'7.7 közütak működtetés 045160'!C122+'7.8 parkoló 045170'!C122+'7.9 kábeltv 046020'!C122+'7.10 piac 047120'!C122+'7.11 tdm tám047320'!C122+'7.12 szemét 051030'!C122+'7.13 szennyvíz 052080'!C122+'7.14 víz 063080'!C122+'7.15 közvil 064010'!C122+'7.16 zöldterület 066010'!C122+'7.17 város 066020'!C122+'7.18 háziorvos 072111'!C122+'7.19 ügyelet 072112'!C122+'7.20 fülészet 072210'!C122+'7.21 védőnők 074031'!C122+'7.22 isk eü 074032'!C122+'7.23 sportcsépület 081030'!C122+'7.24 sport tám 081041'!C122+'7.25 diáksport 081043'!C122+'7.26 közműv 082091'!C122+'7.27 közműv 082092'!C122+'7.28  óvoda 091140'!C122+'7.29 intézmkiv gyétk 104037'!C122+'7.30 szoc étk 107051'!C122+'7.31 segélyek 107060'!C122+'7.32 adóbev 900020'!C122+'7.33 pályázatok összesen'!C122+'7.6 út építés 045127'!C122</f>
        <v>4528367</v>
      </c>
      <c r="D122" s="329">
        <f>'7.1. igazg 011130'!D122+'7.2 temető 013320'!D122+'7.3. vagyon 013350'!D122+'7.4 018010'!D122+'7.5 finansz műveletek 018030'!D122+'7.7 közütak működtetés 045160'!D122+'7.8 parkoló 045170'!D122+'7.9 kábeltv 046020'!D122+'7.10 piac 047120'!D122+'7.11 tdm tám047320'!D122+'7.12 szemét 051030'!D122+'7.13 szennyvíz 052080'!D122+'7.14 víz 063080'!D122+'7.15 közvil 064010'!D122+'7.16 zöldterület 066010'!D122+'7.17 város 066020'!D122+'7.18 háziorvos 072111'!D122+'7.19 ügyelet 072112'!D122+'7.20 fülészet 072210'!D122+'7.21 védőnők 074031'!D122+'7.22 isk eü 074032'!D122+'7.23 sportcsépület 081030'!D122+'7.24 sport tám 081041'!D122+'7.25 diáksport 081043'!D122+'7.26 közműv 082091'!D122+'7.27 közműv 082092'!D122+'7.28  óvoda 091140'!D122+'7.29 intézmkiv gyétk 104037'!D122+'7.30 szoc étk 107051'!D122+'7.31 segélyek 107060'!D122+'7.32 adóbev 900020'!D122+'7.33 pályázatok összesen'!D122+'7.6 út építés 045127'!D122</f>
        <v>4562000</v>
      </c>
      <c r="E122" s="329">
        <f>'7.1. igazg 011130'!E122+'7.2 temető 013320'!E122+'7.3. vagyon 013350'!E122+'7.4 018010'!E122+'7.5 finansz műveletek 018030'!E122+'7.7 közütak működtetés 045160'!E122+'7.8 parkoló 045170'!E122+'7.9 kábeltv 046020'!E122+'7.10 piac 047120'!E122+'7.11 tdm tám047320'!E122+'7.12 szemét 051030'!E122+'7.13 szennyvíz 052080'!E122+'7.14 víz 063080'!E122+'7.15 közvil 064010'!E122+'7.16 zöldterület 066010'!E122+'7.17 város 066020'!E122+'7.18 háziorvos 072111'!E122+'7.19 ügyelet 072112'!E122+'7.20 fülészet 072210'!E122+'7.21 védőnők 074031'!E122+'7.22 isk eü 074032'!E122+'7.23 sportcsépület 081030'!E122+'7.24 sport tám 081041'!E122+'7.25 diáksport 081043'!E122+'7.26 közműv 082091'!E122+'7.27 közműv 082092'!E122+'7.28  óvoda 091140'!E122+'7.29 intézmkiv gyétk 104037'!E122+'7.30 szoc étk 107051'!E122+'7.31 segélyek 107060'!E122+'7.32 adóbev 900020'!E122+'7.33 pályázatok összesen'!E122+'7.6 út építés 045127'!E122</f>
        <v>0</v>
      </c>
      <c r="F122" s="330">
        <f t="shared" si="5"/>
        <v>4562000</v>
      </c>
      <c r="G122" s="329">
        <f>'7.1. igazg 011130'!G122+'7.2 temető 013320'!G122+'7.3. vagyon 013350'!G122+'7.4 018010'!G122+'7.5 finansz műveletek 018030'!G122+'7.7 közütak működtetés 045160'!G122+'7.8 parkoló 045170'!G122+'7.9 kábeltv 046020'!G122+'7.10 piac 047120'!G122+'7.11 tdm tám047320'!G122+'7.12 szemét 051030'!G122+'7.13 szennyvíz 052080'!G122+'7.14 víz 063080'!G122+'7.15 közvil 064010'!G122+'7.16 zöldterület 066010'!G122+'7.17 város 066020'!G122+'7.18 háziorvos 072111'!G122+'7.19 ügyelet 072112'!G122+'7.20 fülészet 072210'!G122+'7.21 védőnők 074031'!G122+'7.22 isk eü 074032'!G122+'7.23 sportcsépület 081030'!G122+'7.24 sport tám 081041'!G122+'7.25 diáksport 081043'!G122+'7.26 közműv 082091'!G122+'7.27 közműv 082092'!G122+'7.28  óvoda 091140'!G122+'7.29 intézmkiv gyétk 104037'!G122+'7.30 szoc étk 107051'!G122+'7.31 segélyek 107060'!G122+'7.32 adóbev 900020'!G122+'7.33 pályázatok összesen'!G122+'7.6 út építés 045127'!G122</f>
        <v>4562000</v>
      </c>
      <c r="H122" s="329">
        <f>'7.1. igazg 011130'!H122+'7.2 temető 013320'!H122+'7.3. vagyon 013350'!H122+'7.4 018010'!H122+'7.5 finansz műveletek 018030'!H122+'7.7 közütak működtetés 045160'!H122+'7.8 parkoló 045170'!H122+'7.9 kábeltv 046020'!H122+'7.10 piac 047120'!H122+'7.11 tdm tám047320'!H122+'7.12 szemét 051030'!H122+'7.13 szennyvíz 052080'!H122+'7.14 víz 063080'!H122+'7.15 közvil 064010'!H122+'7.16 zöldterület 066010'!H122+'7.17 város 066020'!H122+'7.18 háziorvos 072111'!H122+'7.19 ügyelet 072112'!H122+'7.20 fülészet 072210'!H122+'7.21 védőnők 074031'!H122+'7.22 isk eü 074032'!H122+'7.23 sportcsépület 081030'!H122+'7.24 sport tám 081041'!H122+'7.25 diáksport 081043'!H122+'7.26 közműv 082091'!H122+'7.27 közműv 082092'!H122+'7.28  óvoda 091140'!H122+'7.29 intézmkiv gyétk 104037'!H122+'7.30 szoc étk 107051'!H122+'7.31 segélyek 107060'!H122+'7.32 adóbev 900020'!H122+'7.33 pályázatok összesen'!H122+'7.6 út építés 045127'!H122</f>
        <v>0</v>
      </c>
      <c r="I122" s="330">
        <f t="shared" si="7"/>
        <v>4562000</v>
      </c>
      <c r="J122" s="978"/>
    </row>
    <row r="123" spans="1:12" x14ac:dyDescent="0.25">
      <c r="A123" s="63" t="s">
        <v>221</v>
      </c>
      <c r="B123" s="64" t="s">
        <v>222</v>
      </c>
      <c r="C123" s="329">
        <f>'7.1. igazg 011130'!C123+'7.2 temető 013320'!C123+'7.3. vagyon 013350'!C123+'7.4 018010'!C123+'7.5 finansz műveletek 018030'!C123+'7.7 közütak működtetés 045160'!C123+'7.8 parkoló 045170'!C123+'7.9 kábeltv 046020'!C123+'7.10 piac 047120'!C123+'7.11 tdm tám047320'!C123+'7.12 szemét 051030'!C123+'7.13 szennyvíz 052080'!C123+'7.14 víz 063080'!C123+'7.15 közvil 064010'!C123+'7.16 zöldterület 066010'!C123+'7.17 város 066020'!C123+'7.18 háziorvos 072111'!C123+'7.19 ügyelet 072112'!C123+'7.20 fülészet 072210'!C123+'7.21 védőnők 074031'!C123+'7.22 isk eü 074032'!C123+'7.23 sportcsépület 081030'!C123+'7.24 sport tám 081041'!C123+'7.25 diáksport 081043'!C123+'7.26 közműv 082091'!C123+'7.27 közműv 082092'!C123+'7.28  óvoda 091140'!C123+'7.29 intézmkiv gyétk 104037'!C123+'7.30 szoc étk 107051'!C123+'7.31 segélyek 107060'!C123+'7.32 adóbev 900020'!C123+'7.33 pályázatok összesen'!C123+'7.6 út építés 045127'!C123</f>
        <v>210303045</v>
      </c>
      <c r="D123" s="329">
        <f>'7.1. igazg 011130'!D123+'7.2 temető 013320'!D123+'7.3. vagyon 013350'!D123+'7.4 018010'!D123+'7.5 finansz műveletek 018030'!D123+'7.7 közütak működtetés 045160'!D123+'7.8 parkoló 045170'!D123+'7.9 kábeltv 046020'!D123+'7.10 piac 047120'!D123+'7.11 tdm tám047320'!D123+'7.12 szemét 051030'!D123+'7.13 szennyvíz 052080'!D123+'7.14 víz 063080'!D123+'7.15 közvil 064010'!D123+'7.16 zöldterület 066010'!D123+'7.17 város 066020'!D123+'7.18 háziorvos 072111'!D123+'7.19 ügyelet 072112'!D123+'7.20 fülészet 072210'!D123+'7.21 védőnők 074031'!D123+'7.22 isk eü 074032'!D123+'7.23 sportcsépület 081030'!D123+'7.24 sport tám 081041'!D123+'7.25 diáksport 081043'!D123+'7.26 közműv 082091'!D123+'7.27 közműv 082092'!D123+'7.28  óvoda 091140'!D123+'7.29 intézmkiv gyétk 104037'!D123+'7.30 szoc étk 107051'!D123+'7.31 segélyek 107060'!D123+'7.32 adóbev 900020'!D123+'7.33 pályázatok összesen'!D123+'7.6 út építés 045127'!D123</f>
        <v>470050809</v>
      </c>
      <c r="E123" s="329">
        <f>'7.1. igazg 011130'!E123+'7.2 temető 013320'!E123+'7.3. vagyon 013350'!E123+'7.4 018010'!E123+'7.5 finansz műveletek 018030'!E123+'7.7 közütak működtetés 045160'!E123+'7.8 parkoló 045170'!E123+'7.9 kábeltv 046020'!E123+'7.10 piac 047120'!E123+'7.11 tdm tám047320'!E123+'7.12 szemét 051030'!E123+'7.13 szennyvíz 052080'!E123+'7.14 víz 063080'!E123+'7.15 közvil 064010'!E123+'7.16 zöldterület 066010'!E123+'7.17 város 066020'!E123+'7.18 háziorvos 072111'!E123+'7.19 ügyelet 072112'!E123+'7.20 fülészet 072210'!E123+'7.21 védőnők 074031'!E123+'7.22 isk eü 074032'!E123+'7.23 sportcsépület 081030'!E123+'7.24 sport tám 081041'!E123+'7.25 diáksport 081043'!E123+'7.26 közműv 082091'!E123+'7.27 közműv 082092'!E123+'7.28  óvoda 091140'!E123+'7.29 intézmkiv gyétk 104037'!E123+'7.30 szoc étk 107051'!E123+'7.31 segélyek 107060'!E123+'7.32 adóbev 900020'!E123+'7.33 pályázatok összesen'!E123+'7.6 út építés 045127'!E123</f>
        <v>10630</v>
      </c>
      <c r="F123" s="330">
        <f t="shared" si="5"/>
        <v>470061439</v>
      </c>
      <c r="G123" s="329">
        <f>'7.1. igazg 011130'!G123+'7.2 temető 013320'!G123+'7.3. vagyon 013350'!G123+'7.4 018010'!G123+'7.5 finansz műveletek 018030'!G123+'7.7 közütak működtetés 045160'!G123+'7.8 parkoló 045170'!G123+'7.9 kábeltv 046020'!G123+'7.10 piac 047120'!G123+'7.11 tdm tám047320'!G123+'7.12 szemét 051030'!G123+'7.13 szennyvíz 052080'!G123+'7.14 víz 063080'!G123+'7.15 közvil 064010'!G123+'7.16 zöldterület 066010'!G123+'7.17 város 066020'!G123+'7.18 háziorvos 072111'!G123+'7.19 ügyelet 072112'!G123+'7.20 fülészet 072210'!G123+'7.21 védőnők 074031'!G123+'7.22 isk eü 074032'!G123+'7.23 sportcsépület 081030'!G123+'7.24 sport tám 081041'!G123+'7.25 diáksport 081043'!G123+'7.26 közműv 082091'!G123+'7.27 közműv 082092'!G123+'7.28  óvoda 091140'!G123+'7.29 intézmkiv gyétk 104037'!G123+'7.30 szoc étk 107051'!G123+'7.31 segélyek 107060'!G123+'7.32 adóbev 900020'!G123+'7.33 pályázatok összesen'!G123+'7.6 út építés 045127'!G123</f>
        <v>418906493</v>
      </c>
      <c r="H123" s="329">
        <f>'7.1. igazg 011130'!H123+'7.2 temető 013320'!H123+'7.3. vagyon 013350'!H123+'7.4 018010'!H123+'7.5 finansz műveletek 018030'!H123+'7.7 közütak működtetés 045160'!H123+'7.8 parkoló 045170'!H123+'7.9 kábeltv 046020'!H123+'7.10 piac 047120'!H123+'7.11 tdm tám047320'!H123+'7.12 szemét 051030'!H123+'7.13 szennyvíz 052080'!H123+'7.14 víz 063080'!H123+'7.15 közvil 064010'!H123+'7.16 zöldterület 066010'!H123+'7.17 város 066020'!H123+'7.18 háziorvos 072111'!H123+'7.19 ügyelet 072112'!H123+'7.20 fülészet 072210'!H123+'7.21 védőnők 074031'!H123+'7.22 isk eü 074032'!H123+'7.23 sportcsépület 081030'!H123+'7.24 sport tám 081041'!H123+'7.25 diáksport 081043'!H123+'7.26 közműv 082091'!H123+'7.27 közműv 082092'!H123+'7.28  óvoda 091140'!H123+'7.29 intézmkiv gyétk 104037'!H123+'7.30 szoc étk 107051'!H123+'7.31 segélyek 107060'!H123+'7.32 adóbev 900020'!H123+'7.33 pályázatok összesen'!H123+'7.6 út építés 045127'!H123</f>
        <v>10630</v>
      </c>
      <c r="I123" s="330">
        <f t="shared" si="7"/>
        <v>418917123</v>
      </c>
      <c r="J123" s="978"/>
    </row>
    <row r="124" spans="1:12" x14ac:dyDescent="0.25">
      <c r="A124" s="63"/>
      <c r="B124" s="64" t="s">
        <v>223</v>
      </c>
      <c r="C124" s="329">
        <f>'7.1. igazg 011130'!C124+'7.2 temető 013320'!C124+'7.3. vagyon 013350'!C124+'7.4 018010'!C124+'7.5 finansz műveletek 018030'!C124+'7.7 közütak működtetés 045160'!C124+'7.8 parkoló 045170'!C124+'7.9 kábeltv 046020'!C124+'7.10 piac 047120'!C124+'7.11 tdm tám047320'!C124+'7.12 szemét 051030'!C124+'7.13 szennyvíz 052080'!C124+'7.14 víz 063080'!C124+'7.15 közvil 064010'!C124+'7.16 zöldterület 066010'!C124+'7.17 város 066020'!C124+'7.18 háziorvos 072111'!C124+'7.19 ügyelet 072112'!C124+'7.20 fülészet 072210'!C124+'7.21 védőnők 074031'!C124+'7.22 isk eü 074032'!C124+'7.23 sportcsépület 081030'!C124+'7.24 sport tám 081041'!C124+'7.25 diáksport 081043'!C124+'7.26 közműv 082091'!C124+'7.27 közműv 082092'!C124+'7.28  óvoda 091140'!C124+'7.29 intézmkiv gyétk 104037'!C124+'7.30 szoc étk 107051'!C124+'7.31 segélyek 107060'!C124+'7.32 adóbev 900020'!C124+'7.33 pályázatok összesen'!C124+'7.6 út építés 045127'!C124</f>
        <v>178969615</v>
      </c>
      <c r="D124" s="329">
        <f>'7.1. igazg 011130'!D124+'7.2 temető 013320'!D124+'7.3. vagyon 013350'!D124+'7.4 018010'!D124+'7.5 finansz műveletek 018030'!D124+'7.7 közütak működtetés 045160'!D124+'7.8 parkoló 045170'!D124+'7.9 kábeltv 046020'!D124+'7.10 piac 047120'!D124+'7.11 tdm tám047320'!D124+'7.12 szemét 051030'!D124+'7.13 szennyvíz 052080'!D124+'7.14 víz 063080'!D124+'7.15 közvil 064010'!D124+'7.16 zöldterület 066010'!D124+'7.17 város 066020'!D124+'7.18 háziorvos 072111'!D124+'7.19 ügyelet 072112'!D124+'7.20 fülészet 072210'!D124+'7.21 védőnők 074031'!D124+'7.22 isk eü 074032'!D124+'7.23 sportcsépület 081030'!D124+'7.24 sport tám 081041'!D124+'7.25 diáksport 081043'!D124+'7.26 közműv 082091'!D124+'7.27 közműv 082092'!D124+'7.28  óvoda 091140'!D124+'7.29 intézmkiv gyétk 104037'!D124+'7.30 szoc étk 107051'!D124+'7.31 segélyek 107060'!D124+'7.32 adóbev 900020'!D124+'7.33 pályázatok összesen'!D124+'7.6 út építés 045127'!D124</f>
        <v>464085575</v>
      </c>
      <c r="E124" s="329">
        <f>'7.1. igazg 011130'!E124+'7.2 temető 013320'!E124+'7.3. vagyon 013350'!E124+'7.4 018010'!E124+'7.5 finansz műveletek 018030'!E124+'7.7 közütak működtetés 045160'!E124+'7.8 parkoló 045170'!E124+'7.9 kábeltv 046020'!E124+'7.10 piac 047120'!E124+'7.11 tdm tám047320'!E124+'7.12 szemét 051030'!E124+'7.13 szennyvíz 052080'!E124+'7.14 víz 063080'!E124+'7.15 közvil 064010'!E124+'7.16 zöldterület 066010'!E124+'7.17 város 066020'!E124+'7.18 háziorvos 072111'!E124+'7.19 ügyelet 072112'!E124+'7.20 fülészet 072210'!E124+'7.21 védőnők 074031'!E124+'7.22 isk eü 074032'!E124+'7.23 sportcsépület 081030'!E124+'7.24 sport tám 081041'!E124+'7.25 diáksport 081043'!E124+'7.26 közműv 082091'!E124+'7.27 közműv 082092'!E124+'7.28  óvoda 091140'!E124+'7.29 intézmkiv gyétk 104037'!E124+'7.30 szoc étk 107051'!E124+'7.31 segélyek 107060'!E124+'7.32 adóbev 900020'!E124+'7.33 pályázatok összesen'!E124+'7.6 út építés 045127'!E124</f>
        <v>10630</v>
      </c>
      <c r="F124" s="330">
        <f>SUM(D124:E124)</f>
        <v>464096205</v>
      </c>
      <c r="G124" s="329">
        <f>'7.1. igazg 011130'!G124+'7.2 temető 013320'!G124+'7.3. vagyon 013350'!G124+'7.4 018010'!G124+'7.5 finansz műveletek 018030'!G124+'7.7 közütak működtetés 045160'!G124+'7.8 parkoló 045170'!G124+'7.9 kábeltv 046020'!G124+'7.10 piac 047120'!G124+'7.11 tdm tám047320'!G124+'7.12 szemét 051030'!G124+'7.13 szennyvíz 052080'!G124+'7.14 víz 063080'!G124+'7.15 közvil 064010'!G124+'7.16 zöldterület 066010'!G124+'7.17 város 066020'!G124+'7.18 háziorvos 072111'!G124+'7.19 ügyelet 072112'!G124+'7.20 fülészet 072210'!G124+'7.21 védőnők 074031'!G124+'7.22 isk eü 074032'!G124+'7.23 sportcsépület 081030'!G124+'7.24 sport tám 081041'!G124+'7.25 diáksport 081043'!G124+'7.26 közműv 082091'!G124+'7.27 közműv 082092'!G124+'7.28  óvoda 091140'!G124+'7.29 intézmkiv gyétk 104037'!G124+'7.30 szoc étk 107051'!G124+'7.31 segélyek 107060'!G124+'7.32 adóbev 900020'!G124+'7.33 pályázatok összesen'!G124+'7.6 út építés 045127'!G124</f>
        <v>412622240</v>
      </c>
      <c r="H124" s="329">
        <f>'7.1. igazg 011130'!H124+'7.2 temető 013320'!H124+'7.3. vagyon 013350'!H124+'7.4 018010'!H124+'7.5 finansz műveletek 018030'!H124+'7.7 közütak működtetés 045160'!H124+'7.8 parkoló 045170'!H124+'7.9 kábeltv 046020'!H124+'7.10 piac 047120'!H124+'7.11 tdm tám047320'!H124+'7.12 szemét 051030'!H124+'7.13 szennyvíz 052080'!H124+'7.14 víz 063080'!H124+'7.15 közvil 064010'!H124+'7.16 zöldterület 066010'!H124+'7.17 város 066020'!H124+'7.18 háziorvos 072111'!H124+'7.19 ügyelet 072112'!H124+'7.20 fülészet 072210'!H124+'7.21 védőnők 074031'!H124+'7.22 isk eü 074032'!H124+'7.23 sportcsépület 081030'!H124+'7.24 sport tám 081041'!H124+'7.25 diáksport 081043'!H124+'7.26 közműv 082091'!H124+'7.27 közműv 082092'!H124+'7.28  óvoda 091140'!H124+'7.29 intézmkiv gyétk 104037'!H124+'7.30 szoc étk 107051'!H124+'7.31 segélyek 107060'!H124+'7.32 adóbev 900020'!H124+'7.33 pályázatok összesen'!H124+'7.6 út építés 045127'!H124</f>
        <v>10630</v>
      </c>
      <c r="I124" s="330">
        <f>SUM(G124:H124)</f>
        <v>412632870</v>
      </c>
      <c r="J124" s="978"/>
    </row>
    <row r="125" spans="1:12" x14ac:dyDescent="0.25">
      <c r="A125" s="65"/>
      <c r="B125" s="66" t="s">
        <v>224</v>
      </c>
      <c r="C125" s="329">
        <f>'7.1. igazg 011130'!C125+'7.2 temető 013320'!C125+'7.3. vagyon 013350'!C125+'7.4 018010'!C125+'7.5 finansz műveletek 018030'!C125+'7.7 közütak működtetés 045160'!C125+'7.8 parkoló 045170'!C125+'7.9 kábeltv 046020'!C125+'7.10 piac 047120'!C125+'7.11 tdm tám047320'!C125+'7.12 szemét 051030'!C125+'7.13 szennyvíz 052080'!C125+'7.14 víz 063080'!C125+'7.15 közvil 064010'!C125+'7.16 zöldterület 066010'!C125+'7.17 város 066020'!C125+'7.18 háziorvos 072111'!C125+'7.19 ügyelet 072112'!C125+'7.20 fülészet 072210'!C125+'7.21 védőnők 074031'!C125+'7.22 isk eü 074032'!C125+'7.23 sportcsépület 081030'!C125+'7.24 sport tám 081041'!C125+'7.25 diáksport 081043'!C125+'7.26 közműv 082091'!C125+'7.27 közműv 082092'!C125+'7.28  óvoda 091140'!C125+'7.29 intézmkiv gyétk 104037'!C125+'7.30 szoc étk 107051'!C125+'7.31 segélyek 107060'!C125+'7.32 adóbev 900020'!C125+'7.33 pályázatok összesen'!C125+'7.6 út építés 045127'!C125</f>
        <v>0</v>
      </c>
      <c r="D125" s="329">
        <f>'7.1. igazg 011130'!D125+'7.2 temető 013320'!D125+'7.3. vagyon 013350'!D125+'7.4 018010'!D125+'7.5 finansz műveletek 018030'!D125+'7.7 közütak működtetés 045160'!D125+'7.8 parkoló 045170'!D125+'7.9 kábeltv 046020'!D125+'7.10 piac 047120'!D125+'7.11 tdm tám047320'!D125+'7.12 szemét 051030'!D125+'7.13 szennyvíz 052080'!D125+'7.14 víz 063080'!D125+'7.15 közvil 064010'!D125+'7.16 zöldterület 066010'!D125+'7.17 város 066020'!D125+'7.18 háziorvos 072111'!D125+'7.19 ügyelet 072112'!D125+'7.20 fülészet 072210'!D125+'7.21 védőnők 074031'!D125+'7.22 isk eü 074032'!D125+'7.23 sportcsépület 081030'!D125+'7.24 sport tám 081041'!D125+'7.25 diáksport 081043'!D125+'7.26 közműv 082091'!D125+'7.27 közműv 082092'!D125+'7.28  óvoda 091140'!D125+'7.29 intézmkiv gyétk 104037'!D125+'7.30 szoc étk 107051'!D125+'7.31 segélyek 107060'!D125+'7.32 adóbev 900020'!D125+'7.33 pályázatok összesen'!D125+'7.6 út építés 045127'!D125</f>
        <v>0</v>
      </c>
      <c r="E125" s="329">
        <f>'7.1. igazg 011130'!E125+'7.2 temető 013320'!E125+'7.3. vagyon 013350'!E125+'7.4 018010'!E125+'7.5 finansz műveletek 018030'!E125+'7.7 közütak működtetés 045160'!E125+'7.8 parkoló 045170'!E125+'7.9 kábeltv 046020'!E125+'7.10 piac 047120'!E125+'7.11 tdm tám047320'!E125+'7.12 szemét 051030'!E125+'7.13 szennyvíz 052080'!E125+'7.14 víz 063080'!E125+'7.15 közvil 064010'!E125+'7.16 zöldterület 066010'!E125+'7.17 város 066020'!E125+'7.18 háziorvos 072111'!E125+'7.19 ügyelet 072112'!E125+'7.20 fülészet 072210'!E125+'7.21 védőnők 074031'!E125+'7.22 isk eü 074032'!E125+'7.23 sportcsépület 081030'!E125+'7.24 sport tám 081041'!E125+'7.25 diáksport 081043'!E125+'7.26 közműv 082091'!E125+'7.27 közműv 082092'!E125+'7.28  óvoda 091140'!E125+'7.29 intézmkiv gyétk 104037'!E125+'7.30 szoc étk 107051'!E125+'7.31 segélyek 107060'!E125+'7.32 adóbev 900020'!E125+'7.33 pályázatok összesen'!E125+'7.6 út építés 045127'!E125</f>
        <v>0</v>
      </c>
      <c r="F125" s="330">
        <f t="shared" si="5"/>
        <v>0</v>
      </c>
      <c r="G125" s="329">
        <f>'7.1. igazg 011130'!G125+'7.2 temető 013320'!G125+'7.3. vagyon 013350'!G125+'7.4 018010'!G125+'7.5 finansz műveletek 018030'!G125+'7.7 közütak működtetés 045160'!G125+'7.8 parkoló 045170'!G125+'7.9 kábeltv 046020'!G125+'7.10 piac 047120'!G125+'7.11 tdm tám047320'!G125+'7.12 szemét 051030'!G125+'7.13 szennyvíz 052080'!G125+'7.14 víz 063080'!G125+'7.15 közvil 064010'!G125+'7.16 zöldterület 066010'!G125+'7.17 város 066020'!G125+'7.18 háziorvos 072111'!G125+'7.19 ügyelet 072112'!G125+'7.20 fülészet 072210'!G125+'7.21 védőnők 074031'!G125+'7.22 isk eü 074032'!G125+'7.23 sportcsépület 081030'!G125+'7.24 sport tám 081041'!G125+'7.25 diáksport 081043'!G125+'7.26 közműv 082091'!G125+'7.27 közműv 082092'!G125+'7.28  óvoda 091140'!G125+'7.29 intézmkiv gyétk 104037'!G125+'7.30 szoc étk 107051'!G125+'7.31 segélyek 107060'!G125+'7.32 adóbev 900020'!G125+'7.33 pályázatok összesen'!G125+'7.6 út építés 045127'!G125</f>
        <v>0</v>
      </c>
      <c r="H125" s="329">
        <f>'7.1. igazg 011130'!H125+'7.2 temető 013320'!H125+'7.3. vagyon 013350'!H125+'7.4 018010'!H125+'7.5 finansz műveletek 018030'!H125+'7.7 közütak működtetés 045160'!H125+'7.8 parkoló 045170'!H125+'7.9 kábeltv 046020'!H125+'7.10 piac 047120'!H125+'7.11 tdm tám047320'!H125+'7.12 szemét 051030'!H125+'7.13 szennyvíz 052080'!H125+'7.14 víz 063080'!H125+'7.15 közvil 064010'!H125+'7.16 zöldterület 066010'!H125+'7.17 város 066020'!H125+'7.18 háziorvos 072111'!H125+'7.19 ügyelet 072112'!H125+'7.20 fülészet 072210'!H125+'7.21 védőnők 074031'!H125+'7.22 isk eü 074032'!H125+'7.23 sportcsépület 081030'!H125+'7.24 sport tám 081041'!H125+'7.25 diáksport 081043'!H125+'7.26 közműv 082091'!H125+'7.27 közműv 082092'!H125+'7.28  óvoda 091140'!H125+'7.29 intézmkiv gyétk 104037'!H125+'7.30 szoc étk 107051'!H125+'7.31 segélyek 107060'!H125+'7.32 adóbev 900020'!H125+'7.33 pályázatok összesen'!H125+'7.6 út építés 045127'!H125</f>
        <v>0</v>
      </c>
      <c r="I125" s="330">
        <f t="shared" ref="I125:I145" si="8">SUM(G125:H125)</f>
        <v>0</v>
      </c>
      <c r="J125" s="978"/>
    </row>
    <row r="126" spans="1:12" ht="15.75" thickBot="1" x14ac:dyDescent="0.3">
      <c r="A126" s="65" t="s">
        <v>225</v>
      </c>
      <c r="B126" s="66" t="s">
        <v>226</v>
      </c>
      <c r="C126" s="331">
        <f>'7.1. igazg 011130'!C126+'7.2 temető 013320'!C126+'7.3. vagyon 013350'!C126+'7.4 018010'!C126+'7.5 finansz műveletek 018030'!C126+'7.7 közütak működtetés 045160'!C126+'7.8 parkoló 045170'!C126+'7.9 kábeltv 046020'!C126+'7.10 piac 047120'!C126+'7.11 tdm tám047320'!C126+'7.12 szemét 051030'!C126+'7.13 szennyvíz 052080'!C126+'7.14 víz 063080'!C126+'7.15 közvil 064010'!C126+'7.16 zöldterület 066010'!C126+'7.17 város 066020'!C126+'7.18 háziorvos 072111'!C126+'7.19 ügyelet 072112'!C126+'7.20 fülészet 072210'!C126+'7.21 védőnők 074031'!C126+'7.22 isk eü 074032'!C126+'7.23 sportcsépület 081030'!C126+'7.24 sport tám 081041'!C126+'7.25 diáksport 081043'!C126+'7.26 közműv 082091'!C126+'7.27 közműv 082092'!C126+'7.28  óvoda 091140'!C126+'7.29 intézmkiv gyétk 104037'!C126+'7.30 szoc étk 107051'!C126+'7.31 segélyek 107060'!C126+'7.32 adóbev 900020'!C126+'7.33 pályázatok összesen'!C126+'7.6 út építés 045127'!C126</f>
        <v>31333430</v>
      </c>
      <c r="D126" s="331">
        <f>'7.1. igazg 011130'!D126+'7.2 temető 013320'!D126+'7.3. vagyon 013350'!D126+'7.4 018010'!D126+'7.5 finansz műveletek 018030'!D126+'7.7 közütak működtetés 045160'!D126+'7.8 parkoló 045170'!D126+'7.9 kábeltv 046020'!D126+'7.10 piac 047120'!D126+'7.11 tdm tám047320'!D126+'7.12 szemét 051030'!D126+'7.13 szennyvíz 052080'!D126+'7.14 víz 063080'!D126+'7.15 közvil 064010'!D126+'7.16 zöldterület 066010'!D126+'7.17 város 066020'!D126+'7.18 háziorvos 072111'!D126+'7.19 ügyelet 072112'!D126+'7.20 fülészet 072210'!D126+'7.21 védőnők 074031'!D126+'7.22 isk eü 074032'!D126+'7.23 sportcsépület 081030'!D126+'7.24 sport tám 081041'!D126+'7.25 diáksport 081043'!D126+'7.26 közműv 082091'!D126+'7.27 közműv 082092'!D126+'7.28  óvoda 091140'!D126+'7.29 intézmkiv gyétk 104037'!D126+'7.30 szoc étk 107051'!D126+'7.31 segélyek 107060'!D126+'7.32 adóbev 900020'!D126+'7.33 pályázatok összesen'!D126+'7.6 út építés 045127'!D126</f>
        <v>5965234</v>
      </c>
      <c r="E126" s="331">
        <f>'7.1. igazg 011130'!E126+'7.2 temető 013320'!E126+'7.3. vagyon 013350'!E126+'7.4 018010'!E126+'7.5 finansz műveletek 018030'!E126+'7.7 közütak működtetés 045160'!E126+'7.8 parkoló 045170'!E126+'7.9 kábeltv 046020'!E126+'7.10 piac 047120'!E126+'7.11 tdm tám047320'!E126+'7.12 szemét 051030'!E126+'7.13 szennyvíz 052080'!E126+'7.14 víz 063080'!E126+'7.15 közvil 064010'!E126+'7.16 zöldterület 066010'!E126+'7.17 város 066020'!E126+'7.18 háziorvos 072111'!E126+'7.19 ügyelet 072112'!E126+'7.20 fülészet 072210'!E126+'7.21 védőnők 074031'!E126+'7.22 isk eü 074032'!E126+'7.23 sportcsépület 081030'!E126+'7.24 sport tám 081041'!E126+'7.25 diáksport 081043'!E126+'7.26 közműv 082091'!E126+'7.27 közműv 082092'!E126+'7.28  óvoda 091140'!E126+'7.29 intézmkiv gyétk 104037'!E126+'7.30 szoc étk 107051'!E126+'7.31 segélyek 107060'!E126+'7.32 adóbev 900020'!E126+'7.33 pályázatok összesen'!E126+'7.6 út építés 045127'!E126</f>
        <v>0</v>
      </c>
      <c r="F126" s="332">
        <f t="shared" si="5"/>
        <v>5965234</v>
      </c>
      <c r="G126" s="331">
        <f>'7.1. igazg 011130'!G126+'7.2 temető 013320'!G126+'7.3. vagyon 013350'!G126+'7.4 018010'!G126+'7.5 finansz műveletek 018030'!G126+'7.7 közütak működtetés 045160'!G126+'7.8 parkoló 045170'!G126+'7.9 kábeltv 046020'!G126+'7.10 piac 047120'!G126+'7.11 tdm tám047320'!G126+'7.12 szemét 051030'!G126+'7.13 szennyvíz 052080'!G126+'7.14 víz 063080'!G126+'7.15 közvil 064010'!G126+'7.16 zöldterület 066010'!G126+'7.17 város 066020'!G126+'7.18 háziorvos 072111'!G126+'7.19 ügyelet 072112'!G126+'7.20 fülészet 072210'!G126+'7.21 védőnők 074031'!G126+'7.22 isk eü 074032'!G126+'7.23 sportcsépület 081030'!G126+'7.24 sport tám 081041'!G126+'7.25 diáksport 081043'!G126+'7.26 közműv 082091'!G126+'7.27 közműv 082092'!G126+'7.28  óvoda 091140'!G126+'7.29 intézmkiv gyétk 104037'!G126+'7.30 szoc étk 107051'!G126+'7.31 segélyek 107060'!G126+'7.32 adóbev 900020'!G126+'7.33 pályázatok összesen'!G126+'7.6 út építés 045127'!G126</f>
        <v>6284253</v>
      </c>
      <c r="H126" s="331">
        <f>'7.1. igazg 011130'!H126+'7.2 temető 013320'!H126+'7.3. vagyon 013350'!H126+'7.4 018010'!H126+'7.5 finansz műveletek 018030'!H126+'7.7 közütak működtetés 045160'!H126+'7.8 parkoló 045170'!H126+'7.9 kábeltv 046020'!H126+'7.10 piac 047120'!H126+'7.11 tdm tám047320'!H126+'7.12 szemét 051030'!H126+'7.13 szennyvíz 052080'!H126+'7.14 víz 063080'!H126+'7.15 közvil 064010'!H126+'7.16 zöldterület 066010'!H126+'7.17 város 066020'!H126+'7.18 háziorvos 072111'!H126+'7.19 ügyelet 072112'!H126+'7.20 fülészet 072210'!H126+'7.21 védőnők 074031'!H126+'7.22 isk eü 074032'!H126+'7.23 sportcsépület 081030'!H126+'7.24 sport tám 081041'!H126+'7.25 diáksport 081043'!H126+'7.26 közműv 082091'!H126+'7.27 közműv 082092'!H126+'7.28  óvoda 091140'!H126+'7.29 intézmkiv gyétk 104037'!H126+'7.30 szoc étk 107051'!H126+'7.31 segélyek 107060'!H126+'7.32 adóbev 900020'!H126+'7.33 pályázatok összesen'!H126+'7.6 út építés 045127'!H126</f>
        <v>0</v>
      </c>
      <c r="I126" s="332">
        <f t="shared" si="8"/>
        <v>6284253</v>
      </c>
      <c r="J126" s="978"/>
    </row>
    <row r="127" spans="1:12" ht="15.75" thickBot="1" x14ac:dyDescent="0.3">
      <c r="A127" s="67" t="s">
        <v>227</v>
      </c>
      <c r="B127" s="47" t="s">
        <v>36</v>
      </c>
      <c r="C127" s="337">
        <f>'7.1. igazg 011130'!C127+'7.2 temető 013320'!C127+'7.3. vagyon 013350'!C127+'7.4 018010'!C127+'7.5 finansz műveletek 018030'!C127+'7.7 közütak működtetés 045160'!C127+'7.8 parkoló 045170'!C127+'7.9 kábeltv 046020'!C127+'7.10 piac 047120'!C127+'7.11 tdm tám047320'!C127+'7.12 szemét 051030'!C127+'7.13 szennyvíz 052080'!C127+'7.14 víz 063080'!C127+'7.15 közvil 064010'!C127+'7.16 zöldterület 066010'!C127+'7.17 város 066020'!C127+'7.18 háziorvos 072111'!C127+'7.19 ügyelet 072112'!C127+'7.20 fülészet 072210'!C127+'7.21 védőnők 074031'!C127+'7.22 isk eü 074032'!C127+'7.23 sportcsépület 081030'!C127+'7.24 sport tám 081041'!C127+'7.25 diáksport 081043'!C127+'7.26 közműv 082091'!C127+'7.27 közműv 082092'!C127+'7.28  óvoda 091140'!C127+'7.29 intézmkiv gyétk 104037'!C127+'7.30 szoc étk 107051'!C127+'7.31 segélyek 107060'!C127+'7.32 adóbev 900020'!C127+'7.33 pályázatok összesen'!C127+'7.6 út építés 045127'!C127</f>
        <v>3451000</v>
      </c>
      <c r="D127" s="337">
        <f>'7.1. igazg 011130'!D127+'7.2 temető 013320'!D127+'7.3. vagyon 013350'!D127+'7.4 018010'!D127+'7.5 finansz műveletek 018030'!D127+'7.7 közütak működtetés 045160'!D127+'7.8 parkoló 045170'!D127+'7.9 kábeltv 046020'!D127+'7.10 piac 047120'!D127+'7.11 tdm tám047320'!D127+'7.12 szemét 051030'!D127+'7.13 szennyvíz 052080'!D127+'7.14 víz 063080'!D127+'7.15 közvil 064010'!D127+'7.16 zöldterület 066010'!D127+'7.17 város 066020'!D127+'7.18 háziorvos 072111'!D127+'7.19 ügyelet 072112'!D127+'7.20 fülészet 072210'!D127+'7.21 védőnők 074031'!D127+'7.22 isk eü 074032'!D127+'7.23 sportcsépület 081030'!D127+'7.24 sport tám 081041'!D127+'7.25 diáksport 081043'!D127+'7.26 közműv 082091'!D127+'7.27 közműv 082092'!D127+'7.28  óvoda 091140'!D127+'7.29 intézmkiv gyétk 104037'!D127+'7.30 szoc étk 107051'!D127+'7.31 segélyek 107060'!D127+'7.32 adóbev 900020'!D127+'7.33 pályázatok összesen'!D127+'7.6 út építés 045127'!D127</f>
        <v>4000000</v>
      </c>
      <c r="E127" s="337">
        <f>'7.1. igazg 011130'!E127+'7.2 temető 013320'!E127+'7.3. vagyon 013350'!E127+'7.4 018010'!E127+'7.5 finansz műveletek 018030'!E127+'7.7 közütak működtetés 045160'!E127+'7.8 parkoló 045170'!E127+'7.9 kábeltv 046020'!E127+'7.10 piac 047120'!E127+'7.11 tdm tám047320'!E127+'7.12 szemét 051030'!E127+'7.13 szennyvíz 052080'!E127+'7.14 víz 063080'!E127+'7.15 közvil 064010'!E127+'7.16 zöldterület 066010'!E127+'7.17 város 066020'!E127+'7.18 háziorvos 072111'!E127+'7.19 ügyelet 072112'!E127+'7.20 fülészet 072210'!E127+'7.21 védőnők 074031'!E127+'7.22 isk eü 074032'!E127+'7.23 sportcsépület 081030'!E127+'7.24 sport tám 081041'!E127+'7.25 diáksport 081043'!E127+'7.26 közműv 082091'!E127+'7.27 közműv 082092'!E127+'7.28  óvoda 091140'!E127+'7.29 intézmkiv gyétk 104037'!E127+'7.30 szoc étk 107051'!E127+'7.31 segélyek 107060'!E127+'7.32 adóbev 900020'!E127+'7.33 pályázatok összesen'!E127+'7.6 út építés 045127'!E127</f>
        <v>0</v>
      </c>
      <c r="F127" s="334">
        <f t="shared" si="5"/>
        <v>4000000</v>
      </c>
      <c r="G127" s="337">
        <f>'7.1. igazg 011130'!G127+'7.2 temető 013320'!G127+'7.3. vagyon 013350'!G127+'7.4 018010'!G127+'7.5 finansz műveletek 018030'!G127+'7.7 közütak működtetés 045160'!G127+'7.8 parkoló 045170'!G127+'7.9 kábeltv 046020'!G127+'7.10 piac 047120'!G127+'7.11 tdm tám047320'!G127+'7.12 szemét 051030'!G127+'7.13 szennyvíz 052080'!G127+'7.14 víz 063080'!G127+'7.15 közvil 064010'!G127+'7.16 zöldterület 066010'!G127+'7.17 város 066020'!G127+'7.18 háziorvos 072111'!G127+'7.19 ügyelet 072112'!G127+'7.20 fülészet 072210'!G127+'7.21 védőnők 074031'!G127+'7.22 isk eü 074032'!G127+'7.23 sportcsépület 081030'!G127+'7.24 sport tám 081041'!G127+'7.25 diáksport 081043'!G127+'7.26 közműv 082091'!G127+'7.27 közműv 082092'!G127+'7.28  óvoda 091140'!G127+'7.29 intézmkiv gyétk 104037'!G127+'7.30 szoc étk 107051'!G127+'7.31 segélyek 107060'!G127+'7.32 adóbev 900020'!G127+'7.33 pályázatok összesen'!G127+'7.6 út építés 045127'!G127</f>
        <v>4000000</v>
      </c>
      <c r="H127" s="337">
        <f>'7.1. igazg 011130'!H127+'7.2 temető 013320'!H127+'7.3. vagyon 013350'!H127+'7.4 018010'!H127+'7.5 finansz műveletek 018030'!H127+'7.7 közütak működtetés 045160'!H127+'7.8 parkoló 045170'!H127+'7.9 kábeltv 046020'!H127+'7.10 piac 047120'!H127+'7.11 tdm tám047320'!H127+'7.12 szemét 051030'!H127+'7.13 szennyvíz 052080'!H127+'7.14 víz 063080'!H127+'7.15 közvil 064010'!H127+'7.16 zöldterület 066010'!H127+'7.17 város 066020'!H127+'7.18 háziorvos 072111'!H127+'7.19 ügyelet 072112'!H127+'7.20 fülészet 072210'!H127+'7.21 védőnők 074031'!H127+'7.22 isk eü 074032'!H127+'7.23 sportcsépület 081030'!H127+'7.24 sport tám 081041'!H127+'7.25 diáksport 081043'!H127+'7.26 közműv 082091'!H127+'7.27 közműv 082092'!H127+'7.28  óvoda 091140'!H127+'7.29 intézmkiv gyétk 104037'!H127+'7.30 szoc étk 107051'!H127+'7.31 segélyek 107060'!H127+'7.32 adóbev 900020'!H127+'7.33 pályázatok összesen'!H127+'7.6 út építés 045127'!H127</f>
        <v>0</v>
      </c>
      <c r="I127" s="334">
        <f t="shared" si="8"/>
        <v>4000000</v>
      </c>
      <c r="J127" s="978"/>
    </row>
    <row r="128" spans="1:12" x14ac:dyDescent="0.25">
      <c r="A128" s="62" t="s">
        <v>228</v>
      </c>
      <c r="B128" s="48" t="s">
        <v>37</v>
      </c>
      <c r="C128" s="327">
        <f>'7.1. igazg 011130'!C128+'7.2 temető 013320'!C128+'7.3. vagyon 013350'!C128+'7.4 018010'!C128+'7.5 finansz műveletek 018030'!C128+'7.7 közütak működtetés 045160'!C128+'7.8 parkoló 045170'!C128+'7.9 kábeltv 046020'!C128+'7.10 piac 047120'!C128+'7.11 tdm tám047320'!C128+'7.12 szemét 051030'!C128+'7.13 szennyvíz 052080'!C128+'7.14 víz 063080'!C128+'7.15 közvil 064010'!C128+'7.16 zöldterület 066010'!C128+'7.17 város 066020'!C128+'7.18 háziorvos 072111'!C128+'7.19 ügyelet 072112'!C128+'7.20 fülészet 072210'!C128+'7.21 védőnők 074031'!C128+'7.22 isk eü 074032'!C128+'7.23 sportcsépület 081030'!C128+'7.24 sport tám 081041'!C128+'7.25 diáksport 081043'!C128+'7.26 közműv 082091'!C128+'7.27 közműv 082092'!C128+'7.28  óvoda 091140'!C128+'7.29 intézmkiv gyétk 104037'!C128+'7.30 szoc étk 107051'!C128+'7.31 segélyek 107060'!C128+'7.32 adóbev 900020'!C128+'7.33 pályázatok összesen'!C128+'7.6 út építés 045127'!C128</f>
        <v>400255516</v>
      </c>
      <c r="D128" s="327">
        <f>'7.1. igazg 011130'!D128+'7.2 temető 013320'!D128+'7.3. vagyon 013350'!D128+'7.4 018010'!D128+'7.5 finansz műveletek 018030'!D128+'7.7 közütak működtetés 045160'!D128+'7.8 parkoló 045170'!D128+'7.9 kábeltv 046020'!D128+'7.10 piac 047120'!D128+'7.11 tdm tám047320'!D128+'7.12 szemét 051030'!D128+'7.13 szennyvíz 052080'!D128+'7.14 víz 063080'!D128+'7.15 közvil 064010'!D128+'7.16 zöldterület 066010'!D128+'7.17 város 066020'!D128+'7.18 háziorvos 072111'!D128+'7.19 ügyelet 072112'!D128+'7.20 fülészet 072210'!D128+'7.21 védőnők 074031'!D128+'7.22 isk eü 074032'!D128+'7.23 sportcsépület 081030'!D128+'7.24 sport tám 081041'!D128+'7.25 diáksport 081043'!D128+'7.26 közműv 082091'!D128+'7.27 közműv 082092'!D128+'7.28  óvoda 091140'!D128+'7.29 intézmkiv gyétk 104037'!D128+'7.30 szoc étk 107051'!D128+'7.31 segélyek 107060'!D128+'7.32 adóbev 900020'!D128+'7.33 pályázatok összesen'!D128+'7.6 út építés 045127'!D128</f>
        <v>491721344</v>
      </c>
      <c r="E128" s="327">
        <f>'7.1. igazg 011130'!E128+'7.2 temető 013320'!E128+'7.3. vagyon 013350'!E128+'7.4 018010'!E128+'7.5 finansz műveletek 018030'!E128+'7.7 közütak működtetés 045160'!E128+'7.8 parkoló 045170'!E128+'7.9 kábeltv 046020'!E128+'7.10 piac 047120'!E128+'7.11 tdm tám047320'!E128+'7.12 szemét 051030'!E128+'7.13 szennyvíz 052080'!E128+'7.14 víz 063080'!E128+'7.15 közvil 064010'!E128+'7.16 zöldterület 066010'!E128+'7.17 város 066020'!E128+'7.18 háziorvos 072111'!E128+'7.19 ügyelet 072112'!E128+'7.20 fülészet 072210'!E128+'7.21 védőnők 074031'!E128+'7.22 isk eü 074032'!E128+'7.23 sportcsépület 081030'!E128+'7.24 sport tám 081041'!E128+'7.25 diáksport 081043'!E128+'7.26 közműv 082091'!E128+'7.27 közműv 082092'!E128+'7.28  óvoda 091140'!E128+'7.29 intézmkiv gyétk 104037'!E128+'7.30 szoc étk 107051'!E128+'7.31 segélyek 107060'!E128+'7.32 adóbev 900020'!E128+'7.33 pályázatok összesen'!E128+'7.6 út építés 045127'!E128</f>
        <v>61812082</v>
      </c>
      <c r="F128" s="328">
        <f t="shared" si="5"/>
        <v>553533426</v>
      </c>
      <c r="G128" s="327">
        <f>'7.1. igazg 011130'!G128+'7.2 temető 013320'!G128+'7.3. vagyon 013350'!G128+'7.4 018010'!G128+'7.5 finansz műveletek 018030'!G128+'7.7 közütak működtetés 045160'!G128+'7.8 parkoló 045170'!G128+'7.9 kábeltv 046020'!G128+'7.10 piac 047120'!G128+'7.11 tdm tám047320'!G128+'7.12 szemét 051030'!G128+'7.13 szennyvíz 052080'!G128+'7.14 víz 063080'!G128+'7.15 közvil 064010'!G128+'7.16 zöldterület 066010'!G128+'7.17 város 066020'!G128+'7.18 háziorvos 072111'!G128+'7.19 ügyelet 072112'!G128+'7.20 fülészet 072210'!G128+'7.21 védőnők 074031'!G128+'7.22 isk eü 074032'!G128+'7.23 sportcsépület 081030'!G128+'7.24 sport tám 081041'!G128+'7.25 diáksport 081043'!G128+'7.26 közműv 082091'!G128+'7.27 közműv 082092'!G128+'7.28  óvoda 091140'!G128+'7.29 intézmkiv gyétk 104037'!G128+'7.30 szoc étk 107051'!G128+'7.31 segélyek 107060'!G128+'7.32 adóbev 900020'!G128+'7.33 pályázatok összesen'!G128+'7.6 út építés 045127'!G128</f>
        <v>456686326</v>
      </c>
      <c r="H128" s="327">
        <f>'7.1. igazg 011130'!H128+'7.2 temető 013320'!H128+'7.3. vagyon 013350'!H128+'7.4 018010'!H128+'7.5 finansz műveletek 018030'!H128+'7.7 közütak működtetés 045160'!H128+'7.8 parkoló 045170'!H128+'7.9 kábeltv 046020'!H128+'7.10 piac 047120'!H128+'7.11 tdm tám047320'!H128+'7.12 szemét 051030'!H128+'7.13 szennyvíz 052080'!H128+'7.14 víz 063080'!H128+'7.15 közvil 064010'!H128+'7.16 zöldterület 066010'!H128+'7.17 város 066020'!H128+'7.18 háziorvos 072111'!H128+'7.19 ügyelet 072112'!H128+'7.20 fülészet 072210'!H128+'7.21 védőnők 074031'!H128+'7.22 isk eü 074032'!H128+'7.23 sportcsépület 081030'!H128+'7.24 sport tám 081041'!H128+'7.25 diáksport 081043'!H128+'7.26 közműv 082091'!H128+'7.27 közműv 082092'!H128+'7.28  óvoda 091140'!H128+'7.29 intézmkiv gyétk 104037'!H128+'7.30 szoc étk 107051'!H128+'7.31 segélyek 107060'!H128+'7.32 adóbev 900020'!H128+'7.33 pályázatok összesen'!H128+'7.6 út építés 045127'!H128</f>
        <v>61812082</v>
      </c>
      <c r="I128" s="328">
        <f t="shared" si="8"/>
        <v>518498408</v>
      </c>
      <c r="J128" s="978"/>
      <c r="L128" s="213"/>
    </row>
    <row r="129" spans="1:20" x14ac:dyDescent="0.25">
      <c r="A129" s="63" t="s">
        <v>229</v>
      </c>
      <c r="B129" s="64" t="s">
        <v>230</v>
      </c>
      <c r="C129" s="329">
        <f>'7.1. igazg 011130'!C129+'7.2 temető 013320'!C129+'7.3. vagyon 013350'!C129+'7.4 018010'!C129+'7.5 finansz műveletek 018030'!C129+'7.7 közütak működtetés 045160'!C129+'7.8 parkoló 045170'!C129+'7.9 kábeltv 046020'!C129+'7.10 piac 047120'!C129+'7.11 tdm tám047320'!C129+'7.12 szemét 051030'!C129+'7.13 szennyvíz 052080'!C129+'7.14 víz 063080'!C129+'7.15 közvil 064010'!C129+'7.16 zöldterület 066010'!C129+'7.17 város 066020'!C129+'7.18 háziorvos 072111'!C129+'7.19 ügyelet 072112'!C129+'7.20 fülészet 072210'!C129+'7.21 védőnők 074031'!C129+'7.22 isk eü 074032'!C129+'7.23 sportcsépület 081030'!C129+'7.24 sport tám 081041'!C129+'7.25 diáksport 081043'!C129+'7.26 közműv 082091'!C129+'7.27 közműv 082092'!C129+'7.28  óvoda 091140'!C129+'7.29 intézmkiv gyétk 104037'!C129+'7.30 szoc étk 107051'!C129+'7.31 segélyek 107060'!C129+'7.32 adóbev 900020'!C129+'7.33 pályázatok összesen'!C129+'7.6 út építés 045127'!C129</f>
        <v>0</v>
      </c>
      <c r="D129" s="329">
        <f>'7.1. igazg 011130'!D129+'7.2 temető 013320'!D129+'7.3. vagyon 013350'!D129+'7.4 018010'!D129+'7.5 finansz műveletek 018030'!D129+'7.7 közütak működtetés 045160'!D129+'7.8 parkoló 045170'!D129+'7.9 kábeltv 046020'!D129+'7.10 piac 047120'!D129+'7.11 tdm tám047320'!D129+'7.12 szemét 051030'!D129+'7.13 szennyvíz 052080'!D129+'7.14 víz 063080'!D129+'7.15 közvil 064010'!D129+'7.16 zöldterület 066010'!D129+'7.17 város 066020'!D129+'7.18 háziorvos 072111'!D129+'7.19 ügyelet 072112'!D129+'7.20 fülészet 072210'!D129+'7.21 védőnők 074031'!D129+'7.22 isk eü 074032'!D129+'7.23 sportcsépület 081030'!D129+'7.24 sport tám 081041'!D129+'7.25 diáksport 081043'!D129+'7.26 közműv 082091'!D129+'7.27 közműv 082092'!D129+'7.28  óvoda 091140'!D129+'7.29 intézmkiv gyétk 104037'!D129+'7.30 szoc étk 107051'!D129+'7.31 segélyek 107060'!D129+'7.32 adóbev 900020'!D129+'7.33 pályázatok összesen'!D129+'7.6 út építés 045127'!D129</f>
        <v>0</v>
      </c>
      <c r="E129" s="329">
        <f>'7.1. igazg 011130'!E129+'7.2 temető 013320'!E129+'7.3. vagyon 013350'!E129+'7.4 018010'!E129+'7.5 finansz műveletek 018030'!E129+'7.7 közütak működtetés 045160'!E129+'7.8 parkoló 045170'!E129+'7.9 kábeltv 046020'!E129+'7.10 piac 047120'!E129+'7.11 tdm tám047320'!E129+'7.12 szemét 051030'!E129+'7.13 szennyvíz 052080'!E129+'7.14 víz 063080'!E129+'7.15 közvil 064010'!E129+'7.16 zöldterület 066010'!E129+'7.17 város 066020'!E129+'7.18 háziorvos 072111'!E129+'7.19 ügyelet 072112'!E129+'7.20 fülészet 072210'!E129+'7.21 védőnők 074031'!E129+'7.22 isk eü 074032'!E129+'7.23 sportcsépület 081030'!E129+'7.24 sport tám 081041'!E129+'7.25 diáksport 081043'!E129+'7.26 közműv 082091'!E129+'7.27 közműv 082092'!E129+'7.28  óvoda 091140'!E129+'7.29 intézmkiv gyétk 104037'!E129+'7.30 szoc étk 107051'!E129+'7.31 segélyek 107060'!E129+'7.32 adóbev 900020'!E129+'7.33 pályázatok összesen'!E129+'7.6 út építés 045127'!E129</f>
        <v>0</v>
      </c>
      <c r="F129" s="330">
        <f t="shared" si="5"/>
        <v>0</v>
      </c>
      <c r="G129" s="329">
        <f>'7.1. igazg 011130'!G129+'7.2 temető 013320'!G129+'7.3. vagyon 013350'!G129+'7.4 018010'!G129+'7.5 finansz műveletek 018030'!G129+'7.7 közütak működtetés 045160'!G129+'7.8 parkoló 045170'!G129+'7.9 kábeltv 046020'!G129+'7.10 piac 047120'!G129+'7.11 tdm tám047320'!G129+'7.12 szemét 051030'!G129+'7.13 szennyvíz 052080'!G129+'7.14 víz 063080'!G129+'7.15 közvil 064010'!G129+'7.16 zöldterület 066010'!G129+'7.17 város 066020'!G129+'7.18 háziorvos 072111'!G129+'7.19 ügyelet 072112'!G129+'7.20 fülészet 072210'!G129+'7.21 védőnők 074031'!G129+'7.22 isk eü 074032'!G129+'7.23 sportcsépület 081030'!G129+'7.24 sport tám 081041'!G129+'7.25 diáksport 081043'!G129+'7.26 közműv 082091'!G129+'7.27 közműv 082092'!G129+'7.28  óvoda 091140'!G129+'7.29 intézmkiv gyétk 104037'!G129+'7.30 szoc étk 107051'!G129+'7.31 segélyek 107060'!G129+'7.32 adóbev 900020'!G129+'7.33 pályázatok összesen'!G129+'7.6 út építés 045127'!G129</f>
        <v>0</v>
      </c>
      <c r="H129" s="329">
        <f>'7.1. igazg 011130'!H129+'7.2 temető 013320'!H129+'7.3. vagyon 013350'!H129+'7.4 018010'!H129+'7.5 finansz műveletek 018030'!H129+'7.7 közütak működtetés 045160'!H129+'7.8 parkoló 045170'!H129+'7.9 kábeltv 046020'!H129+'7.10 piac 047120'!H129+'7.11 tdm tám047320'!H129+'7.12 szemét 051030'!H129+'7.13 szennyvíz 052080'!H129+'7.14 víz 063080'!H129+'7.15 közvil 064010'!H129+'7.16 zöldterület 066010'!H129+'7.17 város 066020'!H129+'7.18 háziorvos 072111'!H129+'7.19 ügyelet 072112'!H129+'7.20 fülészet 072210'!H129+'7.21 védőnők 074031'!H129+'7.22 isk eü 074032'!H129+'7.23 sportcsépület 081030'!H129+'7.24 sport tám 081041'!H129+'7.25 diáksport 081043'!H129+'7.26 közműv 082091'!H129+'7.27 közműv 082092'!H129+'7.28  óvoda 091140'!H129+'7.29 intézmkiv gyétk 104037'!H129+'7.30 szoc étk 107051'!H129+'7.31 segélyek 107060'!H129+'7.32 adóbev 900020'!H129+'7.33 pályázatok összesen'!H129+'7.6 út építés 045127'!H129</f>
        <v>0</v>
      </c>
      <c r="I129" s="330">
        <f t="shared" si="8"/>
        <v>0</v>
      </c>
      <c r="J129" s="978"/>
    </row>
    <row r="130" spans="1:20" x14ac:dyDescent="0.25">
      <c r="A130" s="256" t="s">
        <v>657</v>
      </c>
      <c r="B130" s="246" t="s">
        <v>658</v>
      </c>
      <c r="C130" s="329">
        <f>'7.1. igazg 011130'!C130+'7.2 temető 013320'!C130+'7.3. vagyon 013350'!C130+'7.4 018010'!C130+'7.5 finansz műveletek 018030'!C130+'7.7 közütak működtetés 045160'!C130+'7.8 parkoló 045170'!C130+'7.9 kábeltv 046020'!C130+'7.10 piac 047120'!C130+'7.11 tdm tám047320'!C130+'7.12 szemét 051030'!C130+'7.13 szennyvíz 052080'!C130+'7.14 víz 063080'!C130+'7.15 közvil 064010'!C130+'7.16 zöldterület 066010'!C130+'7.17 város 066020'!C130+'7.18 háziorvos 072111'!C130+'7.19 ügyelet 072112'!C130+'7.20 fülészet 072210'!C130+'7.21 védőnők 074031'!C130+'7.22 isk eü 074032'!C130+'7.23 sportcsépület 081030'!C130+'7.24 sport tám 081041'!C130+'7.25 diáksport 081043'!C130+'7.26 közműv 082091'!C130+'7.27 közműv 082092'!C130+'7.28  óvoda 091140'!C130+'7.29 intézmkiv gyétk 104037'!C130+'7.30 szoc étk 107051'!C130+'7.31 segélyek 107060'!C130+'7.32 adóbev 900020'!C130+'7.33 pályázatok összesen'!C130+'7.6 út építés 045127'!C130</f>
        <v>2000000</v>
      </c>
      <c r="D130" s="329">
        <f>'7.1. igazg 011130'!D130+'7.2 temető 013320'!D130+'7.3. vagyon 013350'!D130+'7.4 018010'!D130+'7.5 finansz műveletek 018030'!D130+'7.7 közütak működtetés 045160'!D130+'7.8 parkoló 045170'!D130+'7.9 kábeltv 046020'!D130+'7.10 piac 047120'!D130+'7.11 tdm tám047320'!D130+'7.12 szemét 051030'!D130+'7.13 szennyvíz 052080'!D130+'7.14 víz 063080'!D130+'7.15 közvil 064010'!D130+'7.16 zöldterület 066010'!D130+'7.17 város 066020'!D130+'7.18 háziorvos 072111'!D130+'7.19 ügyelet 072112'!D130+'7.20 fülészet 072210'!D130+'7.21 védőnők 074031'!D130+'7.22 isk eü 074032'!D130+'7.23 sportcsépület 081030'!D130+'7.24 sport tám 081041'!D130+'7.25 diáksport 081043'!D130+'7.26 közműv 082091'!D130+'7.27 közműv 082092'!D130+'7.28  óvoda 091140'!D130+'7.29 intézmkiv gyétk 104037'!D130+'7.30 szoc étk 107051'!D130+'7.31 segélyek 107060'!D130+'7.32 adóbev 900020'!D130+'7.33 pályázatok összesen'!D130+'7.6 út építés 045127'!D130</f>
        <v>0</v>
      </c>
      <c r="E130" s="329">
        <f>'7.1. igazg 011130'!E130+'7.2 temető 013320'!E130+'7.3. vagyon 013350'!E130+'7.4 018010'!E130+'7.5 finansz műveletek 018030'!E130+'7.7 közütak működtetés 045160'!E130+'7.8 parkoló 045170'!E130+'7.9 kábeltv 046020'!E130+'7.10 piac 047120'!E130+'7.11 tdm tám047320'!E130+'7.12 szemét 051030'!E130+'7.13 szennyvíz 052080'!E130+'7.14 víz 063080'!E130+'7.15 közvil 064010'!E130+'7.16 zöldterület 066010'!E130+'7.17 város 066020'!E130+'7.18 háziorvos 072111'!E130+'7.19 ügyelet 072112'!E130+'7.20 fülészet 072210'!E130+'7.21 védőnők 074031'!E130+'7.22 isk eü 074032'!E130+'7.23 sportcsépület 081030'!E130+'7.24 sport tám 081041'!E130+'7.25 diáksport 081043'!E130+'7.26 közműv 082091'!E130+'7.27 közműv 082092'!E130+'7.28  óvoda 091140'!E130+'7.29 intézmkiv gyétk 104037'!E130+'7.30 szoc étk 107051'!E130+'7.31 segélyek 107060'!E130+'7.32 adóbev 900020'!E130+'7.33 pályázatok összesen'!E130+'7.6 út építés 045127'!E130</f>
        <v>0</v>
      </c>
      <c r="F130" s="330">
        <f t="shared" si="5"/>
        <v>0</v>
      </c>
      <c r="G130" s="329">
        <f>'7.1. igazg 011130'!G130+'7.2 temető 013320'!G130+'7.3. vagyon 013350'!G130+'7.4 018010'!G130+'7.5 finansz műveletek 018030'!G130+'7.7 közütak működtetés 045160'!G130+'7.8 parkoló 045170'!G130+'7.9 kábeltv 046020'!G130+'7.10 piac 047120'!G130+'7.11 tdm tám047320'!G130+'7.12 szemét 051030'!G130+'7.13 szennyvíz 052080'!G130+'7.14 víz 063080'!G130+'7.15 közvil 064010'!G130+'7.16 zöldterület 066010'!G130+'7.17 város 066020'!G130+'7.18 háziorvos 072111'!G130+'7.19 ügyelet 072112'!G130+'7.20 fülészet 072210'!G130+'7.21 védőnők 074031'!G130+'7.22 isk eü 074032'!G130+'7.23 sportcsépület 081030'!G130+'7.24 sport tám 081041'!G130+'7.25 diáksport 081043'!G130+'7.26 közműv 082091'!G130+'7.27 közműv 082092'!G130+'7.28  óvoda 091140'!G130+'7.29 intézmkiv gyétk 104037'!G130+'7.30 szoc étk 107051'!G130+'7.31 segélyek 107060'!G130+'7.32 adóbev 900020'!G130+'7.33 pályázatok összesen'!G130+'7.6 út építés 045127'!G130</f>
        <v>0</v>
      </c>
      <c r="H130" s="329">
        <f>'7.1. igazg 011130'!H130+'7.2 temető 013320'!H130+'7.3. vagyon 013350'!H130+'7.4 018010'!H130+'7.5 finansz műveletek 018030'!H130+'7.7 közütak működtetés 045160'!H130+'7.8 parkoló 045170'!H130+'7.9 kábeltv 046020'!H130+'7.10 piac 047120'!H130+'7.11 tdm tám047320'!H130+'7.12 szemét 051030'!H130+'7.13 szennyvíz 052080'!H130+'7.14 víz 063080'!H130+'7.15 közvil 064010'!H130+'7.16 zöldterület 066010'!H130+'7.17 város 066020'!H130+'7.18 háziorvos 072111'!H130+'7.19 ügyelet 072112'!H130+'7.20 fülészet 072210'!H130+'7.21 védőnők 074031'!H130+'7.22 isk eü 074032'!H130+'7.23 sportcsépület 081030'!H130+'7.24 sport tám 081041'!H130+'7.25 diáksport 081043'!H130+'7.26 közműv 082091'!H130+'7.27 közműv 082092'!H130+'7.28  óvoda 091140'!H130+'7.29 intézmkiv gyétk 104037'!H130+'7.30 szoc étk 107051'!H130+'7.31 segélyek 107060'!H130+'7.32 adóbev 900020'!H130+'7.33 pályázatok összesen'!H130+'7.6 út építés 045127'!H130</f>
        <v>0</v>
      </c>
      <c r="I130" s="330">
        <f t="shared" si="8"/>
        <v>0</v>
      </c>
      <c r="J130" s="978"/>
    </row>
    <row r="131" spans="1:20" x14ac:dyDescent="0.25">
      <c r="A131" s="63" t="s">
        <v>231</v>
      </c>
      <c r="B131" s="64" t="s">
        <v>232</v>
      </c>
      <c r="C131" s="329">
        <f>'7.1. igazg 011130'!C131+'7.2 temető 013320'!C131+'7.3. vagyon 013350'!C131+'7.4 018010'!C131+'7.5 finansz műveletek 018030'!C131+'7.7 közütak működtetés 045160'!C131+'7.8 parkoló 045170'!C131+'7.9 kábeltv 046020'!C131+'7.10 piac 047120'!C131+'7.11 tdm tám047320'!C131+'7.12 szemét 051030'!C131+'7.13 szennyvíz 052080'!C131+'7.14 víz 063080'!C131+'7.15 közvil 064010'!C131+'7.16 zöldterület 066010'!C131+'7.17 város 066020'!C131+'7.18 háziorvos 072111'!C131+'7.19 ügyelet 072112'!C131+'7.20 fülészet 072210'!C131+'7.21 védőnők 074031'!C131+'7.22 isk eü 074032'!C131+'7.23 sportcsépület 081030'!C131+'7.24 sport tám 081041'!C131+'7.25 diáksport 081043'!C131+'7.26 közműv 082091'!C131+'7.27 közműv 082092'!C131+'7.28  óvoda 091140'!C131+'7.29 intézmkiv gyétk 104037'!C131+'7.30 szoc étk 107051'!C131+'7.31 segélyek 107060'!C131+'7.32 adóbev 900020'!C131+'7.33 pályázatok összesen'!C131+'7.6 út építés 045127'!C131</f>
        <v>182998956</v>
      </c>
      <c r="D131" s="329">
        <f>'7.1. igazg 011130'!D131+'7.2 temető 013320'!D131+'7.3. vagyon 013350'!D131+'7.4 018010'!D131+'7.5 finansz műveletek 018030'!D131+'7.7 közütak működtetés 045160'!D131+'7.8 parkoló 045170'!D131+'7.9 kábeltv 046020'!D131+'7.10 piac 047120'!D131+'7.11 tdm tám047320'!D131+'7.12 szemét 051030'!D131+'7.13 szennyvíz 052080'!D131+'7.14 víz 063080'!D131+'7.15 közvil 064010'!D131+'7.16 zöldterület 066010'!D131+'7.17 város 066020'!D131+'7.18 háziorvos 072111'!D131+'7.19 ügyelet 072112'!D131+'7.20 fülészet 072210'!D131+'7.21 védőnők 074031'!D131+'7.22 isk eü 074032'!D131+'7.23 sportcsépület 081030'!D131+'7.24 sport tám 081041'!D131+'7.25 diáksport 081043'!D131+'7.26 közműv 082091'!D131+'7.27 közműv 082092'!D131+'7.28  óvoda 091140'!D131+'7.29 intézmkiv gyétk 104037'!D131+'7.30 szoc étk 107051'!D131+'7.31 segélyek 107060'!D131+'7.32 adóbev 900020'!D131+'7.33 pályázatok összesen'!D131+'7.6 út építés 045127'!D131</f>
        <v>210731344</v>
      </c>
      <c r="E131" s="329">
        <f>'7.1. igazg 011130'!E131+'7.2 temető 013320'!E131+'7.3. vagyon 013350'!E131+'7.4 018010'!E131+'7.5 finansz műveletek 018030'!E131+'7.7 közütak működtetés 045160'!E131+'7.8 parkoló 045170'!E131+'7.9 kábeltv 046020'!E131+'7.10 piac 047120'!E131+'7.11 tdm tám047320'!E131+'7.12 szemét 051030'!E131+'7.13 szennyvíz 052080'!E131+'7.14 víz 063080'!E131+'7.15 közvil 064010'!E131+'7.16 zöldterület 066010'!E131+'7.17 város 066020'!E131+'7.18 háziorvos 072111'!E131+'7.19 ügyelet 072112'!E131+'7.20 fülészet 072210'!E131+'7.21 védőnők 074031'!E131+'7.22 isk eü 074032'!E131+'7.23 sportcsépület 081030'!E131+'7.24 sport tám 081041'!E131+'7.25 diáksport 081043'!E131+'7.26 közműv 082091'!E131+'7.27 közműv 082092'!E131+'7.28  óvoda 091140'!E131+'7.29 intézmkiv gyétk 104037'!E131+'7.30 szoc étk 107051'!E131+'7.31 segélyek 107060'!E131+'7.32 adóbev 900020'!E131+'7.33 pályázatok összesen'!E131+'7.6 út építés 045127'!E131</f>
        <v>0</v>
      </c>
      <c r="F131" s="330">
        <f t="shared" si="5"/>
        <v>210731344</v>
      </c>
      <c r="G131" s="329">
        <f>'7.1. igazg 011130'!G131+'7.2 temető 013320'!G131+'7.3. vagyon 013350'!G131+'7.4 018010'!G131+'7.5 finansz műveletek 018030'!G131+'7.7 közütak működtetés 045160'!G131+'7.8 parkoló 045170'!G131+'7.9 kábeltv 046020'!G131+'7.10 piac 047120'!G131+'7.11 tdm tám047320'!G131+'7.12 szemét 051030'!G131+'7.13 szennyvíz 052080'!G131+'7.14 víz 063080'!G131+'7.15 közvil 064010'!G131+'7.16 zöldterület 066010'!G131+'7.17 város 066020'!G131+'7.18 háziorvos 072111'!G131+'7.19 ügyelet 072112'!G131+'7.20 fülészet 072210'!G131+'7.21 védőnők 074031'!G131+'7.22 isk eü 074032'!G131+'7.23 sportcsépület 081030'!G131+'7.24 sport tám 081041'!G131+'7.25 diáksport 081043'!G131+'7.26 közműv 082091'!G131+'7.27 közműv 082092'!G131+'7.28  óvoda 091140'!G131+'7.29 intézmkiv gyétk 104037'!G131+'7.30 szoc étk 107051'!G131+'7.31 segélyek 107060'!G131+'7.32 adóbev 900020'!G131+'7.33 pályázatok összesen'!G131+'7.6 út építés 045127'!G131</f>
        <v>215211326</v>
      </c>
      <c r="H131" s="329">
        <f>'7.1. igazg 011130'!H131+'7.2 temető 013320'!H131+'7.3. vagyon 013350'!H131+'7.4 018010'!H131+'7.5 finansz műveletek 018030'!H131+'7.7 közütak működtetés 045160'!H131+'7.8 parkoló 045170'!H131+'7.9 kábeltv 046020'!H131+'7.10 piac 047120'!H131+'7.11 tdm tám047320'!H131+'7.12 szemét 051030'!H131+'7.13 szennyvíz 052080'!H131+'7.14 víz 063080'!H131+'7.15 közvil 064010'!H131+'7.16 zöldterület 066010'!H131+'7.17 város 066020'!H131+'7.18 háziorvos 072111'!H131+'7.19 ügyelet 072112'!H131+'7.20 fülészet 072210'!H131+'7.21 védőnők 074031'!H131+'7.22 isk eü 074032'!H131+'7.23 sportcsépület 081030'!H131+'7.24 sport tám 081041'!H131+'7.25 diáksport 081043'!H131+'7.26 közműv 082091'!H131+'7.27 közműv 082092'!H131+'7.28  óvoda 091140'!H131+'7.29 intézmkiv gyétk 104037'!H131+'7.30 szoc étk 107051'!H131+'7.31 segélyek 107060'!H131+'7.32 adóbev 900020'!H131+'7.33 pályázatok összesen'!H131+'7.6 út építés 045127'!H131</f>
        <v>0</v>
      </c>
      <c r="I131" s="330">
        <f t="shared" si="8"/>
        <v>215211326</v>
      </c>
      <c r="J131" s="978"/>
    </row>
    <row r="132" spans="1:20" x14ac:dyDescent="0.25">
      <c r="A132" s="63" t="s">
        <v>233</v>
      </c>
      <c r="B132" s="64" t="s">
        <v>234</v>
      </c>
      <c r="C132" s="329">
        <f>'7.1. igazg 011130'!C132+'7.2 temető 013320'!C132+'7.3. vagyon 013350'!C132+'7.4 018010'!C132+'7.5 finansz műveletek 018030'!C132+'7.7 közütak működtetés 045160'!C132+'7.8 parkoló 045170'!C132+'7.9 kábeltv 046020'!C132+'7.10 piac 047120'!C132+'7.11 tdm tám047320'!C132+'7.12 szemét 051030'!C132+'7.13 szennyvíz 052080'!C132+'7.14 víz 063080'!C132+'7.15 közvil 064010'!C132+'7.16 zöldterület 066010'!C132+'7.17 város 066020'!C132+'7.18 háziorvos 072111'!C132+'7.19 ügyelet 072112'!C132+'7.20 fülészet 072210'!C132+'7.21 védőnők 074031'!C132+'7.22 isk eü 074032'!C132+'7.23 sportcsépület 081030'!C132+'7.24 sport tám 081041'!C132+'7.25 diáksport 081043'!C132+'7.26 közműv 082091'!C132+'7.27 közműv 082092'!C132+'7.28  óvoda 091140'!C132+'7.29 intézmkiv gyétk 104037'!C132+'7.30 szoc étk 107051'!C132+'7.31 segélyek 107060'!C132+'7.32 adóbev 900020'!C132+'7.33 pályázatok összesen'!C132+'7.6 út építés 045127'!C132</f>
        <v>1000000</v>
      </c>
      <c r="D132" s="329">
        <f>'7.1. igazg 011130'!D132+'7.2 temető 013320'!D132+'7.3. vagyon 013350'!D132+'7.4 018010'!D132+'7.5 finansz műveletek 018030'!D132+'7.7 közütak működtetés 045160'!D132+'7.8 parkoló 045170'!D132+'7.9 kábeltv 046020'!D132+'7.10 piac 047120'!D132+'7.11 tdm tám047320'!D132+'7.12 szemét 051030'!D132+'7.13 szennyvíz 052080'!D132+'7.14 víz 063080'!D132+'7.15 közvil 064010'!D132+'7.16 zöldterület 066010'!D132+'7.17 város 066020'!D132+'7.18 háziorvos 072111'!D132+'7.19 ügyelet 072112'!D132+'7.20 fülészet 072210'!D132+'7.21 védőnők 074031'!D132+'7.22 isk eü 074032'!D132+'7.23 sportcsépület 081030'!D132+'7.24 sport tám 081041'!D132+'7.25 diáksport 081043'!D132+'7.26 közműv 082091'!D132+'7.27 közműv 082092'!D132+'7.28  óvoda 091140'!D132+'7.29 intézmkiv gyétk 104037'!D132+'7.30 szoc étk 107051'!D132+'7.31 segélyek 107060'!D132+'7.32 adóbev 900020'!D132+'7.33 pályázatok összesen'!D132+'7.6 út építés 045127'!D132</f>
        <v>0</v>
      </c>
      <c r="E132" s="329">
        <f>'7.1. igazg 011130'!E132+'7.2 temető 013320'!E132+'7.3. vagyon 013350'!E132+'7.4 018010'!E132+'7.5 finansz műveletek 018030'!E132+'7.7 közütak működtetés 045160'!E132+'7.8 parkoló 045170'!E132+'7.9 kábeltv 046020'!E132+'7.10 piac 047120'!E132+'7.11 tdm tám047320'!E132+'7.12 szemét 051030'!E132+'7.13 szennyvíz 052080'!E132+'7.14 víz 063080'!E132+'7.15 közvil 064010'!E132+'7.16 zöldterület 066010'!E132+'7.17 város 066020'!E132+'7.18 háziorvos 072111'!E132+'7.19 ügyelet 072112'!E132+'7.20 fülészet 072210'!E132+'7.21 védőnők 074031'!E132+'7.22 isk eü 074032'!E132+'7.23 sportcsépület 081030'!E132+'7.24 sport tám 081041'!E132+'7.25 diáksport 081043'!E132+'7.26 közműv 082091'!E132+'7.27 közműv 082092'!E132+'7.28  óvoda 091140'!E132+'7.29 intézmkiv gyétk 104037'!E132+'7.30 szoc étk 107051'!E132+'7.31 segélyek 107060'!E132+'7.32 adóbev 900020'!E132+'7.33 pályázatok összesen'!E132+'7.6 út építés 045127'!E132</f>
        <v>0</v>
      </c>
      <c r="F132" s="330">
        <f t="shared" si="5"/>
        <v>0</v>
      </c>
      <c r="G132" s="329">
        <f>'7.1. igazg 011130'!G132+'7.2 temető 013320'!G132+'7.3. vagyon 013350'!G132+'7.4 018010'!G132+'7.5 finansz műveletek 018030'!G132+'7.7 közütak működtetés 045160'!G132+'7.8 parkoló 045170'!G132+'7.9 kábeltv 046020'!G132+'7.10 piac 047120'!G132+'7.11 tdm tám047320'!G132+'7.12 szemét 051030'!G132+'7.13 szennyvíz 052080'!G132+'7.14 víz 063080'!G132+'7.15 közvil 064010'!G132+'7.16 zöldterület 066010'!G132+'7.17 város 066020'!G132+'7.18 háziorvos 072111'!G132+'7.19 ügyelet 072112'!G132+'7.20 fülészet 072210'!G132+'7.21 védőnők 074031'!G132+'7.22 isk eü 074032'!G132+'7.23 sportcsépület 081030'!G132+'7.24 sport tám 081041'!G132+'7.25 diáksport 081043'!G132+'7.26 közműv 082091'!G132+'7.27 közműv 082092'!G132+'7.28  óvoda 091140'!G132+'7.29 intézmkiv gyétk 104037'!G132+'7.30 szoc étk 107051'!G132+'7.31 segélyek 107060'!G132+'7.32 adóbev 900020'!G132+'7.33 pályázatok összesen'!G132+'7.6 út építés 045127'!G132</f>
        <v>0</v>
      </c>
      <c r="H132" s="329">
        <f>'7.1. igazg 011130'!H132+'7.2 temető 013320'!H132+'7.3. vagyon 013350'!H132+'7.4 018010'!H132+'7.5 finansz műveletek 018030'!H132+'7.7 közütak működtetés 045160'!H132+'7.8 parkoló 045170'!H132+'7.9 kábeltv 046020'!H132+'7.10 piac 047120'!H132+'7.11 tdm tám047320'!H132+'7.12 szemét 051030'!H132+'7.13 szennyvíz 052080'!H132+'7.14 víz 063080'!H132+'7.15 közvil 064010'!H132+'7.16 zöldterület 066010'!H132+'7.17 város 066020'!H132+'7.18 háziorvos 072111'!H132+'7.19 ügyelet 072112'!H132+'7.20 fülészet 072210'!H132+'7.21 védőnők 074031'!H132+'7.22 isk eü 074032'!H132+'7.23 sportcsépület 081030'!H132+'7.24 sport tám 081041'!H132+'7.25 diáksport 081043'!H132+'7.26 közműv 082091'!H132+'7.27 közműv 082092'!H132+'7.28  óvoda 091140'!H132+'7.29 intézmkiv gyétk 104037'!H132+'7.30 szoc étk 107051'!H132+'7.31 segélyek 107060'!H132+'7.32 adóbev 900020'!H132+'7.33 pályázatok összesen'!H132+'7.6 út építés 045127'!H132</f>
        <v>0</v>
      </c>
      <c r="I132" s="330">
        <f t="shared" si="8"/>
        <v>0</v>
      </c>
      <c r="J132" s="978"/>
    </row>
    <row r="133" spans="1:20" x14ac:dyDescent="0.25">
      <c r="A133" s="63" t="s">
        <v>235</v>
      </c>
      <c r="B133" s="64" t="s">
        <v>236</v>
      </c>
      <c r="C133" s="329">
        <f>'7.1. igazg 011130'!C133+'7.2 temető 013320'!C133+'7.3. vagyon 013350'!C133+'7.4 018010'!C133+'7.5 finansz műveletek 018030'!C133+'7.7 közütak működtetés 045160'!C133+'7.8 parkoló 045170'!C133+'7.9 kábeltv 046020'!C133+'7.10 piac 047120'!C133+'7.11 tdm tám047320'!C133+'7.12 szemét 051030'!C133+'7.13 szennyvíz 052080'!C133+'7.14 víz 063080'!C133+'7.15 közvil 064010'!C133+'7.16 zöldterület 066010'!C133+'7.17 város 066020'!C133+'7.18 háziorvos 072111'!C133+'7.19 ügyelet 072112'!C133+'7.20 fülészet 072210'!C133+'7.21 védőnők 074031'!C133+'7.22 isk eü 074032'!C133+'7.23 sportcsépület 081030'!C133+'7.24 sport tám 081041'!C133+'7.25 diáksport 081043'!C133+'7.26 közműv 082091'!C133+'7.27 közműv 082092'!C133+'7.28  óvoda 091140'!C133+'7.29 intézmkiv gyétk 104037'!C133+'7.30 szoc étk 107051'!C133+'7.31 segélyek 107060'!C133+'7.32 adóbev 900020'!C133+'7.33 pályázatok összesen'!C133+'7.6 út építés 045127'!C133</f>
        <v>214256560</v>
      </c>
      <c r="D133" s="329">
        <f>'7.1. igazg 011130'!D133+'7.2 temető 013320'!D133+'7.3. vagyon 013350'!D133+'7.4 018010'!D133+'7.5 finansz műveletek 018030'!D133+'7.7 közütak működtetés 045160'!D133+'7.8 parkoló 045170'!D133+'7.9 kábeltv 046020'!D133+'7.10 piac 047120'!D133+'7.11 tdm tám047320'!D133+'7.12 szemét 051030'!D133+'7.13 szennyvíz 052080'!D133+'7.14 víz 063080'!D133+'7.15 közvil 064010'!D133+'7.16 zöldterület 066010'!D133+'7.17 város 066020'!D133+'7.18 háziorvos 072111'!D133+'7.19 ügyelet 072112'!D133+'7.20 fülészet 072210'!D133+'7.21 védőnők 074031'!D133+'7.22 isk eü 074032'!D133+'7.23 sportcsépület 081030'!D133+'7.24 sport tám 081041'!D133+'7.25 diáksport 081043'!D133+'7.26 közműv 082091'!D133+'7.27 közműv 082092'!D133+'7.28  óvoda 091140'!D133+'7.29 intézmkiv gyétk 104037'!D133+'7.30 szoc étk 107051'!D133+'7.31 segélyek 107060'!D133+'7.32 adóbev 900020'!D133+'7.33 pályázatok összesen'!D133+'7.6 út építés 045127'!D133</f>
        <v>180990000</v>
      </c>
      <c r="E133" s="329">
        <f>'7.1. igazg 011130'!E133+'7.2 temető 013320'!E133+'7.3. vagyon 013350'!E133+'7.4 018010'!E133+'7.5 finansz műveletek 018030'!E133+'7.7 közütak működtetés 045160'!E133+'7.8 parkoló 045170'!E133+'7.9 kábeltv 046020'!E133+'7.10 piac 047120'!E133+'7.11 tdm tám047320'!E133+'7.12 szemét 051030'!E133+'7.13 szennyvíz 052080'!E133+'7.14 víz 063080'!E133+'7.15 közvil 064010'!E133+'7.16 zöldterület 066010'!E133+'7.17 város 066020'!E133+'7.18 háziorvos 072111'!E133+'7.19 ügyelet 072112'!E133+'7.20 fülészet 072210'!E133+'7.21 védőnők 074031'!E133+'7.22 isk eü 074032'!E133+'7.23 sportcsépület 081030'!E133+'7.24 sport tám 081041'!E133+'7.25 diáksport 081043'!E133+'7.26 közműv 082091'!E133+'7.27 közműv 082092'!E133+'7.28  óvoda 091140'!E133+'7.29 intézmkiv gyétk 104037'!E133+'7.30 szoc étk 107051'!E133+'7.31 segélyek 107060'!E133+'7.32 adóbev 900020'!E133+'7.33 pályázatok összesen'!E133+'7.6 út építés 045127'!E133</f>
        <v>61812082</v>
      </c>
      <c r="F133" s="330">
        <f t="shared" si="5"/>
        <v>242802082</v>
      </c>
      <c r="G133" s="329">
        <f>'7.1. igazg 011130'!G133+'7.2 temető 013320'!G133+'7.3. vagyon 013350'!G133+'7.4 018010'!G133+'7.5 finansz műveletek 018030'!G133+'7.7 közütak működtetés 045160'!G133+'7.8 parkoló 045170'!G133+'7.9 kábeltv 046020'!G133+'7.10 piac 047120'!G133+'7.11 tdm tám047320'!G133+'7.12 szemét 051030'!G133+'7.13 szennyvíz 052080'!G133+'7.14 víz 063080'!G133+'7.15 közvil 064010'!G133+'7.16 zöldterület 066010'!G133+'7.17 város 066020'!G133+'7.18 háziorvos 072111'!G133+'7.19 ügyelet 072112'!G133+'7.20 fülészet 072210'!G133+'7.21 védőnők 074031'!G133+'7.22 isk eü 074032'!G133+'7.23 sportcsépület 081030'!G133+'7.24 sport tám 081041'!G133+'7.25 diáksport 081043'!G133+'7.26 közműv 082091'!G133+'7.27 közműv 082092'!G133+'7.28  óvoda 091140'!G133+'7.29 intézmkiv gyétk 104037'!G133+'7.30 szoc étk 107051'!G133+'7.31 segélyek 107060'!G133+'7.32 adóbev 900020'!G133+'7.33 pályázatok összesen'!G133+'7.6 út építés 045127'!G133</f>
        <v>181475000</v>
      </c>
      <c r="H133" s="329">
        <f>'7.1. igazg 011130'!H133+'7.2 temető 013320'!H133+'7.3. vagyon 013350'!H133+'7.4 018010'!H133+'7.5 finansz műveletek 018030'!H133+'7.7 közütak működtetés 045160'!H133+'7.8 parkoló 045170'!H133+'7.9 kábeltv 046020'!H133+'7.10 piac 047120'!H133+'7.11 tdm tám047320'!H133+'7.12 szemét 051030'!H133+'7.13 szennyvíz 052080'!H133+'7.14 víz 063080'!H133+'7.15 közvil 064010'!H133+'7.16 zöldterület 066010'!H133+'7.17 város 066020'!H133+'7.18 háziorvos 072111'!H133+'7.19 ügyelet 072112'!H133+'7.20 fülészet 072210'!H133+'7.21 védőnők 074031'!H133+'7.22 isk eü 074032'!H133+'7.23 sportcsépület 081030'!H133+'7.24 sport tám 081041'!H133+'7.25 diáksport 081043'!H133+'7.26 közműv 082091'!H133+'7.27 közműv 082092'!H133+'7.28  óvoda 091140'!H133+'7.29 intézmkiv gyétk 104037'!H133+'7.30 szoc étk 107051'!H133+'7.31 segélyek 107060'!H133+'7.32 adóbev 900020'!H133+'7.33 pályázatok összesen'!H133+'7.6 út építés 045127'!H133</f>
        <v>61812082</v>
      </c>
      <c r="I133" s="330">
        <f t="shared" si="8"/>
        <v>243287082</v>
      </c>
      <c r="J133" s="978"/>
    </row>
    <row r="134" spans="1:20" x14ac:dyDescent="0.25">
      <c r="A134" s="63" t="s">
        <v>237</v>
      </c>
      <c r="B134" s="64" t="s">
        <v>238</v>
      </c>
      <c r="C134" s="329">
        <f>'7.1. igazg 011130'!C134+'7.2 temető 013320'!C134+'7.3. vagyon 013350'!C134+'7.4 018010'!C134+'7.5 finansz műveletek 018030'!C134+'7.7 közütak működtetés 045160'!C134+'7.8 parkoló 045170'!C134+'7.9 kábeltv 046020'!C134+'7.10 piac 047120'!C134+'7.11 tdm tám047320'!C134+'7.12 szemét 051030'!C134+'7.13 szennyvíz 052080'!C134+'7.14 víz 063080'!C134+'7.15 közvil 064010'!C134+'7.16 zöldterület 066010'!C134+'7.17 város 066020'!C134+'7.18 háziorvos 072111'!C134+'7.19 ügyelet 072112'!C134+'7.20 fülészet 072210'!C134+'7.21 védőnők 074031'!C134+'7.22 isk eü 074032'!C134+'7.23 sportcsépület 081030'!C134+'7.24 sport tám 081041'!C134+'7.25 diáksport 081043'!C134+'7.26 közműv 082091'!C134+'7.27 közműv 082092'!C134+'7.28  óvoda 091140'!C134+'7.29 intézmkiv gyétk 104037'!C134+'7.30 szoc étk 107051'!C134+'7.31 segélyek 107060'!C134+'7.32 adóbev 900020'!C134+'7.33 pályázatok összesen'!C134+'7.6 út építés 045127'!C134</f>
        <v>0</v>
      </c>
      <c r="D134" s="329">
        <f>'7.1. igazg 011130'!D134+'7.2 temető 013320'!D134+'7.3. vagyon 013350'!D134+'7.4 018010'!D134+'7.5 finansz műveletek 018030'!D134+'7.7 közütak működtetés 045160'!D134+'7.8 parkoló 045170'!D134+'7.9 kábeltv 046020'!D134+'7.10 piac 047120'!D134+'7.11 tdm tám047320'!D134+'7.12 szemét 051030'!D134+'7.13 szennyvíz 052080'!D134+'7.14 víz 063080'!D134+'7.15 közvil 064010'!D134+'7.16 zöldterület 066010'!D134+'7.17 város 066020'!D134+'7.18 háziorvos 072111'!D134+'7.19 ügyelet 072112'!D134+'7.20 fülészet 072210'!D134+'7.21 védőnők 074031'!D134+'7.22 isk eü 074032'!D134+'7.23 sportcsépület 081030'!D134+'7.24 sport tám 081041'!D134+'7.25 diáksport 081043'!D134+'7.26 közműv 082091'!D134+'7.27 közműv 082092'!D134+'7.28  óvoda 091140'!D134+'7.29 intézmkiv gyétk 104037'!D134+'7.30 szoc étk 107051'!D134+'7.31 segélyek 107060'!D134+'7.32 adóbev 900020'!D134+'7.33 pályázatok összesen'!D134+'7.6 út építés 045127'!D134</f>
        <v>100000000</v>
      </c>
      <c r="E134" s="329">
        <f>'7.1. igazg 011130'!E134+'7.2 temető 013320'!E134+'7.3. vagyon 013350'!E134+'7.4 018010'!E134+'7.5 finansz műveletek 018030'!E134+'7.7 közütak működtetés 045160'!E134+'7.8 parkoló 045170'!E134+'7.9 kábeltv 046020'!E134+'7.10 piac 047120'!E134+'7.11 tdm tám047320'!E134+'7.12 szemét 051030'!E134+'7.13 szennyvíz 052080'!E134+'7.14 víz 063080'!E134+'7.15 közvil 064010'!E134+'7.16 zöldterület 066010'!E134+'7.17 város 066020'!E134+'7.18 háziorvos 072111'!E134+'7.19 ügyelet 072112'!E134+'7.20 fülészet 072210'!E134+'7.21 védőnők 074031'!E134+'7.22 isk eü 074032'!E134+'7.23 sportcsépület 081030'!E134+'7.24 sport tám 081041'!E134+'7.25 diáksport 081043'!E134+'7.26 közműv 082091'!E134+'7.27 közműv 082092'!E134+'7.28  óvoda 091140'!E134+'7.29 intézmkiv gyétk 104037'!E134+'7.30 szoc étk 107051'!E134+'7.31 segélyek 107060'!E134+'7.32 adóbev 900020'!E134+'7.33 pályázatok összesen'!E134+'7.6 út építés 045127'!E134</f>
        <v>0</v>
      </c>
      <c r="F134" s="330">
        <f t="shared" si="5"/>
        <v>100000000</v>
      </c>
      <c r="G134" s="329">
        <f>'7.1. igazg 011130'!G134+'7.2 temető 013320'!G134+'7.3. vagyon 013350'!G134+'7.4 018010'!G134+'7.5 finansz műveletek 018030'!G134+'7.7 közütak működtetés 045160'!G134+'7.8 parkoló 045170'!G134+'7.9 kábeltv 046020'!G134+'7.10 piac 047120'!G134+'7.11 tdm tám047320'!G134+'7.12 szemét 051030'!G134+'7.13 szennyvíz 052080'!G134+'7.14 víz 063080'!G134+'7.15 közvil 064010'!G134+'7.16 zöldterület 066010'!G134+'7.17 város 066020'!G134+'7.18 háziorvos 072111'!G134+'7.19 ügyelet 072112'!G134+'7.20 fülészet 072210'!G134+'7.21 védőnők 074031'!G134+'7.22 isk eü 074032'!G134+'7.23 sportcsépület 081030'!G134+'7.24 sport tám 081041'!G134+'7.25 diáksport 081043'!G134+'7.26 közműv 082091'!G134+'7.27 közműv 082092'!G134+'7.28  óvoda 091140'!G134+'7.29 intézmkiv gyétk 104037'!G134+'7.30 szoc étk 107051'!G134+'7.31 segélyek 107060'!G134+'7.32 adóbev 900020'!G134+'7.33 pályázatok összesen'!G134+'7.6 út építés 045127'!G134</f>
        <v>60000000</v>
      </c>
      <c r="H134" s="329">
        <f>'7.1. igazg 011130'!H134+'7.2 temető 013320'!H134+'7.3. vagyon 013350'!H134+'7.4 018010'!H134+'7.5 finansz műveletek 018030'!H134+'7.7 közütak működtetés 045160'!H134+'7.8 parkoló 045170'!H134+'7.9 kábeltv 046020'!H134+'7.10 piac 047120'!H134+'7.11 tdm tám047320'!H134+'7.12 szemét 051030'!H134+'7.13 szennyvíz 052080'!H134+'7.14 víz 063080'!H134+'7.15 közvil 064010'!H134+'7.16 zöldterület 066010'!H134+'7.17 város 066020'!H134+'7.18 háziorvos 072111'!H134+'7.19 ügyelet 072112'!H134+'7.20 fülészet 072210'!H134+'7.21 védőnők 074031'!H134+'7.22 isk eü 074032'!H134+'7.23 sportcsépület 081030'!H134+'7.24 sport tám 081041'!H134+'7.25 diáksport 081043'!H134+'7.26 közműv 082091'!H134+'7.27 közműv 082092'!H134+'7.28  óvoda 091140'!H134+'7.29 intézmkiv gyétk 104037'!H134+'7.30 szoc étk 107051'!H134+'7.31 segélyek 107060'!H134+'7.32 adóbev 900020'!H134+'7.33 pályázatok összesen'!H134+'7.6 út építés 045127'!H134</f>
        <v>0</v>
      </c>
      <c r="I134" s="330">
        <f t="shared" si="8"/>
        <v>60000000</v>
      </c>
      <c r="J134" s="978"/>
    </row>
    <row r="135" spans="1:20" x14ac:dyDescent="0.25">
      <c r="A135" s="63"/>
      <c r="B135" s="64" t="s">
        <v>239</v>
      </c>
      <c r="C135" s="329">
        <f>'7.1. igazg 011130'!C135+'7.2 temető 013320'!C135+'7.3. vagyon 013350'!C135+'7.4 018010'!C135+'7.5 finansz műveletek 018030'!C135+'7.7 közütak működtetés 045160'!C135+'7.8 parkoló 045170'!C135+'7.9 kábeltv 046020'!C135+'7.10 piac 047120'!C135+'7.11 tdm tám047320'!C135+'7.12 szemét 051030'!C135+'7.13 szennyvíz 052080'!C135+'7.14 víz 063080'!C135+'7.15 közvil 064010'!C135+'7.16 zöldterület 066010'!C135+'7.17 város 066020'!C135+'7.18 háziorvos 072111'!C135+'7.19 ügyelet 072112'!C135+'7.20 fülészet 072210'!C135+'7.21 védőnők 074031'!C135+'7.22 isk eü 074032'!C135+'7.23 sportcsépület 081030'!C135+'7.24 sport tám 081041'!C135+'7.25 diáksport 081043'!C135+'7.26 közműv 082091'!C135+'7.27 közműv 082092'!C135+'7.28  óvoda 091140'!C135+'7.29 intézmkiv gyétk 104037'!C135+'7.30 szoc étk 107051'!C135+'7.31 segélyek 107060'!C135+'7.32 adóbev 900020'!C135+'7.33 pályázatok összesen'!C135+'7.6 út építés 045127'!C135</f>
        <v>0</v>
      </c>
      <c r="D135" s="329">
        <f>'7.1. igazg 011130'!D135+'7.2 temető 013320'!D135+'7.3. vagyon 013350'!D135+'7.4 018010'!D135+'7.5 finansz műveletek 018030'!D135+'7.7 közütak működtetés 045160'!D135+'7.8 parkoló 045170'!D135+'7.9 kábeltv 046020'!D135+'7.10 piac 047120'!D135+'7.11 tdm tám047320'!D135+'7.12 szemét 051030'!D135+'7.13 szennyvíz 052080'!D135+'7.14 víz 063080'!D135+'7.15 közvil 064010'!D135+'7.16 zöldterület 066010'!D135+'7.17 város 066020'!D135+'7.18 háziorvos 072111'!D135+'7.19 ügyelet 072112'!D135+'7.20 fülészet 072210'!D135+'7.21 védőnők 074031'!D135+'7.22 isk eü 074032'!D135+'7.23 sportcsépület 081030'!D135+'7.24 sport tám 081041'!D135+'7.25 diáksport 081043'!D135+'7.26 közműv 082091'!D135+'7.27 közműv 082092'!D135+'7.28  óvoda 091140'!D135+'7.29 intézmkiv gyétk 104037'!D135+'7.30 szoc étk 107051'!D135+'7.31 segélyek 107060'!D135+'7.32 adóbev 900020'!D135+'7.33 pályázatok összesen'!D135+'7.6 út építés 045127'!D135</f>
        <v>100000000</v>
      </c>
      <c r="E135" s="329">
        <f>'7.1. igazg 011130'!E135+'7.2 temető 013320'!E135+'7.3. vagyon 013350'!E135+'7.4 018010'!E135+'7.5 finansz műveletek 018030'!E135+'7.7 közütak működtetés 045160'!E135+'7.8 parkoló 045170'!E135+'7.9 kábeltv 046020'!E135+'7.10 piac 047120'!E135+'7.11 tdm tám047320'!E135+'7.12 szemét 051030'!E135+'7.13 szennyvíz 052080'!E135+'7.14 víz 063080'!E135+'7.15 közvil 064010'!E135+'7.16 zöldterület 066010'!E135+'7.17 város 066020'!E135+'7.18 háziorvos 072111'!E135+'7.19 ügyelet 072112'!E135+'7.20 fülészet 072210'!E135+'7.21 védőnők 074031'!E135+'7.22 isk eü 074032'!E135+'7.23 sportcsépület 081030'!E135+'7.24 sport tám 081041'!E135+'7.25 diáksport 081043'!E135+'7.26 közműv 082091'!E135+'7.27 közműv 082092'!E135+'7.28  óvoda 091140'!E135+'7.29 intézmkiv gyétk 104037'!E135+'7.30 szoc étk 107051'!E135+'7.31 segélyek 107060'!E135+'7.32 adóbev 900020'!E135+'7.33 pályázatok összesen'!E135+'7.6 út építés 045127'!E135</f>
        <v>0</v>
      </c>
      <c r="F135" s="330">
        <f t="shared" si="5"/>
        <v>100000000</v>
      </c>
      <c r="G135" s="329">
        <f>'7.1. igazg 011130'!G135+'7.2 temető 013320'!G135+'7.3. vagyon 013350'!G135+'7.4 018010'!G135+'7.5 finansz műveletek 018030'!G135+'7.7 közütak működtetés 045160'!G135+'7.8 parkoló 045170'!G135+'7.9 kábeltv 046020'!G135+'7.10 piac 047120'!G135+'7.11 tdm tám047320'!G135+'7.12 szemét 051030'!G135+'7.13 szennyvíz 052080'!G135+'7.14 víz 063080'!G135+'7.15 közvil 064010'!G135+'7.16 zöldterület 066010'!G135+'7.17 város 066020'!G135+'7.18 háziorvos 072111'!G135+'7.19 ügyelet 072112'!G135+'7.20 fülészet 072210'!G135+'7.21 védőnők 074031'!G135+'7.22 isk eü 074032'!G135+'7.23 sportcsépület 081030'!G135+'7.24 sport tám 081041'!G135+'7.25 diáksport 081043'!G135+'7.26 közműv 082091'!G135+'7.27 közműv 082092'!G135+'7.28  óvoda 091140'!G135+'7.29 intézmkiv gyétk 104037'!G135+'7.30 szoc étk 107051'!G135+'7.31 segélyek 107060'!G135+'7.32 adóbev 900020'!G135+'7.33 pályázatok összesen'!G135+'7.6 út építés 045127'!G135</f>
        <v>60000000</v>
      </c>
      <c r="H135" s="329">
        <f>'7.1. igazg 011130'!H135+'7.2 temető 013320'!H135+'7.3. vagyon 013350'!H135+'7.4 018010'!H135+'7.5 finansz műveletek 018030'!H135+'7.7 közütak működtetés 045160'!H135+'7.8 parkoló 045170'!H135+'7.9 kábeltv 046020'!H135+'7.10 piac 047120'!H135+'7.11 tdm tám047320'!H135+'7.12 szemét 051030'!H135+'7.13 szennyvíz 052080'!H135+'7.14 víz 063080'!H135+'7.15 közvil 064010'!H135+'7.16 zöldterület 066010'!H135+'7.17 város 066020'!H135+'7.18 háziorvos 072111'!H135+'7.19 ügyelet 072112'!H135+'7.20 fülészet 072210'!H135+'7.21 védőnők 074031'!H135+'7.22 isk eü 074032'!H135+'7.23 sportcsépület 081030'!H135+'7.24 sport tám 081041'!H135+'7.25 diáksport 081043'!H135+'7.26 közműv 082091'!H135+'7.27 közműv 082092'!H135+'7.28  óvoda 091140'!H135+'7.29 intézmkiv gyétk 104037'!H135+'7.30 szoc étk 107051'!H135+'7.31 segélyek 107060'!H135+'7.32 adóbev 900020'!H135+'7.33 pályázatok összesen'!H135+'7.6 út építés 045127'!H135</f>
        <v>0</v>
      </c>
      <c r="I135" s="330">
        <f t="shared" si="8"/>
        <v>60000000</v>
      </c>
      <c r="J135" s="978"/>
      <c r="O135" s="213"/>
      <c r="P135" s="213"/>
      <c r="Q135" s="213"/>
      <c r="R135" s="213"/>
      <c r="S135" s="213"/>
      <c r="T135" s="213"/>
    </row>
    <row r="136" spans="1:20" ht="15.75" thickBot="1" x14ac:dyDescent="0.3">
      <c r="A136" s="65"/>
      <c r="B136" s="66" t="s">
        <v>240</v>
      </c>
      <c r="C136" s="331">
        <f>'7.1. igazg 011130'!C136+'7.2 temető 013320'!C136+'7.3. vagyon 013350'!C136+'7.4 018010'!C136+'7.5 finansz műveletek 018030'!C136+'7.7 közütak működtetés 045160'!C136+'7.8 parkoló 045170'!C136+'7.9 kábeltv 046020'!C136+'7.10 piac 047120'!C136+'7.11 tdm tám047320'!C136+'7.12 szemét 051030'!C136+'7.13 szennyvíz 052080'!C136+'7.14 víz 063080'!C136+'7.15 közvil 064010'!C136+'7.16 zöldterület 066010'!C136+'7.17 város 066020'!C136+'7.18 háziorvos 072111'!C136+'7.19 ügyelet 072112'!C136+'7.20 fülészet 072210'!C136+'7.21 védőnők 074031'!C136+'7.22 isk eü 074032'!C136+'7.23 sportcsépület 081030'!C136+'7.24 sport tám 081041'!C136+'7.25 diáksport 081043'!C136+'7.26 közműv 082091'!C136+'7.27 közműv 082092'!C136+'7.28  óvoda 091140'!C136+'7.29 intézmkiv gyétk 104037'!C136+'7.30 szoc étk 107051'!C136+'7.31 segélyek 107060'!C136+'7.32 adóbev 900020'!C136+'7.33 pályázatok összesen'!C136+'7.6 út építés 045127'!C136</f>
        <v>0</v>
      </c>
      <c r="D136" s="331">
        <f>'7.1. igazg 011130'!D136+'7.2 temető 013320'!D136+'7.3. vagyon 013350'!D136+'7.4 018010'!D136+'7.5 finansz műveletek 018030'!D136+'7.7 közütak működtetés 045160'!D136+'7.8 parkoló 045170'!D136+'7.9 kábeltv 046020'!D136+'7.10 piac 047120'!D136+'7.11 tdm tám047320'!D136+'7.12 szemét 051030'!D136+'7.13 szennyvíz 052080'!D136+'7.14 víz 063080'!D136+'7.15 közvil 064010'!D136+'7.16 zöldterület 066010'!D136+'7.17 város 066020'!D136+'7.18 háziorvos 072111'!D136+'7.19 ügyelet 072112'!D136+'7.20 fülészet 072210'!D136+'7.21 védőnők 074031'!D136+'7.22 isk eü 074032'!D136+'7.23 sportcsépület 081030'!D136+'7.24 sport tám 081041'!D136+'7.25 diáksport 081043'!D136+'7.26 közműv 082091'!D136+'7.27 közműv 082092'!D136+'7.28  óvoda 091140'!D136+'7.29 intézmkiv gyétk 104037'!D136+'7.30 szoc étk 107051'!D136+'7.31 segélyek 107060'!D136+'7.32 adóbev 900020'!D136+'7.33 pályázatok összesen'!D136+'7.6 út építés 045127'!D136</f>
        <v>0</v>
      </c>
      <c r="E136" s="331">
        <f>'7.1. igazg 011130'!E136+'7.2 temető 013320'!E136+'7.3. vagyon 013350'!E136+'7.4 018010'!E136+'7.5 finansz műveletek 018030'!E136+'7.7 közütak működtetés 045160'!E136+'7.8 parkoló 045170'!E136+'7.9 kábeltv 046020'!E136+'7.10 piac 047120'!E136+'7.11 tdm tám047320'!E136+'7.12 szemét 051030'!E136+'7.13 szennyvíz 052080'!E136+'7.14 víz 063080'!E136+'7.15 közvil 064010'!E136+'7.16 zöldterület 066010'!E136+'7.17 város 066020'!E136+'7.18 háziorvos 072111'!E136+'7.19 ügyelet 072112'!E136+'7.20 fülészet 072210'!E136+'7.21 védőnők 074031'!E136+'7.22 isk eü 074032'!E136+'7.23 sportcsépület 081030'!E136+'7.24 sport tám 081041'!E136+'7.25 diáksport 081043'!E136+'7.26 közműv 082091'!E136+'7.27 közműv 082092'!E136+'7.28  óvoda 091140'!E136+'7.29 intézmkiv gyétk 104037'!E136+'7.30 szoc étk 107051'!E136+'7.31 segélyek 107060'!E136+'7.32 adóbev 900020'!E136+'7.33 pályázatok összesen'!E136+'7.6 út építés 045127'!E136</f>
        <v>0</v>
      </c>
      <c r="F136" s="332">
        <f t="shared" si="5"/>
        <v>0</v>
      </c>
      <c r="G136" s="331">
        <f>'7.1. igazg 011130'!G136+'7.2 temető 013320'!G136+'7.3. vagyon 013350'!G136+'7.4 018010'!G136+'7.5 finansz műveletek 018030'!G136+'7.7 közütak működtetés 045160'!G136+'7.8 parkoló 045170'!G136+'7.9 kábeltv 046020'!G136+'7.10 piac 047120'!G136+'7.11 tdm tám047320'!G136+'7.12 szemét 051030'!G136+'7.13 szennyvíz 052080'!G136+'7.14 víz 063080'!G136+'7.15 közvil 064010'!G136+'7.16 zöldterület 066010'!G136+'7.17 város 066020'!G136+'7.18 háziorvos 072111'!G136+'7.19 ügyelet 072112'!G136+'7.20 fülészet 072210'!G136+'7.21 védőnők 074031'!G136+'7.22 isk eü 074032'!G136+'7.23 sportcsépület 081030'!G136+'7.24 sport tám 081041'!G136+'7.25 diáksport 081043'!G136+'7.26 közműv 082091'!G136+'7.27 közműv 082092'!G136+'7.28  óvoda 091140'!G136+'7.29 intézmkiv gyétk 104037'!G136+'7.30 szoc étk 107051'!G136+'7.31 segélyek 107060'!G136+'7.32 adóbev 900020'!G136+'7.33 pályázatok összesen'!G136+'7.6 út építés 045127'!G136</f>
        <v>0</v>
      </c>
      <c r="H136" s="331">
        <f>'7.1. igazg 011130'!H136+'7.2 temető 013320'!H136+'7.3. vagyon 013350'!H136+'7.4 018010'!H136+'7.5 finansz műveletek 018030'!H136+'7.7 közütak működtetés 045160'!H136+'7.8 parkoló 045170'!H136+'7.9 kábeltv 046020'!H136+'7.10 piac 047120'!H136+'7.11 tdm tám047320'!H136+'7.12 szemét 051030'!H136+'7.13 szennyvíz 052080'!H136+'7.14 víz 063080'!H136+'7.15 közvil 064010'!H136+'7.16 zöldterület 066010'!H136+'7.17 város 066020'!H136+'7.18 háziorvos 072111'!H136+'7.19 ügyelet 072112'!H136+'7.20 fülészet 072210'!H136+'7.21 védőnők 074031'!H136+'7.22 isk eü 074032'!H136+'7.23 sportcsépület 081030'!H136+'7.24 sport tám 081041'!H136+'7.25 diáksport 081043'!H136+'7.26 közműv 082091'!H136+'7.27 közműv 082092'!H136+'7.28  óvoda 091140'!H136+'7.29 intézmkiv gyétk 104037'!H136+'7.30 szoc étk 107051'!H136+'7.31 segélyek 107060'!H136+'7.32 adóbev 900020'!H136+'7.33 pályázatok összesen'!H136+'7.6 út építés 045127'!H136</f>
        <v>0</v>
      </c>
      <c r="I136" s="332">
        <f t="shared" si="8"/>
        <v>0</v>
      </c>
      <c r="J136" s="978"/>
      <c r="O136" s="213"/>
      <c r="P136" s="213"/>
      <c r="Q136" s="213"/>
      <c r="R136" s="213"/>
      <c r="S136" s="213"/>
      <c r="T136" s="213"/>
    </row>
    <row r="137" spans="1:20" x14ac:dyDescent="0.25">
      <c r="A137" s="62" t="s">
        <v>241</v>
      </c>
      <c r="B137" s="48" t="s">
        <v>38</v>
      </c>
      <c r="C137" s="327">
        <f>'7.1. igazg 011130'!C137+'7.2 temető 013320'!C137+'7.3. vagyon 013350'!C137+'7.4 018010'!C137+'7.5 finansz műveletek 018030'!C137+'7.7 közütak működtetés 045160'!C137+'7.8 parkoló 045170'!C137+'7.9 kábeltv 046020'!C137+'7.10 piac 047120'!C137+'7.11 tdm tám047320'!C137+'7.12 szemét 051030'!C137+'7.13 szennyvíz 052080'!C137+'7.14 víz 063080'!C137+'7.15 közvil 064010'!C137+'7.16 zöldterület 066010'!C137+'7.17 város 066020'!C137+'7.18 háziorvos 072111'!C137+'7.19 ügyelet 072112'!C137+'7.20 fülészet 072210'!C137+'7.21 védőnők 074031'!C137+'7.22 isk eü 074032'!C137+'7.23 sportcsépület 081030'!C137+'7.24 sport tám 081041'!C137+'7.25 diáksport 081043'!C137+'7.26 közműv 082091'!C137+'7.27 közműv 082092'!C137+'7.28  óvoda 091140'!C137+'7.29 intézmkiv gyétk 104037'!C137+'7.30 szoc étk 107051'!C137+'7.31 segélyek 107060'!C137+'7.32 adóbev 900020'!C137+'7.33 pályázatok összesen'!C137+'7.6 út építés 045127'!C137</f>
        <v>580874981</v>
      </c>
      <c r="D137" s="327">
        <f>'7.1. igazg 011130'!D137+'7.2 temető 013320'!D137+'7.3. vagyon 013350'!D137+'7.4 018010'!D137+'7.5 finansz műveletek 018030'!D137+'7.7 közütak működtetés 045160'!D137+'7.8 parkoló 045170'!D137+'7.9 kábeltv 046020'!D137+'7.10 piac 047120'!D137+'7.11 tdm tám047320'!D137+'7.12 szemét 051030'!D137+'7.13 szennyvíz 052080'!D137+'7.14 víz 063080'!D137+'7.15 közvil 064010'!D137+'7.16 zöldterület 066010'!D137+'7.17 város 066020'!D137+'7.18 háziorvos 072111'!D137+'7.19 ügyelet 072112'!D137+'7.20 fülészet 072210'!D137+'7.21 védőnők 074031'!D137+'7.22 isk eü 074032'!D137+'7.23 sportcsépület 081030'!D137+'7.24 sport tám 081041'!D137+'7.25 diáksport 081043'!D137+'7.26 közműv 082091'!D137+'7.27 közműv 082092'!D137+'7.28  óvoda 091140'!D137+'7.29 intézmkiv gyétk 104037'!D137+'7.30 szoc étk 107051'!D137+'7.31 segélyek 107060'!D137+'7.32 adóbev 900020'!D137+'7.33 pályázatok összesen'!D137+'7.6 út építés 045127'!D137</f>
        <v>2152407361</v>
      </c>
      <c r="E137" s="327">
        <f>'7.1. igazg 011130'!E137+'7.2 temető 013320'!E137+'7.3. vagyon 013350'!E137+'7.4 018010'!E137+'7.5 finansz műveletek 018030'!E137+'7.7 közütak működtetés 045160'!E137+'7.8 parkoló 045170'!E137+'7.9 kábeltv 046020'!E137+'7.10 piac 047120'!E137+'7.11 tdm tám047320'!E137+'7.12 szemét 051030'!E137+'7.13 szennyvíz 052080'!E137+'7.14 víz 063080'!E137+'7.15 közvil 064010'!E137+'7.16 zöldterület 066010'!E137+'7.17 város 066020'!E137+'7.18 háziorvos 072111'!E137+'7.19 ügyelet 072112'!E137+'7.20 fülészet 072210'!E137+'7.21 védőnők 074031'!E137+'7.22 isk eü 074032'!E137+'7.23 sportcsépület 081030'!E137+'7.24 sport tám 081041'!E137+'7.25 diáksport 081043'!E137+'7.26 közműv 082091'!E137+'7.27 közműv 082092'!E137+'7.28  óvoda 091140'!E137+'7.29 intézmkiv gyétk 104037'!E137+'7.30 szoc étk 107051'!E137+'7.31 segélyek 107060'!E137+'7.32 adóbev 900020'!E137+'7.33 pályázatok összesen'!E137+'7.6 út építés 045127'!E137</f>
        <v>0</v>
      </c>
      <c r="F137" s="328">
        <f t="shared" si="5"/>
        <v>2152407361</v>
      </c>
      <c r="G137" s="327">
        <f>'7.1. igazg 011130'!G137+'7.2 temető 013320'!G137+'7.3. vagyon 013350'!G137+'7.4 018010'!G137+'7.5 finansz műveletek 018030'!G137+'7.7 közütak működtetés 045160'!G137+'7.8 parkoló 045170'!G137+'7.9 kábeltv 046020'!G137+'7.10 piac 047120'!G137+'7.11 tdm tám047320'!G137+'7.12 szemét 051030'!G137+'7.13 szennyvíz 052080'!G137+'7.14 víz 063080'!G137+'7.15 közvil 064010'!G137+'7.16 zöldterület 066010'!G137+'7.17 város 066020'!G137+'7.18 háziorvos 072111'!G137+'7.19 ügyelet 072112'!G137+'7.20 fülészet 072210'!G137+'7.21 védőnők 074031'!G137+'7.22 isk eü 074032'!G137+'7.23 sportcsépület 081030'!G137+'7.24 sport tám 081041'!G137+'7.25 diáksport 081043'!G137+'7.26 közműv 082091'!G137+'7.27 közműv 082092'!G137+'7.28  óvoda 091140'!G137+'7.29 intézmkiv gyétk 104037'!G137+'7.30 szoc étk 107051'!G137+'7.31 segélyek 107060'!G137+'7.32 adóbev 900020'!G137+'7.33 pályázatok összesen'!G137+'7.6 út építés 045127'!G137</f>
        <v>2223455555</v>
      </c>
      <c r="H137" s="327">
        <f>'7.1. igazg 011130'!H137+'7.2 temető 013320'!H137+'7.3. vagyon 013350'!H137+'7.4 018010'!H137+'7.5 finansz műveletek 018030'!H137+'7.7 közütak működtetés 045160'!H137+'7.8 parkoló 045170'!H137+'7.9 kábeltv 046020'!H137+'7.10 piac 047120'!H137+'7.11 tdm tám047320'!H137+'7.12 szemét 051030'!H137+'7.13 szennyvíz 052080'!H137+'7.14 víz 063080'!H137+'7.15 közvil 064010'!H137+'7.16 zöldterület 066010'!H137+'7.17 város 066020'!H137+'7.18 háziorvos 072111'!H137+'7.19 ügyelet 072112'!H137+'7.20 fülészet 072210'!H137+'7.21 védőnők 074031'!H137+'7.22 isk eü 074032'!H137+'7.23 sportcsépület 081030'!H137+'7.24 sport tám 081041'!H137+'7.25 diáksport 081043'!H137+'7.26 közműv 082091'!H137+'7.27 közműv 082092'!H137+'7.28  óvoda 091140'!H137+'7.29 intézmkiv gyétk 104037'!H137+'7.30 szoc étk 107051'!H137+'7.31 segélyek 107060'!H137+'7.32 adóbev 900020'!H137+'7.33 pályázatok összesen'!H137+'7.6 út építés 045127'!H137</f>
        <v>0</v>
      </c>
      <c r="I137" s="328">
        <f t="shared" si="8"/>
        <v>2223455555</v>
      </c>
      <c r="J137" s="978"/>
      <c r="K137" s="213"/>
      <c r="L137" s="213"/>
      <c r="O137" s="213"/>
      <c r="P137" s="213"/>
      <c r="Q137" s="213"/>
      <c r="R137" s="213"/>
      <c r="S137" s="213"/>
      <c r="T137" s="213"/>
    </row>
    <row r="138" spans="1:20" ht="15.75" thickBot="1" x14ac:dyDescent="0.3">
      <c r="A138" s="65" t="s">
        <v>242</v>
      </c>
      <c r="B138" s="66" t="s">
        <v>243</v>
      </c>
      <c r="C138" s="331">
        <f>'7.1. igazg 011130'!C138+'7.2 temető 013320'!C138+'7.3. vagyon 013350'!C138+'7.4 018010'!C138+'7.5 finansz műveletek 018030'!C138+'7.7 közütak működtetés 045160'!C138+'7.8 parkoló 045170'!C138+'7.9 kábeltv 046020'!C138+'7.10 piac 047120'!C138+'7.11 tdm tám047320'!C138+'7.12 szemét 051030'!C138+'7.13 szennyvíz 052080'!C138+'7.14 víz 063080'!C138+'7.15 közvil 064010'!C138+'7.16 zöldterület 066010'!C138+'7.17 város 066020'!C138+'7.18 háziorvos 072111'!C138+'7.19 ügyelet 072112'!C138+'7.20 fülészet 072210'!C138+'7.21 védőnők 074031'!C138+'7.22 isk eü 074032'!C138+'7.23 sportcsépület 081030'!C138+'7.24 sport tám 081041'!C138+'7.25 diáksport 081043'!C138+'7.26 közműv 082091'!C138+'7.27 közműv 082092'!C138+'7.28  óvoda 091140'!C138+'7.29 intézmkiv gyétk 104037'!C138+'7.30 szoc étk 107051'!C138+'7.31 segélyek 107060'!C138+'7.32 adóbev 900020'!C138+'7.33 pályázatok összesen'!C138+'7.6 út építés 045127'!C138</f>
        <v>34926127</v>
      </c>
      <c r="D138" s="331">
        <f>'7.1. igazg 011130'!D138+'7.2 temető 013320'!D138+'7.3. vagyon 013350'!D138+'7.4 018010'!D138+'7.5 finansz műveletek 018030'!D138+'7.7 közütak működtetés 045160'!D138+'7.8 parkoló 045170'!D138+'7.9 kábeltv 046020'!D138+'7.10 piac 047120'!D138+'7.11 tdm tám047320'!D138+'7.12 szemét 051030'!D138+'7.13 szennyvíz 052080'!D138+'7.14 víz 063080'!D138+'7.15 közvil 064010'!D138+'7.16 zöldterület 066010'!D138+'7.17 város 066020'!D138+'7.18 háziorvos 072111'!D138+'7.19 ügyelet 072112'!D138+'7.20 fülészet 072210'!D138+'7.21 védőnők 074031'!D138+'7.22 isk eü 074032'!D138+'7.23 sportcsépület 081030'!D138+'7.24 sport tám 081041'!D138+'7.25 diáksport 081043'!D138+'7.26 közműv 082091'!D138+'7.27 közműv 082092'!D138+'7.28  óvoda 091140'!D138+'7.29 intézmkiv gyétk 104037'!D138+'7.30 szoc étk 107051'!D138+'7.31 segélyek 107060'!D138+'7.32 adóbev 900020'!D138+'7.33 pályázatok összesen'!D138+'7.6 út építés 045127'!D138</f>
        <v>308330918</v>
      </c>
      <c r="E138" s="331">
        <f>'7.1. igazg 011130'!E138+'7.2 temető 013320'!E138+'7.3. vagyon 013350'!E138+'7.4 018010'!E138+'7.5 finansz műveletek 018030'!E138+'7.7 közütak működtetés 045160'!E138+'7.8 parkoló 045170'!E138+'7.9 kábeltv 046020'!E138+'7.10 piac 047120'!E138+'7.11 tdm tám047320'!E138+'7.12 szemét 051030'!E138+'7.13 szennyvíz 052080'!E138+'7.14 víz 063080'!E138+'7.15 közvil 064010'!E138+'7.16 zöldterület 066010'!E138+'7.17 város 066020'!E138+'7.18 háziorvos 072111'!E138+'7.19 ügyelet 072112'!E138+'7.20 fülészet 072210'!E138+'7.21 védőnők 074031'!E138+'7.22 isk eü 074032'!E138+'7.23 sportcsépület 081030'!E138+'7.24 sport tám 081041'!E138+'7.25 diáksport 081043'!E138+'7.26 közműv 082091'!E138+'7.27 közműv 082092'!E138+'7.28  óvoda 091140'!E138+'7.29 intézmkiv gyétk 104037'!E138+'7.30 szoc étk 107051'!E138+'7.31 segélyek 107060'!E138+'7.32 adóbev 900020'!E138+'7.33 pályázatok összesen'!E138+'7.6 út építés 045127'!E138</f>
        <v>0</v>
      </c>
      <c r="F138" s="332">
        <f t="shared" si="5"/>
        <v>308330918</v>
      </c>
      <c r="G138" s="331">
        <f>'7.1. igazg 011130'!G138+'7.2 temető 013320'!G138+'7.3. vagyon 013350'!G138+'7.4 018010'!G138+'7.5 finansz műveletek 018030'!G138+'7.7 közütak működtetés 045160'!G138+'7.8 parkoló 045170'!G138+'7.9 kábeltv 046020'!G138+'7.10 piac 047120'!G138+'7.11 tdm tám047320'!G138+'7.12 szemét 051030'!G138+'7.13 szennyvíz 052080'!G138+'7.14 víz 063080'!G138+'7.15 közvil 064010'!G138+'7.16 zöldterület 066010'!G138+'7.17 város 066020'!G138+'7.18 háziorvos 072111'!G138+'7.19 ügyelet 072112'!G138+'7.20 fülészet 072210'!G138+'7.21 védőnők 074031'!G138+'7.22 isk eü 074032'!G138+'7.23 sportcsépület 081030'!G138+'7.24 sport tám 081041'!G138+'7.25 diáksport 081043'!G138+'7.26 közműv 082091'!G138+'7.27 közműv 082092'!G138+'7.28  óvoda 091140'!G138+'7.29 intézmkiv gyétk 104037'!G138+'7.30 szoc étk 107051'!G138+'7.31 segélyek 107060'!G138+'7.32 adóbev 900020'!G138+'7.33 pályázatok összesen'!G138+'7.6 út építés 045127'!G138</f>
        <v>433397596</v>
      </c>
      <c r="H138" s="331">
        <f>'7.1. igazg 011130'!H138+'7.2 temető 013320'!H138+'7.3. vagyon 013350'!H138+'7.4 018010'!H138+'7.5 finansz műveletek 018030'!H138+'7.7 közütak működtetés 045160'!H138+'7.8 parkoló 045170'!H138+'7.9 kábeltv 046020'!H138+'7.10 piac 047120'!H138+'7.11 tdm tám047320'!H138+'7.12 szemét 051030'!H138+'7.13 szennyvíz 052080'!H138+'7.14 víz 063080'!H138+'7.15 közvil 064010'!H138+'7.16 zöldterület 066010'!H138+'7.17 város 066020'!H138+'7.18 háziorvos 072111'!H138+'7.19 ügyelet 072112'!H138+'7.20 fülészet 072210'!H138+'7.21 védőnők 074031'!H138+'7.22 isk eü 074032'!H138+'7.23 sportcsépület 081030'!H138+'7.24 sport tám 081041'!H138+'7.25 diáksport 081043'!H138+'7.26 közműv 082091'!H138+'7.27 közműv 082092'!H138+'7.28  óvoda 091140'!H138+'7.29 intézmkiv gyétk 104037'!H138+'7.30 szoc étk 107051'!H138+'7.31 segélyek 107060'!H138+'7.32 adóbev 900020'!H138+'7.33 pályázatok összesen'!H138+'7.6 út építés 045127'!H138</f>
        <v>0</v>
      </c>
      <c r="I138" s="332">
        <f t="shared" si="8"/>
        <v>433397596</v>
      </c>
      <c r="J138" s="978"/>
      <c r="L138" s="213"/>
      <c r="O138" s="213"/>
      <c r="P138" s="213"/>
      <c r="Q138" s="213"/>
      <c r="R138" s="213"/>
      <c r="S138" s="213"/>
      <c r="T138" s="213"/>
    </row>
    <row r="139" spans="1:20" x14ac:dyDescent="0.25">
      <c r="A139" s="62" t="s">
        <v>244</v>
      </c>
      <c r="B139" s="48" t="s">
        <v>39</v>
      </c>
      <c r="C139" s="327">
        <f>'7.1. igazg 011130'!C139+'7.2 temető 013320'!C139+'7.3. vagyon 013350'!C139+'7.4 018010'!C139+'7.5 finansz műveletek 018030'!C139+'7.7 közütak működtetés 045160'!C139+'7.8 parkoló 045170'!C139+'7.9 kábeltv 046020'!C139+'7.10 piac 047120'!C139+'7.11 tdm tám047320'!C139+'7.12 szemét 051030'!C139+'7.13 szennyvíz 052080'!C139+'7.14 víz 063080'!C139+'7.15 közvil 064010'!C139+'7.16 zöldterület 066010'!C139+'7.17 város 066020'!C139+'7.18 háziorvos 072111'!C139+'7.19 ügyelet 072112'!C139+'7.20 fülészet 072210'!C139+'7.21 védőnők 074031'!C139+'7.22 isk eü 074032'!C139+'7.23 sportcsépület 081030'!C139+'7.24 sport tám 081041'!C139+'7.25 diáksport 081043'!C139+'7.26 közműv 082091'!C139+'7.27 közműv 082092'!C139+'7.28  óvoda 091140'!C139+'7.29 intézmkiv gyétk 104037'!C139+'7.30 szoc étk 107051'!C139+'7.31 segélyek 107060'!C139+'7.32 adóbev 900020'!C139+'7.33 pályázatok összesen'!C139+'7.6 út építés 045127'!C139</f>
        <v>87796051</v>
      </c>
      <c r="D139" s="327">
        <f>'7.1. igazg 011130'!D139+'7.2 temető 013320'!D139+'7.3. vagyon 013350'!D139+'7.4 018010'!D139+'7.5 finansz műveletek 018030'!D139+'7.7 közütak működtetés 045160'!D139+'7.8 parkoló 045170'!D139+'7.9 kábeltv 046020'!D139+'7.10 piac 047120'!D139+'7.11 tdm tám047320'!D139+'7.12 szemét 051030'!D139+'7.13 szennyvíz 052080'!D139+'7.14 víz 063080'!D139+'7.15 közvil 064010'!D139+'7.16 zöldterület 066010'!D139+'7.17 város 066020'!D139+'7.18 háziorvos 072111'!D139+'7.19 ügyelet 072112'!D139+'7.20 fülészet 072210'!D139+'7.21 védőnők 074031'!D139+'7.22 isk eü 074032'!D139+'7.23 sportcsépület 081030'!D139+'7.24 sport tám 081041'!D139+'7.25 diáksport 081043'!D139+'7.26 közműv 082091'!D139+'7.27 közműv 082092'!D139+'7.28  óvoda 091140'!D139+'7.29 intézmkiv gyétk 104037'!D139+'7.30 szoc étk 107051'!D139+'7.31 segélyek 107060'!D139+'7.32 adóbev 900020'!D139+'7.33 pályázatok összesen'!D139+'7.6 út építés 045127'!D139</f>
        <v>390803783</v>
      </c>
      <c r="E139" s="327">
        <f>'7.1. igazg 011130'!E139+'7.2 temető 013320'!E139+'7.3. vagyon 013350'!E139+'7.4 018010'!E139+'7.5 finansz műveletek 018030'!E139+'7.7 közütak működtetés 045160'!E139+'7.8 parkoló 045170'!E139+'7.9 kábeltv 046020'!E139+'7.10 piac 047120'!E139+'7.11 tdm tám047320'!E139+'7.12 szemét 051030'!E139+'7.13 szennyvíz 052080'!E139+'7.14 víz 063080'!E139+'7.15 közvil 064010'!E139+'7.16 zöldterület 066010'!E139+'7.17 város 066020'!E139+'7.18 háziorvos 072111'!E139+'7.19 ügyelet 072112'!E139+'7.20 fülészet 072210'!E139+'7.21 védőnők 074031'!E139+'7.22 isk eü 074032'!E139+'7.23 sportcsépület 081030'!E139+'7.24 sport tám 081041'!E139+'7.25 diáksport 081043'!E139+'7.26 közműv 082091'!E139+'7.27 közműv 082092'!E139+'7.28  óvoda 091140'!E139+'7.29 intézmkiv gyétk 104037'!E139+'7.30 szoc étk 107051'!E139+'7.31 segélyek 107060'!E139+'7.32 adóbev 900020'!E139+'7.33 pályázatok összesen'!E139+'7.6 út építés 045127'!E139</f>
        <v>0</v>
      </c>
      <c r="F139" s="328">
        <f t="shared" si="5"/>
        <v>390803783</v>
      </c>
      <c r="G139" s="327">
        <f>'7.1. igazg 011130'!G139+'7.2 temető 013320'!G139+'7.3. vagyon 013350'!G139+'7.4 018010'!G139+'7.5 finansz műveletek 018030'!G139+'7.7 közütak működtetés 045160'!G139+'7.8 parkoló 045170'!G139+'7.9 kábeltv 046020'!G139+'7.10 piac 047120'!G139+'7.11 tdm tám047320'!G139+'7.12 szemét 051030'!G139+'7.13 szennyvíz 052080'!G139+'7.14 víz 063080'!G139+'7.15 közvil 064010'!G139+'7.16 zöldterület 066010'!G139+'7.17 város 066020'!G139+'7.18 háziorvos 072111'!G139+'7.19 ügyelet 072112'!G139+'7.20 fülészet 072210'!G139+'7.21 védőnők 074031'!G139+'7.22 isk eü 074032'!G139+'7.23 sportcsépület 081030'!G139+'7.24 sport tám 081041'!G139+'7.25 diáksport 081043'!G139+'7.26 közműv 082091'!G139+'7.27 közműv 082092'!G139+'7.28  óvoda 091140'!G139+'7.29 intézmkiv gyétk 104037'!G139+'7.30 szoc étk 107051'!G139+'7.31 segélyek 107060'!G139+'7.32 adóbev 900020'!G139+'7.33 pályázatok összesen'!G139+'7.6 út építés 045127'!G139</f>
        <v>334115661</v>
      </c>
      <c r="H139" s="327">
        <f>'7.1. igazg 011130'!H139+'7.2 temető 013320'!H139+'7.3. vagyon 013350'!H139+'7.4 018010'!H139+'7.5 finansz műveletek 018030'!H139+'7.7 közütak működtetés 045160'!H139+'7.8 parkoló 045170'!H139+'7.9 kábeltv 046020'!H139+'7.10 piac 047120'!H139+'7.11 tdm tám047320'!H139+'7.12 szemét 051030'!H139+'7.13 szennyvíz 052080'!H139+'7.14 víz 063080'!H139+'7.15 közvil 064010'!H139+'7.16 zöldterület 066010'!H139+'7.17 város 066020'!H139+'7.18 háziorvos 072111'!H139+'7.19 ügyelet 072112'!H139+'7.20 fülészet 072210'!H139+'7.21 védőnők 074031'!H139+'7.22 isk eü 074032'!H139+'7.23 sportcsépület 081030'!H139+'7.24 sport tám 081041'!H139+'7.25 diáksport 081043'!H139+'7.26 közműv 082091'!H139+'7.27 közműv 082092'!H139+'7.28  óvoda 091140'!H139+'7.29 intézmkiv gyétk 104037'!H139+'7.30 szoc étk 107051'!H139+'7.31 segélyek 107060'!H139+'7.32 adóbev 900020'!H139+'7.33 pályázatok összesen'!H139+'7.6 út építés 045127'!H139</f>
        <v>0</v>
      </c>
      <c r="I139" s="328">
        <f t="shared" si="8"/>
        <v>334115661</v>
      </c>
      <c r="J139" s="978"/>
      <c r="L139" s="213"/>
      <c r="O139" s="213"/>
      <c r="P139" s="213"/>
      <c r="Q139" s="213"/>
      <c r="R139" s="213"/>
      <c r="S139" s="213"/>
      <c r="T139" s="213"/>
    </row>
    <row r="140" spans="1:20" ht="15.75" thickBot="1" x14ac:dyDescent="0.3">
      <c r="A140" s="65" t="s">
        <v>245</v>
      </c>
      <c r="B140" s="66" t="s">
        <v>246</v>
      </c>
      <c r="C140" s="331">
        <f>'7.1. igazg 011130'!C140+'7.2 temető 013320'!C140+'7.3. vagyon 013350'!C140+'7.4 018010'!C140+'7.5 finansz műveletek 018030'!C140+'7.7 közütak működtetés 045160'!C140+'7.8 parkoló 045170'!C140+'7.9 kábeltv 046020'!C140+'7.10 piac 047120'!C140+'7.11 tdm tám047320'!C140+'7.12 szemét 051030'!C140+'7.13 szennyvíz 052080'!C140+'7.14 víz 063080'!C140+'7.15 közvil 064010'!C140+'7.16 zöldterület 066010'!C140+'7.17 város 066020'!C140+'7.18 háziorvos 072111'!C140+'7.19 ügyelet 072112'!C140+'7.20 fülészet 072210'!C140+'7.21 védőnők 074031'!C140+'7.22 isk eü 074032'!C140+'7.23 sportcsépület 081030'!C140+'7.24 sport tám 081041'!C140+'7.25 diáksport 081043'!C140+'7.26 közműv 082091'!C140+'7.27 közműv 082092'!C140+'7.28  óvoda 091140'!C140+'7.29 intézmkiv gyétk 104037'!C140+'7.30 szoc étk 107051'!C140+'7.31 segélyek 107060'!C140+'7.32 adóbev 900020'!C140+'7.33 pályázatok összesen'!C140+'7.6 út építés 045127'!C140</f>
        <v>22829539</v>
      </c>
      <c r="D140" s="331">
        <f>'7.1. igazg 011130'!D140+'7.2 temető 013320'!D140+'7.3. vagyon 013350'!D140+'7.4 018010'!D140+'7.5 finansz műveletek 018030'!D140+'7.7 közütak működtetés 045160'!D140+'7.8 parkoló 045170'!D140+'7.9 kábeltv 046020'!D140+'7.10 piac 047120'!D140+'7.11 tdm tám047320'!D140+'7.12 szemét 051030'!D140+'7.13 szennyvíz 052080'!D140+'7.14 víz 063080'!D140+'7.15 közvil 064010'!D140+'7.16 zöldterület 066010'!D140+'7.17 város 066020'!D140+'7.18 háziorvos 072111'!D140+'7.19 ügyelet 072112'!D140+'7.20 fülészet 072210'!D140+'7.21 védőnők 074031'!D140+'7.22 isk eü 074032'!D140+'7.23 sportcsépület 081030'!D140+'7.24 sport tám 081041'!D140+'7.25 diáksport 081043'!D140+'7.26 közműv 082091'!D140+'7.27 közműv 082092'!D140+'7.28  óvoda 091140'!D140+'7.29 intézmkiv gyétk 104037'!D140+'7.30 szoc étk 107051'!D140+'7.31 segélyek 107060'!D140+'7.32 adóbev 900020'!D140+'7.33 pályázatok összesen'!D140+'7.6 út építés 045127'!D140</f>
        <v>105517021</v>
      </c>
      <c r="E140" s="331">
        <f>'7.1. igazg 011130'!E140+'7.2 temető 013320'!E140+'7.3. vagyon 013350'!E140+'7.4 018010'!E140+'7.5 finansz műveletek 018030'!E140+'7.7 közütak működtetés 045160'!E140+'7.8 parkoló 045170'!E140+'7.9 kábeltv 046020'!E140+'7.10 piac 047120'!E140+'7.11 tdm tám047320'!E140+'7.12 szemét 051030'!E140+'7.13 szennyvíz 052080'!E140+'7.14 víz 063080'!E140+'7.15 közvil 064010'!E140+'7.16 zöldterület 066010'!E140+'7.17 város 066020'!E140+'7.18 háziorvos 072111'!E140+'7.19 ügyelet 072112'!E140+'7.20 fülészet 072210'!E140+'7.21 védőnők 074031'!E140+'7.22 isk eü 074032'!E140+'7.23 sportcsépület 081030'!E140+'7.24 sport tám 081041'!E140+'7.25 diáksport 081043'!E140+'7.26 közműv 082091'!E140+'7.27 közműv 082092'!E140+'7.28  óvoda 091140'!E140+'7.29 intézmkiv gyétk 104037'!E140+'7.30 szoc étk 107051'!E140+'7.31 segélyek 107060'!E140+'7.32 adóbev 900020'!E140+'7.33 pályázatok összesen'!E140+'7.6 út építés 045127'!E140</f>
        <v>0</v>
      </c>
      <c r="F140" s="332">
        <f t="shared" si="5"/>
        <v>105517021</v>
      </c>
      <c r="G140" s="331">
        <f>'7.1. igazg 011130'!G140+'7.2 temető 013320'!G140+'7.3. vagyon 013350'!G140+'7.4 018010'!G140+'7.5 finansz műveletek 018030'!G140+'7.7 közütak működtetés 045160'!G140+'7.8 parkoló 045170'!G140+'7.9 kábeltv 046020'!G140+'7.10 piac 047120'!G140+'7.11 tdm tám047320'!G140+'7.12 szemét 051030'!G140+'7.13 szennyvíz 052080'!G140+'7.14 víz 063080'!G140+'7.15 közvil 064010'!G140+'7.16 zöldterület 066010'!G140+'7.17 város 066020'!G140+'7.18 háziorvos 072111'!G140+'7.19 ügyelet 072112'!G140+'7.20 fülészet 072210'!G140+'7.21 védőnők 074031'!G140+'7.22 isk eü 074032'!G140+'7.23 sportcsépület 081030'!G140+'7.24 sport tám 081041'!G140+'7.25 diáksport 081043'!G140+'7.26 közműv 082091'!G140+'7.27 közműv 082092'!G140+'7.28  óvoda 091140'!G140+'7.29 intézmkiv gyétk 104037'!G140+'7.30 szoc étk 107051'!G140+'7.31 segélyek 107060'!G140+'7.32 adóbev 900020'!G140+'7.33 pályázatok összesen'!G140+'7.6 út építés 045127'!G140</f>
        <v>42313228</v>
      </c>
      <c r="H140" s="331">
        <f>'7.1. igazg 011130'!H140+'7.2 temető 013320'!H140+'7.3. vagyon 013350'!H140+'7.4 018010'!H140+'7.5 finansz műveletek 018030'!H140+'7.7 közütak működtetés 045160'!H140+'7.8 parkoló 045170'!H140+'7.9 kábeltv 046020'!H140+'7.10 piac 047120'!H140+'7.11 tdm tám047320'!H140+'7.12 szemét 051030'!H140+'7.13 szennyvíz 052080'!H140+'7.14 víz 063080'!H140+'7.15 közvil 064010'!H140+'7.16 zöldterület 066010'!H140+'7.17 város 066020'!H140+'7.18 háziorvos 072111'!H140+'7.19 ügyelet 072112'!H140+'7.20 fülészet 072210'!H140+'7.21 védőnők 074031'!H140+'7.22 isk eü 074032'!H140+'7.23 sportcsépület 081030'!H140+'7.24 sport tám 081041'!H140+'7.25 diáksport 081043'!H140+'7.26 közműv 082091'!H140+'7.27 közműv 082092'!H140+'7.28  óvoda 091140'!H140+'7.29 intézmkiv gyétk 104037'!H140+'7.30 szoc étk 107051'!H140+'7.31 segélyek 107060'!H140+'7.32 adóbev 900020'!H140+'7.33 pályázatok összesen'!H140+'7.6 út építés 045127'!H140</f>
        <v>0</v>
      </c>
      <c r="I140" s="332">
        <f t="shared" si="8"/>
        <v>42313228</v>
      </c>
      <c r="J140" s="978"/>
      <c r="K140" s="213"/>
      <c r="O140" s="213"/>
      <c r="P140" s="213"/>
      <c r="Q140" s="213"/>
      <c r="R140" s="213"/>
      <c r="S140" s="213"/>
      <c r="T140" s="213"/>
    </row>
    <row r="141" spans="1:20" ht="15.75" thickBot="1" x14ac:dyDescent="0.3">
      <c r="A141" s="68" t="s">
        <v>247</v>
      </c>
      <c r="B141" s="49" t="s">
        <v>40</v>
      </c>
      <c r="C141" s="333">
        <f>'7.1. igazg 011130'!C141+'7.2 temető 013320'!C141+'7.3. vagyon 013350'!C141+'7.4 018010'!C141+'7.5 finansz műveletek 018030'!C141+'7.7 közütak működtetés 045160'!C141+'7.8 parkoló 045170'!C141+'7.9 kábeltv 046020'!C141+'7.10 piac 047120'!C141+'7.11 tdm tám047320'!C141+'7.12 szemét 051030'!C141+'7.13 szennyvíz 052080'!C141+'7.14 víz 063080'!C141+'7.15 közvil 064010'!C141+'7.16 zöldterület 066010'!C141+'7.17 város 066020'!C141+'7.18 háziorvos 072111'!C141+'7.19 ügyelet 072112'!C141+'7.20 fülészet 072210'!C141+'7.21 védőnők 074031'!C141+'7.22 isk eü 074032'!C141+'7.23 sportcsépület 081030'!C141+'7.24 sport tám 081041'!C141+'7.25 diáksport 081043'!C141+'7.26 közműv 082091'!C141+'7.27 közműv 082092'!C141+'7.28  óvoda 091140'!C141+'7.29 intézmkiv gyétk 104037'!C141+'7.30 szoc étk 107051'!C141+'7.31 segélyek 107060'!C141+'7.32 adóbev 900020'!C141+'7.33 pályázatok összesen'!C141+'7.6 út építés 045127'!C141</f>
        <v>8810000</v>
      </c>
      <c r="D141" s="333">
        <f>'7.1. igazg 011130'!D141+'7.2 temető 013320'!D141+'7.3. vagyon 013350'!D141+'7.4 018010'!D141+'7.5 finansz műveletek 018030'!D141+'7.7 közütak működtetés 045160'!D141+'7.8 parkoló 045170'!D141+'7.9 kábeltv 046020'!D141+'7.10 piac 047120'!D141+'7.11 tdm tám047320'!D141+'7.12 szemét 051030'!D141+'7.13 szennyvíz 052080'!D141+'7.14 víz 063080'!D141+'7.15 közvil 064010'!D141+'7.16 zöldterület 066010'!D141+'7.17 város 066020'!D141+'7.18 háziorvos 072111'!D141+'7.19 ügyelet 072112'!D141+'7.20 fülészet 072210'!D141+'7.21 védőnők 074031'!D141+'7.22 isk eü 074032'!D141+'7.23 sportcsépület 081030'!D141+'7.24 sport tám 081041'!D141+'7.25 diáksport 081043'!D141+'7.26 közműv 082091'!D141+'7.27 közműv 082092'!D141+'7.28  óvoda 091140'!D141+'7.29 intézmkiv gyétk 104037'!D141+'7.30 szoc étk 107051'!D141+'7.31 segélyek 107060'!D141+'7.32 adóbev 900020'!D141+'7.33 pályázatok összesen'!D141+'7.6 út építés 045127'!D141</f>
        <v>15000000</v>
      </c>
      <c r="E141" s="333">
        <f>'7.1. igazg 011130'!E141+'7.2 temető 013320'!E141+'7.3. vagyon 013350'!E141+'7.4 018010'!E141+'7.5 finansz műveletek 018030'!E141+'7.7 közütak működtetés 045160'!E141+'7.8 parkoló 045170'!E141+'7.9 kábeltv 046020'!E141+'7.10 piac 047120'!E141+'7.11 tdm tám047320'!E141+'7.12 szemét 051030'!E141+'7.13 szennyvíz 052080'!E141+'7.14 víz 063080'!E141+'7.15 közvil 064010'!E141+'7.16 zöldterület 066010'!E141+'7.17 város 066020'!E141+'7.18 háziorvos 072111'!E141+'7.19 ügyelet 072112'!E141+'7.20 fülészet 072210'!E141+'7.21 védőnők 074031'!E141+'7.22 isk eü 074032'!E141+'7.23 sportcsépület 081030'!E141+'7.24 sport tám 081041'!E141+'7.25 diáksport 081043'!E141+'7.26 közműv 082091'!E141+'7.27 közműv 082092'!E141+'7.28  óvoda 091140'!E141+'7.29 intézmkiv gyétk 104037'!E141+'7.30 szoc étk 107051'!E141+'7.31 segélyek 107060'!E141+'7.32 adóbev 900020'!E141+'7.33 pályázatok összesen'!E141+'7.6 út építés 045127'!E141</f>
        <v>2912000</v>
      </c>
      <c r="F141" s="338">
        <f t="shared" si="5"/>
        <v>17912000</v>
      </c>
      <c r="G141" s="333">
        <f>'7.1. igazg 011130'!G141+'7.2 temető 013320'!G141+'7.3. vagyon 013350'!G141+'7.4 018010'!G141+'7.5 finansz műveletek 018030'!G141+'7.7 közütak működtetés 045160'!G141+'7.8 parkoló 045170'!G141+'7.9 kábeltv 046020'!G141+'7.10 piac 047120'!G141+'7.11 tdm tám047320'!G141+'7.12 szemét 051030'!G141+'7.13 szennyvíz 052080'!G141+'7.14 víz 063080'!G141+'7.15 közvil 064010'!G141+'7.16 zöldterület 066010'!G141+'7.17 város 066020'!G141+'7.18 háziorvos 072111'!G141+'7.19 ügyelet 072112'!G141+'7.20 fülészet 072210'!G141+'7.21 védőnők 074031'!G141+'7.22 isk eü 074032'!G141+'7.23 sportcsépület 081030'!G141+'7.24 sport tám 081041'!G141+'7.25 diáksport 081043'!G141+'7.26 közműv 082091'!G141+'7.27 közműv 082092'!G141+'7.28  óvoda 091140'!G141+'7.29 intézmkiv gyétk 104037'!G141+'7.30 szoc étk 107051'!G141+'7.31 segélyek 107060'!G141+'7.32 adóbev 900020'!G141+'7.33 pályázatok összesen'!G141+'7.6 út építés 045127'!G141</f>
        <v>20122863</v>
      </c>
      <c r="H141" s="333">
        <f>'7.1. igazg 011130'!H141+'7.2 temető 013320'!H141+'7.3. vagyon 013350'!H141+'7.4 018010'!H141+'7.5 finansz műveletek 018030'!H141+'7.7 közütak működtetés 045160'!H141+'7.8 parkoló 045170'!H141+'7.9 kábeltv 046020'!H141+'7.10 piac 047120'!H141+'7.11 tdm tám047320'!H141+'7.12 szemét 051030'!H141+'7.13 szennyvíz 052080'!H141+'7.14 víz 063080'!H141+'7.15 közvil 064010'!H141+'7.16 zöldterület 066010'!H141+'7.17 város 066020'!H141+'7.18 háziorvos 072111'!H141+'7.19 ügyelet 072112'!H141+'7.20 fülészet 072210'!H141+'7.21 védőnők 074031'!H141+'7.22 isk eü 074032'!H141+'7.23 sportcsépület 081030'!H141+'7.24 sport tám 081041'!H141+'7.25 diáksport 081043'!H141+'7.26 közműv 082091'!H141+'7.27 közműv 082092'!H141+'7.28  óvoda 091140'!H141+'7.29 intézmkiv gyétk 104037'!H141+'7.30 szoc étk 107051'!H141+'7.31 segélyek 107060'!H141+'7.32 adóbev 900020'!H141+'7.33 pályázatok összesen'!H141+'7.6 út építés 045127'!H141</f>
        <v>2912000</v>
      </c>
      <c r="I141" s="338">
        <f t="shared" si="8"/>
        <v>23034863</v>
      </c>
      <c r="J141" s="978"/>
      <c r="O141" s="213"/>
      <c r="P141" s="213"/>
      <c r="Q141" s="213"/>
      <c r="R141" s="213"/>
      <c r="S141" s="213"/>
      <c r="T141" s="213"/>
    </row>
    <row r="142" spans="1:20" ht="15.75" thickBot="1" x14ac:dyDescent="0.3">
      <c r="A142" s="67" t="s">
        <v>248</v>
      </c>
      <c r="B142" s="47" t="s">
        <v>249</v>
      </c>
      <c r="C142" s="333">
        <f>'7.1. igazg 011130'!C142+'7.2 temető 013320'!C142+'7.3. vagyon 013350'!C142+'7.4 018010'!C142+'7.5 finansz műveletek 018030'!C142+'7.7 közütak működtetés 045160'!C142+'7.8 parkoló 045170'!C142+'7.9 kábeltv 046020'!C142+'7.10 piac 047120'!C142+'7.11 tdm tám047320'!C142+'7.12 szemét 051030'!C142+'7.13 szennyvíz 052080'!C142+'7.14 víz 063080'!C142+'7.15 közvil 064010'!C142+'7.16 zöldterület 066010'!C142+'7.17 város 066020'!C142+'7.18 háziorvos 072111'!C142+'7.19 ügyelet 072112'!C142+'7.20 fülészet 072210'!C142+'7.21 védőnők 074031'!C142+'7.22 isk eü 074032'!C142+'7.23 sportcsépület 081030'!C142+'7.24 sport tám 081041'!C142+'7.25 diáksport 081043'!C142+'7.26 közműv 082091'!C142+'7.27 közműv 082092'!C142+'7.28  óvoda 091140'!C142+'7.29 intézmkiv gyétk 104037'!C142+'7.30 szoc étk 107051'!C142+'7.31 segélyek 107060'!C142+'7.32 adóbev 900020'!C142+'7.33 pályázatok összesen'!C142+'7.6 út építés 045127'!C142</f>
        <v>1671149972</v>
      </c>
      <c r="D142" s="333">
        <f>'7.1. igazg 011130'!D142+'7.2 temető 013320'!D142+'7.3. vagyon 013350'!D142+'7.4 018010'!D142+'7.5 finansz műveletek 018030'!D142+'7.7 közütak működtetés 045160'!D142+'7.8 parkoló 045170'!D142+'7.9 kábeltv 046020'!D142+'7.10 piac 047120'!D142+'7.11 tdm tám047320'!D142+'7.12 szemét 051030'!D142+'7.13 szennyvíz 052080'!D142+'7.14 víz 063080'!D142+'7.15 közvil 064010'!D142+'7.16 zöldterület 066010'!D142+'7.17 város 066020'!D142+'7.18 háziorvos 072111'!D142+'7.19 ügyelet 072112'!D142+'7.20 fülészet 072210'!D142+'7.21 védőnők 074031'!D142+'7.22 isk eü 074032'!D142+'7.23 sportcsépület 081030'!D142+'7.24 sport tám 081041'!D142+'7.25 diáksport 081043'!D142+'7.26 közműv 082091'!D142+'7.27 közműv 082092'!D142+'7.28  óvoda 091140'!D142+'7.29 intézmkiv gyétk 104037'!D142+'7.30 szoc étk 107051'!D142+'7.31 segélyek 107060'!D142+'7.32 adóbev 900020'!D142+'7.33 pályázatok összesen'!D142+'7.6 út építés 045127'!D142</f>
        <v>4493012041</v>
      </c>
      <c r="E142" s="333">
        <f>'7.1. igazg 011130'!E142+'7.2 temető 013320'!E142+'7.3. vagyon 013350'!E142+'7.4 018010'!E142+'7.5 finansz műveletek 018030'!E142+'7.7 közütak működtetés 045160'!E142+'7.8 parkoló 045170'!E142+'7.9 kábeltv 046020'!E142+'7.10 piac 047120'!E142+'7.11 tdm tám047320'!E142+'7.12 szemét 051030'!E142+'7.13 szennyvíz 052080'!E142+'7.14 víz 063080'!E142+'7.15 közvil 064010'!E142+'7.16 zöldterület 066010'!E142+'7.17 város 066020'!E142+'7.18 háziorvos 072111'!E142+'7.19 ügyelet 072112'!E142+'7.20 fülészet 072210'!E142+'7.21 védőnők 074031'!E142+'7.22 isk eü 074032'!E142+'7.23 sportcsépület 081030'!E142+'7.24 sport tám 081041'!E142+'7.25 diáksport 081043'!E142+'7.26 közműv 082091'!E142+'7.27 közműv 082092'!E142+'7.28  óvoda 091140'!E142+'7.29 intézmkiv gyétk 104037'!E142+'7.30 szoc étk 107051'!E142+'7.31 segélyek 107060'!E142+'7.32 adóbev 900020'!E142+'7.33 pályázatok összesen'!E142+'7.6 út építés 045127'!E142</f>
        <v>65974082</v>
      </c>
      <c r="F142" s="334">
        <f t="shared" si="5"/>
        <v>4558986123</v>
      </c>
      <c r="G142" s="333">
        <f>'7.1. igazg 011130'!G142+'7.2 temető 013320'!G142+'7.3. vagyon 013350'!G142+'7.4 018010'!G142+'7.5 finansz műveletek 018030'!G142+'7.7 közütak működtetés 045160'!G142+'7.8 parkoló 045170'!G142+'7.9 kábeltv 046020'!G142+'7.10 piac 047120'!G142+'7.11 tdm tám047320'!G142+'7.12 szemét 051030'!G142+'7.13 szennyvíz 052080'!G142+'7.14 víz 063080'!G142+'7.15 közvil 064010'!G142+'7.16 zöldterület 066010'!G142+'7.17 város 066020'!G142+'7.18 háziorvos 072111'!G142+'7.19 ügyelet 072112'!G142+'7.20 fülészet 072210'!G142+'7.21 védőnők 074031'!G142+'7.22 isk eü 074032'!G142+'7.23 sportcsépület 081030'!G142+'7.24 sport tám 081041'!G142+'7.25 diáksport 081043'!G142+'7.26 közműv 082091'!G142+'7.27 közműv 082092'!G142+'7.28  óvoda 091140'!G142+'7.29 intézmkiv gyétk 104037'!G142+'7.30 szoc étk 107051'!G142+'7.31 segélyek 107060'!G142+'7.32 adóbev 900020'!G142+'7.33 pályázatok összesen'!G142+'7.6 út építés 045127'!G142</f>
        <v>4511493898</v>
      </c>
      <c r="H142" s="333">
        <f>'7.1. igazg 011130'!H142+'7.2 temető 013320'!H142+'7.3. vagyon 013350'!H142+'7.4 018010'!H142+'7.5 finansz műveletek 018030'!H142+'7.7 közütak működtetés 045160'!H142+'7.8 parkoló 045170'!H142+'7.9 kábeltv 046020'!H142+'7.10 piac 047120'!H142+'7.11 tdm tám047320'!H142+'7.12 szemét 051030'!H142+'7.13 szennyvíz 052080'!H142+'7.14 víz 063080'!H142+'7.15 közvil 064010'!H142+'7.16 zöldterület 066010'!H142+'7.17 város 066020'!H142+'7.18 háziorvos 072111'!H142+'7.19 ügyelet 072112'!H142+'7.20 fülészet 072210'!H142+'7.21 védőnők 074031'!H142+'7.22 isk eü 074032'!H142+'7.23 sportcsépület 081030'!H142+'7.24 sport tám 081041'!H142+'7.25 diáksport 081043'!H142+'7.26 közműv 082091'!H142+'7.27 közműv 082092'!H142+'7.28  óvoda 091140'!H142+'7.29 intézmkiv gyétk 104037'!H142+'7.30 szoc étk 107051'!H142+'7.31 segélyek 107060'!H142+'7.32 adóbev 900020'!H142+'7.33 pályázatok összesen'!H142+'7.6 út építés 045127'!H142</f>
        <v>65974082</v>
      </c>
      <c r="I142" s="334">
        <f t="shared" si="8"/>
        <v>4577467980</v>
      </c>
      <c r="J142" s="978"/>
      <c r="O142" s="213"/>
      <c r="P142" s="213"/>
      <c r="Q142" s="213"/>
      <c r="R142" s="213"/>
      <c r="S142" s="213"/>
      <c r="T142" s="213"/>
    </row>
    <row r="143" spans="1:20" x14ac:dyDescent="0.25">
      <c r="A143" s="69" t="s">
        <v>250</v>
      </c>
      <c r="B143" s="70" t="s">
        <v>251</v>
      </c>
      <c r="C143" s="327">
        <f>'7.1. igazg 011130'!C143+'7.2 temető 013320'!C143+'7.3. vagyon 013350'!C143+'7.4 018010'!C143+'7.5 finansz műveletek 018030'!C143+'7.7 közütak működtetés 045160'!C143+'7.8 parkoló 045170'!C143+'7.9 kábeltv 046020'!C143+'7.10 piac 047120'!C143+'7.11 tdm tám047320'!C143+'7.12 szemét 051030'!C143+'7.13 szennyvíz 052080'!C143+'7.14 víz 063080'!C143+'7.15 közvil 064010'!C143+'7.16 zöldterület 066010'!C143+'7.17 város 066020'!C143+'7.18 háziorvos 072111'!C143+'7.19 ügyelet 072112'!C143+'7.20 fülészet 072210'!C143+'7.21 védőnők 074031'!C143+'7.22 isk eü 074032'!C143+'7.23 sportcsépület 081030'!C143+'7.24 sport tám 081041'!C143+'7.25 diáksport 081043'!C143+'7.26 közműv 082091'!C143+'7.27 közműv 082092'!C143+'7.28  óvoda 091140'!C143+'7.29 intézmkiv gyétk 104037'!C143+'7.30 szoc étk 107051'!C143+'7.31 segélyek 107060'!C143+'7.32 adóbev 900020'!C143+'7.33 pályázatok összesen'!C143+'7.6 út építés 045127'!C143</f>
        <v>252735771</v>
      </c>
      <c r="D143" s="327">
        <f>'7.1. igazg 011130'!D143+'7.2 temető 013320'!D143+'7.3. vagyon 013350'!D143+'7.4 018010'!D143+'7.5 finansz műveletek 018030'!D143+'7.7 közütak működtetés 045160'!D143+'7.8 parkoló 045170'!D143+'7.9 kábeltv 046020'!D143+'7.10 piac 047120'!D143+'7.11 tdm tám047320'!D143+'7.12 szemét 051030'!D143+'7.13 szennyvíz 052080'!D143+'7.14 víz 063080'!D143+'7.15 közvil 064010'!D143+'7.16 zöldterület 066010'!D143+'7.17 város 066020'!D143+'7.18 háziorvos 072111'!D143+'7.19 ügyelet 072112'!D143+'7.20 fülészet 072210'!D143+'7.21 védőnők 074031'!D143+'7.22 isk eü 074032'!D143+'7.23 sportcsépület 081030'!D143+'7.24 sport tám 081041'!D143+'7.25 diáksport 081043'!D143+'7.26 közműv 082091'!D143+'7.27 közműv 082092'!D143+'7.28  óvoda 091140'!D143+'7.29 intézmkiv gyétk 104037'!D143+'7.30 szoc étk 107051'!D143+'7.31 segélyek 107060'!D143+'7.32 adóbev 900020'!D143+'7.33 pályázatok összesen'!D143+'7.6 út építés 045127'!D143</f>
        <v>295128074</v>
      </c>
      <c r="E143" s="327">
        <f>'7.1. igazg 011130'!E143+'7.2 temető 013320'!E143+'7.3. vagyon 013350'!E143+'7.4 018010'!E143+'7.5 finansz műveletek 018030'!E143+'7.7 közütak működtetés 045160'!E143+'7.8 parkoló 045170'!E143+'7.9 kábeltv 046020'!E143+'7.10 piac 047120'!E143+'7.11 tdm tám047320'!E143+'7.12 szemét 051030'!E143+'7.13 szennyvíz 052080'!E143+'7.14 víz 063080'!E143+'7.15 közvil 064010'!E143+'7.16 zöldterület 066010'!E143+'7.17 város 066020'!E143+'7.18 háziorvos 072111'!E143+'7.19 ügyelet 072112'!E143+'7.20 fülészet 072210'!E143+'7.21 védőnők 074031'!E143+'7.22 isk eü 074032'!E143+'7.23 sportcsépület 081030'!E143+'7.24 sport tám 081041'!E143+'7.25 diáksport 081043'!E143+'7.26 közműv 082091'!E143+'7.27 közműv 082092'!E143+'7.28  óvoda 091140'!E143+'7.29 intézmkiv gyétk 104037'!E143+'7.30 szoc étk 107051'!E143+'7.31 segélyek 107060'!E143+'7.32 adóbev 900020'!E143+'7.33 pályázatok összesen'!E143+'7.6 út építés 045127'!E143</f>
        <v>0</v>
      </c>
      <c r="F143" s="328">
        <f t="shared" si="5"/>
        <v>295128074</v>
      </c>
      <c r="G143" s="327">
        <f>'7.1. igazg 011130'!G143+'7.2 temető 013320'!G143+'7.3. vagyon 013350'!G143+'7.4 018010'!G143+'7.5 finansz műveletek 018030'!G143+'7.7 közütak működtetés 045160'!G143+'7.8 parkoló 045170'!G143+'7.9 kábeltv 046020'!G143+'7.10 piac 047120'!G143+'7.11 tdm tám047320'!G143+'7.12 szemét 051030'!G143+'7.13 szennyvíz 052080'!G143+'7.14 víz 063080'!G143+'7.15 közvil 064010'!G143+'7.16 zöldterület 066010'!G143+'7.17 város 066020'!G143+'7.18 háziorvos 072111'!G143+'7.19 ügyelet 072112'!G143+'7.20 fülészet 072210'!G143+'7.21 védőnők 074031'!G143+'7.22 isk eü 074032'!G143+'7.23 sportcsépület 081030'!G143+'7.24 sport tám 081041'!G143+'7.25 diáksport 081043'!G143+'7.26 közműv 082091'!G143+'7.27 közműv 082092'!G143+'7.28  óvoda 091140'!G143+'7.29 intézmkiv gyétk 104037'!G143+'7.30 szoc étk 107051'!G143+'7.31 segélyek 107060'!G143+'7.32 adóbev 900020'!G143+'7.33 pályázatok összesen'!G143+'7.6 út építés 045127'!G143</f>
        <v>304575244</v>
      </c>
      <c r="H143" s="327">
        <f>'7.1. igazg 011130'!H143+'7.2 temető 013320'!H143+'7.3. vagyon 013350'!H143+'7.4 018010'!H143+'7.5 finansz műveletek 018030'!H143+'7.7 közütak működtetés 045160'!H143+'7.8 parkoló 045170'!H143+'7.9 kábeltv 046020'!H143+'7.10 piac 047120'!H143+'7.11 tdm tám047320'!H143+'7.12 szemét 051030'!H143+'7.13 szennyvíz 052080'!H143+'7.14 víz 063080'!H143+'7.15 közvil 064010'!H143+'7.16 zöldterület 066010'!H143+'7.17 város 066020'!H143+'7.18 háziorvos 072111'!H143+'7.19 ügyelet 072112'!H143+'7.20 fülészet 072210'!H143+'7.21 védőnők 074031'!H143+'7.22 isk eü 074032'!H143+'7.23 sportcsépület 081030'!H143+'7.24 sport tám 081041'!H143+'7.25 diáksport 081043'!H143+'7.26 közműv 082091'!H143+'7.27 közműv 082092'!H143+'7.28  óvoda 091140'!H143+'7.29 intézmkiv gyétk 104037'!H143+'7.30 szoc étk 107051'!H143+'7.31 segélyek 107060'!H143+'7.32 adóbev 900020'!H143+'7.33 pályázatok összesen'!H143+'7.6 út építés 045127'!H143</f>
        <v>0</v>
      </c>
      <c r="I143" s="328">
        <f t="shared" si="8"/>
        <v>304575244</v>
      </c>
      <c r="J143" s="978"/>
      <c r="O143" s="213"/>
      <c r="P143" s="213"/>
      <c r="Q143" s="213"/>
      <c r="R143" s="213"/>
      <c r="S143" s="213"/>
      <c r="T143" s="213"/>
    </row>
    <row r="144" spans="1:20" x14ac:dyDescent="0.25">
      <c r="A144" s="63" t="s">
        <v>252</v>
      </c>
      <c r="B144" s="64" t="s">
        <v>253</v>
      </c>
      <c r="C144" s="329">
        <f>'7.1. igazg 011130'!C144+'7.2 temető 013320'!C144+'7.3. vagyon 013350'!C144+'7.4 018010'!C144+'7.5 finansz műveletek 018030'!C144+'7.7 közütak működtetés 045160'!C144+'7.8 parkoló 045170'!C144+'7.9 kábeltv 046020'!C144+'7.10 piac 047120'!C144+'7.11 tdm tám047320'!C144+'7.12 szemét 051030'!C144+'7.13 szennyvíz 052080'!C144+'7.14 víz 063080'!C144+'7.15 közvil 064010'!C144+'7.16 zöldterület 066010'!C144+'7.17 város 066020'!C144+'7.18 háziorvos 072111'!C144+'7.19 ügyelet 072112'!C144+'7.20 fülészet 072210'!C144+'7.21 védőnők 074031'!C144+'7.22 isk eü 074032'!C144+'7.23 sportcsépület 081030'!C144+'7.24 sport tám 081041'!C144+'7.25 diáksport 081043'!C144+'7.26 közműv 082091'!C144+'7.27 közműv 082092'!C144+'7.28  óvoda 091140'!C144+'7.29 intézmkiv gyétk 104037'!C144+'7.30 szoc étk 107051'!C144+'7.31 segélyek 107060'!C144+'7.32 adóbev 900020'!C144+'7.33 pályázatok összesen'!C144+'7.6 út építés 045127'!C144</f>
        <v>0</v>
      </c>
      <c r="D144" s="329">
        <f>'7.1. igazg 011130'!D144+'7.2 temető 013320'!D144+'7.3. vagyon 013350'!D144+'7.4 018010'!D144+'7.5 finansz műveletek 018030'!D144+'7.7 közütak működtetés 045160'!D144+'7.8 parkoló 045170'!D144+'7.9 kábeltv 046020'!D144+'7.10 piac 047120'!D144+'7.11 tdm tám047320'!D144+'7.12 szemét 051030'!D144+'7.13 szennyvíz 052080'!D144+'7.14 víz 063080'!D144+'7.15 közvil 064010'!D144+'7.16 zöldterület 066010'!D144+'7.17 város 066020'!D144+'7.18 háziorvos 072111'!D144+'7.19 ügyelet 072112'!D144+'7.20 fülészet 072210'!D144+'7.21 védőnők 074031'!D144+'7.22 isk eü 074032'!D144+'7.23 sportcsépület 081030'!D144+'7.24 sport tám 081041'!D144+'7.25 diáksport 081043'!D144+'7.26 közműv 082091'!D144+'7.27 közműv 082092'!D144+'7.28  óvoda 091140'!D144+'7.29 intézmkiv gyétk 104037'!D144+'7.30 szoc étk 107051'!D144+'7.31 segélyek 107060'!D144+'7.32 adóbev 900020'!D144+'7.33 pályázatok összesen'!D144+'7.6 út építés 045127'!D144</f>
        <v>0</v>
      </c>
      <c r="E144" s="329">
        <f>'7.1. igazg 011130'!E144+'7.2 temető 013320'!E144+'7.3. vagyon 013350'!E144+'7.4 018010'!E144+'7.5 finansz műveletek 018030'!E144+'7.7 közütak működtetés 045160'!E144+'7.8 parkoló 045170'!E144+'7.9 kábeltv 046020'!E144+'7.10 piac 047120'!E144+'7.11 tdm tám047320'!E144+'7.12 szemét 051030'!E144+'7.13 szennyvíz 052080'!E144+'7.14 víz 063080'!E144+'7.15 közvil 064010'!E144+'7.16 zöldterület 066010'!E144+'7.17 város 066020'!E144+'7.18 háziorvos 072111'!E144+'7.19 ügyelet 072112'!E144+'7.20 fülészet 072210'!E144+'7.21 védőnők 074031'!E144+'7.22 isk eü 074032'!E144+'7.23 sportcsépület 081030'!E144+'7.24 sport tám 081041'!E144+'7.25 diáksport 081043'!E144+'7.26 közműv 082091'!E144+'7.27 közműv 082092'!E144+'7.28  óvoda 091140'!E144+'7.29 intézmkiv gyétk 104037'!E144+'7.30 szoc étk 107051'!E144+'7.31 segélyek 107060'!E144+'7.32 adóbev 900020'!E144+'7.33 pályázatok összesen'!E144+'7.6 út építés 045127'!E144</f>
        <v>0</v>
      </c>
      <c r="F144" s="330">
        <f t="shared" si="5"/>
        <v>0</v>
      </c>
      <c r="G144" s="329">
        <f>'7.1. igazg 011130'!G144+'7.2 temető 013320'!G144+'7.3. vagyon 013350'!G144+'7.4 018010'!G144+'7.5 finansz műveletek 018030'!G144+'7.7 közütak működtetés 045160'!G144+'7.8 parkoló 045170'!G144+'7.9 kábeltv 046020'!G144+'7.10 piac 047120'!G144+'7.11 tdm tám047320'!G144+'7.12 szemét 051030'!G144+'7.13 szennyvíz 052080'!G144+'7.14 víz 063080'!G144+'7.15 közvil 064010'!G144+'7.16 zöldterület 066010'!G144+'7.17 város 066020'!G144+'7.18 háziorvos 072111'!G144+'7.19 ügyelet 072112'!G144+'7.20 fülészet 072210'!G144+'7.21 védőnők 074031'!G144+'7.22 isk eü 074032'!G144+'7.23 sportcsépület 081030'!G144+'7.24 sport tám 081041'!G144+'7.25 diáksport 081043'!G144+'7.26 közműv 082091'!G144+'7.27 közműv 082092'!G144+'7.28  óvoda 091140'!G144+'7.29 intézmkiv gyétk 104037'!G144+'7.30 szoc étk 107051'!G144+'7.31 segélyek 107060'!G144+'7.32 adóbev 900020'!G144+'7.33 pályázatok összesen'!G144+'7.6 út építés 045127'!G144</f>
        <v>0</v>
      </c>
      <c r="H144" s="329">
        <f>'7.1. igazg 011130'!H144+'7.2 temető 013320'!H144+'7.3. vagyon 013350'!H144+'7.4 018010'!H144+'7.5 finansz műveletek 018030'!H144+'7.7 közütak működtetés 045160'!H144+'7.8 parkoló 045170'!H144+'7.9 kábeltv 046020'!H144+'7.10 piac 047120'!H144+'7.11 tdm tám047320'!H144+'7.12 szemét 051030'!H144+'7.13 szennyvíz 052080'!H144+'7.14 víz 063080'!H144+'7.15 közvil 064010'!H144+'7.16 zöldterület 066010'!H144+'7.17 város 066020'!H144+'7.18 háziorvos 072111'!H144+'7.19 ügyelet 072112'!H144+'7.20 fülészet 072210'!H144+'7.21 védőnők 074031'!H144+'7.22 isk eü 074032'!H144+'7.23 sportcsépület 081030'!H144+'7.24 sport tám 081041'!H144+'7.25 diáksport 081043'!H144+'7.26 közműv 082091'!H144+'7.27 közműv 082092'!H144+'7.28  óvoda 091140'!H144+'7.29 intézmkiv gyétk 104037'!H144+'7.30 szoc étk 107051'!H144+'7.31 segélyek 107060'!H144+'7.32 adóbev 900020'!H144+'7.33 pályázatok összesen'!H144+'7.6 út építés 045127'!H144</f>
        <v>0</v>
      </c>
      <c r="I144" s="330">
        <f t="shared" si="8"/>
        <v>0</v>
      </c>
      <c r="J144" s="978"/>
      <c r="O144" s="213"/>
      <c r="P144" s="213"/>
      <c r="Q144" s="213"/>
      <c r="R144" s="213"/>
      <c r="S144" s="213"/>
      <c r="T144" s="213"/>
    </row>
    <row r="145" spans="1:20" x14ac:dyDescent="0.25">
      <c r="A145" s="63" t="s">
        <v>254</v>
      </c>
      <c r="B145" s="64" t="s">
        <v>255</v>
      </c>
      <c r="C145" s="329">
        <f>'7.1. igazg 011130'!C145+'7.2 temető 013320'!C145+'7.3. vagyon 013350'!C145+'7.4 018010'!C145+'7.5 finansz műveletek 018030'!C145+'7.7 közütak működtetés 045160'!C145+'7.8 parkoló 045170'!C145+'7.9 kábeltv 046020'!C145+'7.10 piac 047120'!C145+'7.11 tdm tám047320'!C145+'7.12 szemét 051030'!C145+'7.13 szennyvíz 052080'!C145+'7.14 víz 063080'!C145+'7.15 közvil 064010'!C145+'7.16 zöldterület 066010'!C145+'7.17 város 066020'!C145+'7.18 háziorvos 072111'!C145+'7.19 ügyelet 072112'!C145+'7.20 fülészet 072210'!C145+'7.21 védőnők 074031'!C145+'7.22 isk eü 074032'!C145+'7.23 sportcsépület 081030'!C145+'7.24 sport tám 081041'!C145+'7.25 diáksport 081043'!C145+'7.26 közműv 082091'!C145+'7.27 közműv 082092'!C145+'7.28  óvoda 091140'!C145+'7.29 intézmkiv gyétk 104037'!C145+'7.30 szoc étk 107051'!C145+'7.31 segélyek 107060'!C145+'7.32 adóbev 900020'!C145+'7.33 pályázatok összesen'!C145+'7.6 út építés 045127'!C145</f>
        <v>0</v>
      </c>
      <c r="D145" s="329">
        <f>'7.1. igazg 011130'!D145+'7.2 temető 013320'!D145+'7.3. vagyon 013350'!D145+'7.4 018010'!D145+'7.5 finansz műveletek 018030'!D145+'7.7 közütak működtetés 045160'!D145+'7.8 parkoló 045170'!D145+'7.9 kábeltv 046020'!D145+'7.10 piac 047120'!D145+'7.11 tdm tám047320'!D145+'7.12 szemét 051030'!D145+'7.13 szennyvíz 052080'!D145+'7.14 víz 063080'!D145+'7.15 közvil 064010'!D145+'7.16 zöldterület 066010'!D145+'7.17 város 066020'!D145+'7.18 háziorvos 072111'!D145+'7.19 ügyelet 072112'!D145+'7.20 fülészet 072210'!D145+'7.21 védőnők 074031'!D145+'7.22 isk eü 074032'!D145+'7.23 sportcsépület 081030'!D145+'7.24 sport tám 081041'!D145+'7.25 diáksport 081043'!D145+'7.26 közműv 082091'!D145+'7.27 közműv 082092'!D145+'7.28  óvoda 091140'!D145+'7.29 intézmkiv gyétk 104037'!D145+'7.30 szoc étk 107051'!D145+'7.31 segélyek 107060'!D145+'7.32 adóbev 900020'!D145+'7.33 pályázatok összesen'!D145+'7.6 út építés 045127'!D145</f>
        <v>0</v>
      </c>
      <c r="E145" s="329">
        <f>'7.1. igazg 011130'!E145+'7.2 temető 013320'!E145+'7.3. vagyon 013350'!E145+'7.4 018010'!E145+'7.5 finansz műveletek 018030'!E145+'7.7 közütak működtetés 045160'!E145+'7.8 parkoló 045170'!E145+'7.9 kábeltv 046020'!E145+'7.10 piac 047120'!E145+'7.11 tdm tám047320'!E145+'7.12 szemét 051030'!E145+'7.13 szennyvíz 052080'!E145+'7.14 víz 063080'!E145+'7.15 közvil 064010'!E145+'7.16 zöldterület 066010'!E145+'7.17 város 066020'!E145+'7.18 háziorvos 072111'!E145+'7.19 ügyelet 072112'!E145+'7.20 fülészet 072210'!E145+'7.21 védőnők 074031'!E145+'7.22 isk eü 074032'!E145+'7.23 sportcsépület 081030'!E145+'7.24 sport tám 081041'!E145+'7.25 diáksport 081043'!E145+'7.26 közműv 082091'!E145+'7.27 közműv 082092'!E145+'7.28  óvoda 091140'!E145+'7.29 intézmkiv gyétk 104037'!E145+'7.30 szoc étk 107051'!E145+'7.31 segélyek 107060'!E145+'7.32 adóbev 900020'!E145+'7.33 pályázatok összesen'!E145+'7.6 út építés 045127'!E145</f>
        <v>0</v>
      </c>
      <c r="F145" s="330">
        <f t="shared" si="5"/>
        <v>0</v>
      </c>
      <c r="G145" s="329">
        <f>'7.1. igazg 011130'!G145+'7.2 temető 013320'!G145+'7.3. vagyon 013350'!G145+'7.4 018010'!G145+'7.5 finansz műveletek 018030'!G145+'7.7 közütak működtetés 045160'!G145+'7.8 parkoló 045170'!G145+'7.9 kábeltv 046020'!G145+'7.10 piac 047120'!G145+'7.11 tdm tám047320'!G145+'7.12 szemét 051030'!G145+'7.13 szennyvíz 052080'!G145+'7.14 víz 063080'!G145+'7.15 közvil 064010'!G145+'7.16 zöldterület 066010'!G145+'7.17 város 066020'!G145+'7.18 háziorvos 072111'!G145+'7.19 ügyelet 072112'!G145+'7.20 fülészet 072210'!G145+'7.21 védőnők 074031'!G145+'7.22 isk eü 074032'!G145+'7.23 sportcsépület 081030'!G145+'7.24 sport tám 081041'!G145+'7.25 diáksport 081043'!G145+'7.26 közműv 082091'!G145+'7.27 közműv 082092'!G145+'7.28  óvoda 091140'!G145+'7.29 intézmkiv gyétk 104037'!G145+'7.30 szoc étk 107051'!G145+'7.31 segélyek 107060'!G145+'7.32 adóbev 900020'!G145+'7.33 pályázatok összesen'!G145+'7.6 út építés 045127'!G145</f>
        <v>0</v>
      </c>
      <c r="H145" s="329">
        <f>'7.1. igazg 011130'!H145+'7.2 temető 013320'!H145+'7.3. vagyon 013350'!H145+'7.4 018010'!H145+'7.5 finansz műveletek 018030'!H145+'7.7 közütak működtetés 045160'!H145+'7.8 parkoló 045170'!H145+'7.9 kábeltv 046020'!H145+'7.10 piac 047120'!H145+'7.11 tdm tám047320'!H145+'7.12 szemét 051030'!H145+'7.13 szennyvíz 052080'!H145+'7.14 víz 063080'!H145+'7.15 közvil 064010'!H145+'7.16 zöldterület 066010'!H145+'7.17 város 066020'!H145+'7.18 háziorvos 072111'!H145+'7.19 ügyelet 072112'!H145+'7.20 fülészet 072210'!H145+'7.21 védőnők 074031'!H145+'7.22 isk eü 074032'!H145+'7.23 sportcsépület 081030'!H145+'7.24 sport tám 081041'!H145+'7.25 diáksport 081043'!H145+'7.26 közműv 082091'!H145+'7.27 közműv 082092'!H145+'7.28  óvoda 091140'!H145+'7.29 intézmkiv gyétk 104037'!H145+'7.30 szoc étk 107051'!H145+'7.31 segélyek 107060'!H145+'7.32 adóbev 900020'!H145+'7.33 pályázatok összesen'!H145+'7.6 út építés 045127'!H145</f>
        <v>0</v>
      </c>
      <c r="I145" s="330">
        <f t="shared" si="8"/>
        <v>0</v>
      </c>
      <c r="J145" s="978"/>
      <c r="O145" s="213"/>
      <c r="P145" s="213"/>
      <c r="Q145" s="213"/>
      <c r="R145" s="213"/>
      <c r="S145" s="213"/>
      <c r="T145" s="213"/>
    </row>
    <row r="146" spans="1:20" s="245" customFormat="1" x14ac:dyDescent="0.25">
      <c r="A146" s="256" t="s">
        <v>650</v>
      </c>
      <c r="B146" s="246" t="s">
        <v>651</v>
      </c>
      <c r="C146" s="329">
        <f>'7.1. igazg 011130'!C146+'7.2 temető 013320'!C146+'7.3. vagyon 013350'!C146+'7.4 018010'!C146+'7.5 finansz műveletek 018030'!C146+'7.7 közütak működtetés 045160'!C146+'7.8 parkoló 045170'!C146+'7.9 kábeltv 046020'!C146+'7.10 piac 047120'!C146+'7.11 tdm tám047320'!C146+'7.12 szemét 051030'!C146+'7.13 szennyvíz 052080'!C146+'7.14 víz 063080'!C146+'7.15 közvil 064010'!C146+'7.16 zöldterület 066010'!C146+'7.17 város 066020'!C146+'7.18 háziorvos 072111'!C146+'7.19 ügyelet 072112'!C146+'7.20 fülészet 072210'!C146+'7.21 védőnők 074031'!C146+'7.22 isk eü 074032'!C146+'7.23 sportcsépület 081030'!C146+'7.24 sport tám 081041'!C146+'7.25 diáksport 081043'!C146+'7.26 közműv 082091'!C146+'7.27 közműv 082092'!C146+'7.28  óvoda 091140'!C146+'7.29 intézmkiv gyétk 104037'!C146+'7.30 szoc étk 107051'!C146+'7.31 segélyek 107060'!C146+'7.32 adóbev 900020'!C146+'7.33 pályázatok összesen'!C146+'7.6 út építés 045127'!C146</f>
        <v>14573857</v>
      </c>
      <c r="D146" s="329">
        <f>'7.1. igazg 011130'!D146+'7.2 temető 013320'!D146+'7.3. vagyon 013350'!D146+'7.4 018010'!D146+'7.5 finansz műveletek 018030'!D146+'7.7 közütak működtetés 045160'!D146+'7.8 parkoló 045170'!D146+'7.9 kábeltv 046020'!D146+'7.10 piac 047120'!D146+'7.11 tdm tám047320'!D146+'7.12 szemét 051030'!D146+'7.13 szennyvíz 052080'!D146+'7.14 víz 063080'!D146+'7.15 közvil 064010'!D146+'7.16 zöldterület 066010'!D146+'7.17 város 066020'!D146+'7.18 háziorvos 072111'!D146+'7.19 ügyelet 072112'!D146+'7.20 fülészet 072210'!D146+'7.21 védőnők 074031'!D146+'7.22 isk eü 074032'!D146+'7.23 sportcsépület 081030'!D146+'7.24 sport tám 081041'!D146+'7.25 diáksport 081043'!D146+'7.26 közműv 082091'!D146+'7.27 közműv 082092'!D146+'7.28  óvoda 091140'!D146+'7.29 intézmkiv gyétk 104037'!D146+'7.30 szoc étk 107051'!D146+'7.31 segélyek 107060'!D146+'7.32 adóbev 900020'!D146+'7.33 pályázatok összesen'!D146+'7.6 út építés 045127'!D146</f>
        <v>16920538</v>
      </c>
      <c r="E146" s="329">
        <f>'7.1. igazg 011130'!E146+'7.2 temető 013320'!E146+'7.3. vagyon 013350'!E146+'7.4 018010'!E146+'7.5 finansz műveletek 018030'!E146+'7.7 közütak működtetés 045160'!E146+'7.8 parkoló 045170'!E146+'7.9 kábeltv 046020'!E146+'7.10 piac 047120'!E146+'7.11 tdm tám047320'!E146+'7.12 szemét 051030'!E146+'7.13 szennyvíz 052080'!E146+'7.14 víz 063080'!E146+'7.15 közvil 064010'!E146+'7.16 zöldterület 066010'!E146+'7.17 város 066020'!E146+'7.18 háziorvos 072111'!E146+'7.19 ügyelet 072112'!E146+'7.20 fülészet 072210'!E146+'7.21 védőnők 074031'!E146+'7.22 isk eü 074032'!E146+'7.23 sportcsépület 081030'!E146+'7.24 sport tám 081041'!E146+'7.25 diáksport 081043'!E146+'7.26 közműv 082091'!E146+'7.27 közműv 082092'!E146+'7.28  óvoda 091140'!E146+'7.29 intézmkiv gyétk 104037'!E146+'7.30 szoc étk 107051'!E146+'7.31 segélyek 107060'!E146+'7.32 adóbev 900020'!E146+'7.33 pályázatok összesen'!E146+'7.6 út építés 045127'!E146</f>
        <v>0</v>
      </c>
      <c r="F146" s="330"/>
      <c r="G146" s="329">
        <f>'7.1. igazg 011130'!G146+'7.2 temető 013320'!G146+'7.3. vagyon 013350'!G146+'7.4 018010'!G146+'7.5 finansz műveletek 018030'!G146+'7.7 közütak működtetés 045160'!G146+'7.8 parkoló 045170'!G146+'7.9 kábeltv 046020'!G146+'7.10 piac 047120'!G146+'7.11 tdm tám047320'!G146+'7.12 szemét 051030'!G146+'7.13 szennyvíz 052080'!G146+'7.14 víz 063080'!G146+'7.15 közvil 064010'!G146+'7.16 zöldterület 066010'!G146+'7.17 város 066020'!G146+'7.18 háziorvos 072111'!G146+'7.19 ügyelet 072112'!G146+'7.20 fülészet 072210'!G146+'7.21 védőnők 074031'!G146+'7.22 isk eü 074032'!G146+'7.23 sportcsépület 081030'!G146+'7.24 sport tám 081041'!G146+'7.25 diáksport 081043'!G146+'7.26 közműv 082091'!G146+'7.27 közműv 082092'!G146+'7.28  óvoda 091140'!G146+'7.29 intézmkiv gyétk 104037'!G146+'7.30 szoc étk 107051'!G146+'7.31 segélyek 107060'!G146+'7.32 adóbev 900020'!G146+'7.33 pályázatok összesen'!G146+'7.6 út építés 045127'!G146</f>
        <v>16920538</v>
      </c>
      <c r="H146" s="329">
        <f>'7.1. igazg 011130'!H146+'7.2 temető 013320'!H146+'7.3. vagyon 013350'!H146+'7.4 018010'!H146+'7.5 finansz műveletek 018030'!H146+'7.7 közütak működtetés 045160'!H146+'7.8 parkoló 045170'!H146+'7.9 kábeltv 046020'!H146+'7.10 piac 047120'!H146+'7.11 tdm tám047320'!H146+'7.12 szemét 051030'!H146+'7.13 szennyvíz 052080'!H146+'7.14 víz 063080'!H146+'7.15 közvil 064010'!H146+'7.16 zöldterület 066010'!H146+'7.17 város 066020'!H146+'7.18 háziorvos 072111'!H146+'7.19 ügyelet 072112'!H146+'7.20 fülészet 072210'!H146+'7.21 védőnők 074031'!H146+'7.22 isk eü 074032'!H146+'7.23 sportcsépület 081030'!H146+'7.24 sport tám 081041'!H146+'7.25 diáksport 081043'!H146+'7.26 közműv 082091'!H146+'7.27 közműv 082092'!H146+'7.28  óvoda 091140'!H146+'7.29 intézmkiv gyétk 104037'!H146+'7.30 szoc étk 107051'!H146+'7.31 segélyek 107060'!H146+'7.32 adóbev 900020'!H146+'7.33 pályázatok összesen'!H146+'7.6 út építés 045127'!H146</f>
        <v>0</v>
      </c>
      <c r="I146" s="330"/>
      <c r="J146" s="978"/>
      <c r="O146" s="213"/>
      <c r="P146" s="213"/>
      <c r="Q146" s="213"/>
      <c r="R146" s="213"/>
      <c r="S146" s="213"/>
      <c r="T146" s="213"/>
    </row>
    <row r="147" spans="1:20" x14ac:dyDescent="0.25">
      <c r="A147" s="63" t="s">
        <v>256</v>
      </c>
      <c r="B147" s="64" t="s">
        <v>257</v>
      </c>
      <c r="C147" s="329">
        <f>'7.1. igazg 011130'!C147+'7.2 temető 013320'!C147+'7.3. vagyon 013350'!C147+'7.4 018010'!C147+'7.5 finansz műveletek 018030'!C147+'7.7 közütak működtetés 045160'!C147+'7.8 parkoló 045170'!C147+'7.9 kábeltv 046020'!C147+'7.10 piac 047120'!C147+'7.11 tdm tám047320'!C147+'7.12 szemét 051030'!C147+'7.13 szennyvíz 052080'!C147+'7.14 víz 063080'!C147+'7.15 közvil 064010'!C147+'7.16 zöldterület 066010'!C147+'7.17 város 066020'!C147+'7.18 háziorvos 072111'!C147+'7.19 ügyelet 072112'!C147+'7.20 fülészet 072210'!C147+'7.21 védőnők 074031'!C147+'7.22 isk eü 074032'!C147+'7.23 sportcsépület 081030'!C147+'7.24 sport tám 081041'!C147+'7.25 diáksport 081043'!C147+'7.26 közműv 082091'!C147+'7.27 közműv 082092'!C147+'7.28  óvoda 091140'!C147+'7.29 intézmkiv gyétk 104037'!C147+'7.30 szoc étk 107051'!C147+'7.31 segélyek 107060'!C147+'7.32 adóbev 900020'!C147+'7.33 pályázatok összesen'!C147+'7.6 út építés 045127'!C147</f>
        <v>238161914</v>
      </c>
      <c r="D147" s="329">
        <f>'7.1. igazg 011130'!D147+'7.2 temető 013320'!D147+'7.3. vagyon 013350'!D147+'7.4 018010'!D147+'7.5 finansz műveletek 018030'!D147+'7.7 közütak működtetés 045160'!D147+'7.8 parkoló 045170'!D147+'7.9 kábeltv 046020'!D147+'7.10 piac 047120'!D147+'7.11 tdm tám047320'!D147+'7.12 szemét 051030'!D147+'7.13 szennyvíz 052080'!D147+'7.14 víz 063080'!D147+'7.15 közvil 064010'!D147+'7.16 zöldterület 066010'!D147+'7.17 város 066020'!D147+'7.18 háziorvos 072111'!D147+'7.19 ügyelet 072112'!D147+'7.20 fülészet 072210'!D147+'7.21 védőnők 074031'!D147+'7.22 isk eü 074032'!D147+'7.23 sportcsépület 081030'!D147+'7.24 sport tám 081041'!D147+'7.25 diáksport 081043'!D147+'7.26 közműv 082091'!D147+'7.27 közműv 082092'!D147+'7.28  óvoda 091140'!D147+'7.29 intézmkiv gyétk 104037'!D147+'7.30 szoc étk 107051'!D147+'7.31 segélyek 107060'!D147+'7.32 adóbev 900020'!D147+'7.33 pályázatok összesen'!D147+'7.6 út építés 045127'!D147</f>
        <v>278207536</v>
      </c>
      <c r="E147" s="329">
        <f>'7.1. igazg 011130'!E147+'7.2 temető 013320'!E147+'7.3. vagyon 013350'!E147+'7.4 018010'!E147+'7.5 finansz műveletek 018030'!E147+'7.7 közütak működtetés 045160'!E147+'7.8 parkoló 045170'!E147+'7.9 kábeltv 046020'!E147+'7.10 piac 047120'!E147+'7.11 tdm tám047320'!E147+'7.12 szemét 051030'!E147+'7.13 szennyvíz 052080'!E147+'7.14 víz 063080'!E147+'7.15 közvil 064010'!E147+'7.16 zöldterület 066010'!E147+'7.17 város 066020'!E147+'7.18 háziorvos 072111'!E147+'7.19 ügyelet 072112'!E147+'7.20 fülészet 072210'!E147+'7.21 védőnők 074031'!E147+'7.22 isk eü 074032'!E147+'7.23 sportcsépület 081030'!E147+'7.24 sport tám 081041'!E147+'7.25 diáksport 081043'!E147+'7.26 közműv 082091'!E147+'7.27 közműv 082092'!E147+'7.28  óvoda 091140'!E147+'7.29 intézmkiv gyétk 104037'!E147+'7.30 szoc étk 107051'!E147+'7.31 segélyek 107060'!E147+'7.32 adóbev 900020'!E147+'7.33 pályázatok összesen'!E147+'7.6 út építés 045127'!E147</f>
        <v>0</v>
      </c>
      <c r="F147" s="330">
        <f t="shared" si="5"/>
        <v>278207536</v>
      </c>
      <c r="G147" s="329">
        <f>'7.1. igazg 011130'!G147+'7.2 temető 013320'!G147+'7.3. vagyon 013350'!G147+'7.4 018010'!G147+'7.5 finansz műveletek 018030'!G147+'7.7 közütak működtetés 045160'!G147+'7.8 parkoló 045170'!G147+'7.9 kábeltv 046020'!G147+'7.10 piac 047120'!G147+'7.11 tdm tám047320'!G147+'7.12 szemét 051030'!G147+'7.13 szennyvíz 052080'!G147+'7.14 víz 063080'!G147+'7.15 közvil 064010'!G147+'7.16 zöldterület 066010'!G147+'7.17 város 066020'!G147+'7.18 háziorvos 072111'!G147+'7.19 ügyelet 072112'!G147+'7.20 fülészet 072210'!G147+'7.21 védőnők 074031'!G147+'7.22 isk eü 074032'!G147+'7.23 sportcsépület 081030'!G147+'7.24 sport tám 081041'!G147+'7.25 diáksport 081043'!G147+'7.26 közműv 082091'!G147+'7.27 közműv 082092'!G147+'7.28  óvoda 091140'!G147+'7.29 intézmkiv gyétk 104037'!G147+'7.30 szoc étk 107051'!G147+'7.31 segélyek 107060'!G147+'7.32 adóbev 900020'!G147+'7.33 pályázatok összesen'!G147+'7.6 út építés 045127'!G147</f>
        <v>287654706</v>
      </c>
      <c r="H147" s="329">
        <f>'7.1. igazg 011130'!H147+'7.2 temető 013320'!H147+'7.3. vagyon 013350'!H147+'7.4 018010'!H147+'7.5 finansz műveletek 018030'!H147+'7.7 közütak működtetés 045160'!H147+'7.8 parkoló 045170'!H147+'7.9 kábeltv 046020'!H147+'7.10 piac 047120'!H147+'7.11 tdm tám047320'!H147+'7.12 szemét 051030'!H147+'7.13 szennyvíz 052080'!H147+'7.14 víz 063080'!H147+'7.15 közvil 064010'!H147+'7.16 zöldterület 066010'!H147+'7.17 város 066020'!H147+'7.18 háziorvos 072111'!H147+'7.19 ügyelet 072112'!H147+'7.20 fülészet 072210'!H147+'7.21 védőnők 074031'!H147+'7.22 isk eü 074032'!H147+'7.23 sportcsépület 081030'!H147+'7.24 sport tám 081041'!H147+'7.25 diáksport 081043'!H147+'7.26 közműv 082091'!H147+'7.27 közműv 082092'!H147+'7.28  óvoda 091140'!H147+'7.29 intézmkiv gyétk 104037'!H147+'7.30 szoc étk 107051'!H147+'7.31 segélyek 107060'!H147+'7.32 adóbev 900020'!H147+'7.33 pályázatok összesen'!H147+'7.6 út építés 045127'!H147</f>
        <v>0</v>
      </c>
      <c r="I147" s="330">
        <f t="shared" ref="I147:I150" si="9">SUM(G147:H147)</f>
        <v>287654706</v>
      </c>
      <c r="J147" s="978"/>
      <c r="O147" s="213"/>
      <c r="P147" s="213"/>
      <c r="Q147" s="213"/>
      <c r="R147" s="213"/>
      <c r="S147" s="213"/>
      <c r="T147" s="213"/>
    </row>
    <row r="148" spans="1:20" x14ac:dyDescent="0.25">
      <c r="A148" s="63" t="s">
        <v>258</v>
      </c>
      <c r="B148" s="64" t="s">
        <v>259</v>
      </c>
      <c r="C148" s="329">
        <f>'7.1. igazg 011130'!C148+'7.2 temető 013320'!C148+'7.3. vagyon 013350'!C148+'7.4 018010'!C148+'7.5 finansz műveletek 018030'!C148+'7.7 közütak működtetés 045160'!C148+'7.8 parkoló 045170'!C148+'7.9 kábeltv 046020'!C148+'7.10 piac 047120'!C148+'7.11 tdm tám047320'!C148+'7.12 szemét 051030'!C148+'7.13 szennyvíz 052080'!C148+'7.14 víz 063080'!C148+'7.15 közvil 064010'!C148+'7.16 zöldterület 066010'!C148+'7.17 város 066020'!C148+'7.18 háziorvos 072111'!C148+'7.19 ügyelet 072112'!C148+'7.20 fülészet 072210'!C148+'7.21 védőnők 074031'!C148+'7.22 isk eü 074032'!C148+'7.23 sportcsépület 081030'!C148+'7.24 sport tám 081041'!C148+'7.25 diáksport 081043'!C148+'7.26 közműv 082091'!C148+'7.27 közműv 082092'!C148+'7.28  óvoda 091140'!C148+'7.29 intézmkiv gyétk 104037'!C148+'7.30 szoc étk 107051'!C148+'7.31 segélyek 107060'!C148+'7.32 adóbev 900020'!C148+'7.33 pályázatok összesen'!C148+'7.6 út építés 045127'!C148</f>
        <v>0</v>
      </c>
      <c r="D148" s="329">
        <f>'7.1. igazg 011130'!D148+'7.2 temető 013320'!D148+'7.3. vagyon 013350'!D148+'7.4 018010'!D148+'7.5 finansz műveletek 018030'!D148+'7.7 közütak működtetés 045160'!D148+'7.8 parkoló 045170'!D148+'7.9 kábeltv 046020'!D148+'7.10 piac 047120'!D148+'7.11 tdm tám047320'!D148+'7.12 szemét 051030'!D148+'7.13 szennyvíz 052080'!D148+'7.14 víz 063080'!D148+'7.15 közvil 064010'!D148+'7.16 zöldterület 066010'!D148+'7.17 város 066020'!D148+'7.18 háziorvos 072111'!D148+'7.19 ügyelet 072112'!D148+'7.20 fülészet 072210'!D148+'7.21 védőnők 074031'!D148+'7.22 isk eü 074032'!D148+'7.23 sportcsépület 081030'!D148+'7.24 sport tám 081041'!D148+'7.25 diáksport 081043'!D148+'7.26 közműv 082091'!D148+'7.27 közműv 082092'!D148+'7.28  óvoda 091140'!D148+'7.29 intézmkiv gyétk 104037'!D148+'7.30 szoc étk 107051'!D148+'7.31 segélyek 107060'!D148+'7.32 adóbev 900020'!D148+'7.33 pályázatok összesen'!D148+'7.6 út építés 045127'!D148</f>
        <v>0</v>
      </c>
      <c r="E148" s="329">
        <f>'7.1. igazg 011130'!E148+'7.2 temető 013320'!E148+'7.3. vagyon 013350'!E148+'7.4 018010'!E148+'7.5 finansz műveletek 018030'!E148+'7.7 közütak működtetés 045160'!E148+'7.8 parkoló 045170'!E148+'7.9 kábeltv 046020'!E148+'7.10 piac 047120'!E148+'7.11 tdm tám047320'!E148+'7.12 szemét 051030'!E148+'7.13 szennyvíz 052080'!E148+'7.14 víz 063080'!E148+'7.15 közvil 064010'!E148+'7.16 zöldterület 066010'!E148+'7.17 város 066020'!E148+'7.18 háziorvos 072111'!E148+'7.19 ügyelet 072112'!E148+'7.20 fülészet 072210'!E148+'7.21 védőnők 074031'!E148+'7.22 isk eü 074032'!E148+'7.23 sportcsépület 081030'!E148+'7.24 sport tám 081041'!E148+'7.25 diáksport 081043'!E148+'7.26 közműv 082091'!E148+'7.27 közműv 082092'!E148+'7.28  óvoda 091140'!E148+'7.29 intézmkiv gyétk 104037'!E148+'7.30 szoc étk 107051'!E148+'7.31 segélyek 107060'!E148+'7.32 adóbev 900020'!E148+'7.33 pályázatok összesen'!E148+'7.6 út építés 045127'!E148</f>
        <v>0</v>
      </c>
      <c r="F148" s="330">
        <f t="shared" si="5"/>
        <v>0</v>
      </c>
      <c r="G148" s="329">
        <f>'7.1. igazg 011130'!G148+'7.2 temető 013320'!G148+'7.3. vagyon 013350'!G148+'7.4 018010'!G148+'7.5 finansz műveletek 018030'!G148+'7.7 közütak működtetés 045160'!G148+'7.8 parkoló 045170'!G148+'7.9 kábeltv 046020'!G148+'7.10 piac 047120'!G148+'7.11 tdm tám047320'!G148+'7.12 szemét 051030'!G148+'7.13 szennyvíz 052080'!G148+'7.14 víz 063080'!G148+'7.15 közvil 064010'!G148+'7.16 zöldterület 066010'!G148+'7.17 város 066020'!G148+'7.18 háziorvos 072111'!G148+'7.19 ügyelet 072112'!G148+'7.20 fülészet 072210'!G148+'7.21 védőnők 074031'!G148+'7.22 isk eü 074032'!G148+'7.23 sportcsépület 081030'!G148+'7.24 sport tám 081041'!G148+'7.25 diáksport 081043'!G148+'7.26 közműv 082091'!G148+'7.27 közműv 082092'!G148+'7.28  óvoda 091140'!G148+'7.29 intézmkiv gyétk 104037'!G148+'7.30 szoc étk 107051'!G148+'7.31 segélyek 107060'!G148+'7.32 adóbev 900020'!G148+'7.33 pályázatok összesen'!G148+'7.6 út építés 045127'!G148</f>
        <v>0</v>
      </c>
      <c r="H148" s="329">
        <f>'7.1. igazg 011130'!H148+'7.2 temető 013320'!H148+'7.3. vagyon 013350'!H148+'7.4 018010'!H148+'7.5 finansz műveletek 018030'!H148+'7.7 közütak működtetés 045160'!H148+'7.8 parkoló 045170'!H148+'7.9 kábeltv 046020'!H148+'7.10 piac 047120'!H148+'7.11 tdm tám047320'!H148+'7.12 szemét 051030'!H148+'7.13 szennyvíz 052080'!H148+'7.14 víz 063080'!H148+'7.15 közvil 064010'!H148+'7.16 zöldterület 066010'!H148+'7.17 város 066020'!H148+'7.18 háziorvos 072111'!H148+'7.19 ügyelet 072112'!H148+'7.20 fülészet 072210'!H148+'7.21 védőnők 074031'!H148+'7.22 isk eü 074032'!H148+'7.23 sportcsépület 081030'!H148+'7.24 sport tám 081041'!H148+'7.25 diáksport 081043'!H148+'7.26 közműv 082091'!H148+'7.27 közműv 082092'!H148+'7.28  óvoda 091140'!H148+'7.29 intézmkiv gyétk 104037'!H148+'7.30 szoc étk 107051'!H148+'7.31 segélyek 107060'!H148+'7.32 adóbev 900020'!H148+'7.33 pályázatok összesen'!H148+'7.6 út építés 045127'!H148</f>
        <v>0</v>
      </c>
      <c r="I148" s="330">
        <f t="shared" si="9"/>
        <v>0</v>
      </c>
      <c r="J148" s="978"/>
      <c r="O148" s="213"/>
      <c r="P148" s="213"/>
      <c r="Q148" s="213"/>
      <c r="R148" s="213"/>
      <c r="S148" s="213"/>
      <c r="T148" s="213"/>
    </row>
    <row r="149" spans="1:20" x14ac:dyDescent="0.25">
      <c r="A149" s="63" t="s">
        <v>260</v>
      </c>
      <c r="B149" s="64" t="s">
        <v>261</v>
      </c>
      <c r="C149" s="329">
        <f>'7.1. igazg 011130'!C149+'7.2 temető 013320'!C149+'7.3. vagyon 013350'!C149+'7.4 018010'!C149+'7.5 finansz műveletek 018030'!C149+'7.7 közütak működtetés 045160'!C149+'7.8 parkoló 045170'!C149+'7.9 kábeltv 046020'!C149+'7.10 piac 047120'!C149+'7.11 tdm tám047320'!C149+'7.12 szemét 051030'!C149+'7.13 szennyvíz 052080'!C149+'7.14 víz 063080'!C149+'7.15 közvil 064010'!C149+'7.16 zöldterület 066010'!C149+'7.17 város 066020'!C149+'7.18 háziorvos 072111'!C149+'7.19 ügyelet 072112'!C149+'7.20 fülészet 072210'!C149+'7.21 védőnők 074031'!C149+'7.22 isk eü 074032'!C149+'7.23 sportcsépület 081030'!C149+'7.24 sport tám 081041'!C149+'7.25 diáksport 081043'!C149+'7.26 közműv 082091'!C149+'7.27 közműv 082092'!C149+'7.28  óvoda 091140'!C149+'7.29 intézmkiv gyétk 104037'!C149+'7.30 szoc étk 107051'!C149+'7.31 segélyek 107060'!C149+'7.32 adóbev 900020'!C149+'7.33 pályázatok összesen'!C149+'7.6 út építés 045127'!C149</f>
        <v>0</v>
      </c>
      <c r="D149" s="329">
        <f>'7.1. igazg 011130'!D149+'7.2 temető 013320'!D149+'7.3. vagyon 013350'!D149+'7.4 018010'!D149+'7.5 finansz műveletek 018030'!D149+'7.7 közütak működtetés 045160'!D149+'7.8 parkoló 045170'!D149+'7.9 kábeltv 046020'!D149+'7.10 piac 047120'!D149+'7.11 tdm tám047320'!D149+'7.12 szemét 051030'!D149+'7.13 szennyvíz 052080'!D149+'7.14 víz 063080'!D149+'7.15 közvil 064010'!D149+'7.16 zöldterület 066010'!D149+'7.17 város 066020'!D149+'7.18 háziorvos 072111'!D149+'7.19 ügyelet 072112'!D149+'7.20 fülészet 072210'!D149+'7.21 védőnők 074031'!D149+'7.22 isk eü 074032'!D149+'7.23 sportcsépület 081030'!D149+'7.24 sport tám 081041'!D149+'7.25 diáksport 081043'!D149+'7.26 közműv 082091'!D149+'7.27 közműv 082092'!D149+'7.28  óvoda 091140'!D149+'7.29 intézmkiv gyétk 104037'!D149+'7.30 szoc étk 107051'!D149+'7.31 segélyek 107060'!D149+'7.32 adóbev 900020'!D149+'7.33 pályázatok összesen'!D149+'7.6 út építés 045127'!D149</f>
        <v>0</v>
      </c>
      <c r="E149" s="329">
        <f>'7.1. igazg 011130'!E149+'7.2 temető 013320'!E149+'7.3. vagyon 013350'!E149+'7.4 018010'!E149+'7.5 finansz műveletek 018030'!E149+'7.7 közütak működtetés 045160'!E149+'7.8 parkoló 045170'!E149+'7.9 kábeltv 046020'!E149+'7.10 piac 047120'!E149+'7.11 tdm tám047320'!E149+'7.12 szemét 051030'!E149+'7.13 szennyvíz 052080'!E149+'7.14 víz 063080'!E149+'7.15 közvil 064010'!E149+'7.16 zöldterület 066010'!E149+'7.17 város 066020'!E149+'7.18 háziorvos 072111'!E149+'7.19 ügyelet 072112'!E149+'7.20 fülészet 072210'!E149+'7.21 védőnők 074031'!E149+'7.22 isk eü 074032'!E149+'7.23 sportcsépület 081030'!E149+'7.24 sport tám 081041'!E149+'7.25 diáksport 081043'!E149+'7.26 közműv 082091'!E149+'7.27 közműv 082092'!E149+'7.28  óvoda 091140'!E149+'7.29 intézmkiv gyétk 104037'!E149+'7.30 szoc étk 107051'!E149+'7.31 segélyek 107060'!E149+'7.32 adóbev 900020'!E149+'7.33 pályázatok összesen'!E149+'7.6 út építés 045127'!E149</f>
        <v>0</v>
      </c>
      <c r="F149" s="330">
        <f t="shared" si="5"/>
        <v>0</v>
      </c>
      <c r="G149" s="329">
        <f>'7.1. igazg 011130'!G149+'7.2 temető 013320'!G149+'7.3. vagyon 013350'!G149+'7.4 018010'!G149+'7.5 finansz műveletek 018030'!G149+'7.7 közütak működtetés 045160'!G149+'7.8 parkoló 045170'!G149+'7.9 kábeltv 046020'!G149+'7.10 piac 047120'!G149+'7.11 tdm tám047320'!G149+'7.12 szemét 051030'!G149+'7.13 szennyvíz 052080'!G149+'7.14 víz 063080'!G149+'7.15 közvil 064010'!G149+'7.16 zöldterület 066010'!G149+'7.17 város 066020'!G149+'7.18 háziorvos 072111'!G149+'7.19 ügyelet 072112'!G149+'7.20 fülészet 072210'!G149+'7.21 védőnők 074031'!G149+'7.22 isk eü 074032'!G149+'7.23 sportcsépület 081030'!G149+'7.24 sport tám 081041'!G149+'7.25 diáksport 081043'!G149+'7.26 közműv 082091'!G149+'7.27 közműv 082092'!G149+'7.28  óvoda 091140'!G149+'7.29 intézmkiv gyétk 104037'!G149+'7.30 szoc étk 107051'!G149+'7.31 segélyek 107060'!G149+'7.32 adóbev 900020'!G149+'7.33 pályázatok összesen'!G149+'7.6 út építés 045127'!G149</f>
        <v>0</v>
      </c>
      <c r="H149" s="329">
        <f>'7.1. igazg 011130'!H149+'7.2 temető 013320'!H149+'7.3. vagyon 013350'!H149+'7.4 018010'!H149+'7.5 finansz műveletek 018030'!H149+'7.7 közütak működtetés 045160'!H149+'7.8 parkoló 045170'!H149+'7.9 kábeltv 046020'!H149+'7.10 piac 047120'!H149+'7.11 tdm tám047320'!H149+'7.12 szemét 051030'!H149+'7.13 szennyvíz 052080'!H149+'7.14 víz 063080'!H149+'7.15 közvil 064010'!H149+'7.16 zöldterület 066010'!H149+'7.17 város 066020'!H149+'7.18 háziorvos 072111'!H149+'7.19 ügyelet 072112'!H149+'7.20 fülészet 072210'!H149+'7.21 védőnők 074031'!H149+'7.22 isk eü 074032'!H149+'7.23 sportcsépület 081030'!H149+'7.24 sport tám 081041'!H149+'7.25 diáksport 081043'!H149+'7.26 közműv 082091'!H149+'7.27 közműv 082092'!H149+'7.28  óvoda 091140'!H149+'7.29 intézmkiv gyétk 104037'!H149+'7.30 szoc étk 107051'!H149+'7.31 segélyek 107060'!H149+'7.32 adóbev 900020'!H149+'7.33 pályázatok összesen'!H149+'7.6 út építés 045127'!H149</f>
        <v>0</v>
      </c>
      <c r="I149" s="330">
        <f t="shared" si="9"/>
        <v>0</v>
      </c>
      <c r="J149" s="978"/>
      <c r="O149" s="213"/>
      <c r="P149" s="213"/>
      <c r="Q149" s="213"/>
      <c r="R149" s="213"/>
      <c r="S149" s="213"/>
      <c r="T149" s="213"/>
    </row>
    <row r="150" spans="1:20" ht="15.75" thickBot="1" x14ac:dyDescent="0.3">
      <c r="A150" s="65"/>
      <c r="B150" s="66" t="s">
        <v>262</v>
      </c>
      <c r="C150" s="331">
        <f>'7.1. igazg 011130'!C150+'7.2 temető 013320'!C150+'7.3. vagyon 013350'!C150+'7.4 018010'!C150+'7.5 finansz műveletek 018030'!C150+'7.7 közütak működtetés 045160'!C150+'7.8 parkoló 045170'!C150+'7.9 kábeltv 046020'!C150+'7.10 piac 047120'!C150+'7.11 tdm tám047320'!C150+'7.12 szemét 051030'!C150+'7.13 szennyvíz 052080'!C150+'7.14 víz 063080'!C150+'7.15 közvil 064010'!C150+'7.16 zöldterület 066010'!C150+'7.17 város 066020'!C150+'7.18 háziorvos 072111'!C150+'7.19 ügyelet 072112'!C150+'7.20 fülészet 072210'!C150+'7.21 védőnők 074031'!C150+'7.22 isk eü 074032'!C150+'7.23 sportcsépület 081030'!C150+'7.24 sport tám 081041'!C150+'7.25 diáksport 081043'!C150+'7.26 közműv 082091'!C150+'7.27 közműv 082092'!C150+'7.28  óvoda 091140'!C150+'7.29 intézmkiv gyétk 104037'!C150+'7.30 szoc étk 107051'!C150+'7.31 segélyek 107060'!C150+'7.32 adóbev 900020'!C150+'7.33 pályázatok összesen'!C150+'7.6 út építés 045127'!C150</f>
        <v>0</v>
      </c>
      <c r="D150" s="331">
        <f>'7.1. igazg 011130'!D150+'7.2 temető 013320'!D150+'7.3. vagyon 013350'!D150+'7.4 018010'!D150+'7.5 finansz műveletek 018030'!D150+'7.7 közütak működtetés 045160'!D150+'7.8 parkoló 045170'!D150+'7.9 kábeltv 046020'!D150+'7.10 piac 047120'!D150+'7.11 tdm tám047320'!D150+'7.12 szemét 051030'!D150+'7.13 szennyvíz 052080'!D150+'7.14 víz 063080'!D150+'7.15 közvil 064010'!D150+'7.16 zöldterület 066010'!D150+'7.17 város 066020'!D150+'7.18 háziorvos 072111'!D150+'7.19 ügyelet 072112'!D150+'7.20 fülészet 072210'!D150+'7.21 védőnők 074031'!D150+'7.22 isk eü 074032'!D150+'7.23 sportcsépület 081030'!D150+'7.24 sport tám 081041'!D150+'7.25 diáksport 081043'!D150+'7.26 közműv 082091'!D150+'7.27 közműv 082092'!D150+'7.28  óvoda 091140'!D150+'7.29 intézmkiv gyétk 104037'!D150+'7.30 szoc étk 107051'!D150+'7.31 segélyek 107060'!D150+'7.32 adóbev 900020'!D150+'7.33 pályázatok összesen'!D150+'7.6 út építés 045127'!D150</f>
        <v>0</v>
      </c>
      <c r="E150" s="331">
        <f>'7.1. igazg 011130'!E150+'7.2 temető 013320'!E150+'7.3. vagyon 013350'!E150+'7.4 018010'!E150+'7.5 finansz műveletek 018030'!E150+'7.7 közütak működtetés 045160'!E150+'7.8 parkoló 045170'!E150+'7.9 kábeltv 046020'!E150+'7.10 piac 047120'!E150+'7.11 tdm tám047320'!E150+'7.12 szemét 051030'!E150+'7.13 szennyvíz 052080'!E150+'7.14 víz 063080'!E150+'7.15 közvil 064010'!E150+'7.16 zöldterület 066010'!E150+'7.17 város 066020'!E150+'7.18 háziorvos 072111'!E150+'7.19 ügyelet 072112'!E150+'7.20 fülészet 072210'!E150+'7.21 védőnők 074031'!E150+'7.22 isk eü 074032'!E150+'7.23 sportcsépület 081030'!E150+'7.24 sport tám 081041'!E150+'7.25 diáksport 081043'!E150+'7.26 közműv 082091'!E150+'7.27 közműv 082092'!E150+'7.28  óvoda 091140'!E150+'7.29 intézmkiv gyétk 104037'!E150+'7.30 szoc étk 107051'!E150+'7.31 segélyek 107060'!E150+'7.32 adóbev 900020'!E150+'7.33 pályázatok összesen'!E150+'7.6 út építés 045127'!E150</f>
        <v>0</v>
      </c>
      <c r="F150" s="332">
        <f t="shared" si="5"/>
        <v>0</v>
      </c>
      <c r="G150" s="331">
        <f>'7.1. igazg 011130'!G150+'7.2 temető 013320'!G150+'7.3. vagyon 013350'!G150+'7.4 018010'!G150+'7.5 finansz műveletek 018030'!G150+'7.7 közütak működtetés 045160'!G150+'7.8 parkoló 045170'!G150+'7.9 kábeltv 046020'!G150+'7.10 piac 047120'!G150+'7.11 tdm tám047320'!G150+'7.12 szemét 051030'!G150+'7.13 szennyvíz 052080'!G150+'7.14 víz 063080'!G150+'7.15 közvil 064010'!G150+'7.16 zöldterület 066010'!G150+'7.17 város 066020'!G150+'7.18 háziorvos 072111'!G150+'7.19 ügyelet 072112'!G150+'7.20 fülészet 072210'!G150+'7.21 védőnők 074031'!G150+'7.22 isk eü 074032'!G150+'7.23 sportcsépület 081030'!G150+'7.24 sport tám 081041'!G150+'7.25 diáksport 081043'!G150+'7.26 közműv 082091'!G150+'7.27 közműv 082092'!G150+'7.28  óvoda 091140'!G150+'7.29 intézmkiv gyétk 104037'!G150+'7.30 szoc étk 107051'!G150+'7.31 segélyek 107060'!G150+'7.32 adóbev 900020'!G150+'7.33 pályázatok összesen'!G150+'7.6 út építés 045127'!G150</f>
        <v>0</v>
      </c>
      <c r="H150" s="331">
        <f>'7.1. igazg 011130'!H150+'7.2 temető 013320'!H150+'7.3. vagyon 013350'!H150+'7.4 018010'!H150+'7.5 finansz műveletek 018030'!H150+'7.7 közütak működtetés 045160'!H150+'7.8 parkoló 045170'!H150+'7.9 kábeltv 046020'!H150+'7.10 piac 047120'!H150+'7.11 tdm tám047320'!H150+'7.12 szemét 051030'!H150+'7.13 szennyvíz 052080'!H150+'7.14 víz 063080'!H150+'7.15 közvil 064010'!H150+'7.16 zöldterület 066010'!H150+'7.17 város 066020'!H150+'7.18 háziorvos 072111'!H150+'7.19 ügyelet 072112'!H150+'7.20 fülészet 072210'!H150+'7.21 védőnők 074031'!H150+'7.22 isk eü 074032'!H150+'7.23 sportcsépület 081030'!H150+'7.24 sport tám 081041'!H150+'7.25 diáksport 081043'!H150+'7.26 közműv 082091'!H150+'7.27 közműv 082092'!H150+'7.28  óvoda 091140'!H150+'7.29 intézmkiv gyétk 104037'!H150+'7.30 szoc étk 107051'!H150+'7.31 segélyek 107060'!H150+'7.32 adóbev 900020'!H150+'7.33 pályázatok összesen'!H150+'7.6 út építés 045127'!H150</f>
        <v>0</v>
      </c>
      <c r="I150" s="332">
        <f t="shared" si="9"/>
        <v>0</v>
      </c>
      <c r="J150" s="978"/>
      <c r="O150" s="213"/>
      <c r="P150" s="213"/>
      <c r="Q150" s="213"/>
      <c r="R150" s="213"/>
      <c r="S150" s="213"/>
      <c r="T150" s="213"/>
    </row>
    <row r="151" spans="1:20" ht="15.75" thickBot="1" x14ac:dyDescent="0.3">
      <c r="A151" s="67" t="s">
        <v>265</v>
      </c>
      <c r="B151" s="47" t="s">
        <v>263</v>
      </c>
      <c r="C151" s="333">
        <f>'7.1. igazg 011130'!C151+'7.2 temető 013320'!C151+'7.3. vagyon 013350'!C151+'7.4 018010'!C151+'7.5 finansz műveletek 018030'!C151+'7.7 közütak működtetés 045160'!C151+'7.8 parkoló 045170'!C151+'7.9 kábeltv 046020'!C151+'7.10 piac 047120'!C151+'7.11 tdm tám047320'!C151+'7.12 szemét 051030'!C151+'7.13 szennyvíz 052080'!C151+'7.14 víz 063080'!C151+'7.15 közvil 064010'!C151+'7.16 zöldterület 066010'!C151+'7.17 város 066020'!C151+'7.18 háziorvos 072111'!C151+'7.19 ügyelet 072112'!C151+'7.20 fülészet 072210'!C151+'7.21 védőnők 074031'!C151+'7.22 isk eü 074032'!C151+'7.23 sportcsépület 081030'!C151+'7.24 sport tám 081041'!C151+'7.25 diáksport 081043'!C151+'7.26 közműv 082091'!C151+'7.27 közműv 082092'!C151+'7.28  óvoda 091140'!C151+'7.29 intézmkiv gyétk 104037'!C151+'7.30 szoc étk 107051'!C151+'7.31 segélyek 107060'!C151+'7.32 adóbev 900020'!C151+'7.33 pályázatok összesen'!C151+'7.6 út építés 045127'!C151</f>
        <v>1923885743</v>
      </c>
      <c r="D151" s="333">
        <f>'7.1. igazg 011130'!D151+'7.2 temető 013320'!D151+'7.3. vagyon 013350'!D151+'7.4 018010'!D151+'7.5 finansz műveletek 018030'!D151+'7.7 közütak működtetés 045160'!D151+'7.8 parkoló 045170'!D151+'7.9 kábeltv 046020'!D151+'7.10 piac 047120'!D151+'7.11 tdm tám047320'!D151+'7.12 szemét 051030'!D151+'7.13 szennyvíz 052080'!D151+'7.14 víz 063080'!D151+'7.15 közvil 064010'!D151+'7.16 zöldterület 066010'!D151+'7.17 város 066020'!D151+'7.18 háziorvos 072111'!D151+'7.19 ügyelet 072112'!D151+'7.20 fülészet 072210'!D151+'7.21 védőnők 074031'!D151+'7.22 isk eü 074032'!D151+'7.23 sportcsépület 081030'!D151+'7.24 sport tám 081041'!D151+'7.25 diáksport 081043'!D151+'7.26 közműv 082091'!D151+'7.27 közműv 082092'!D151+'7.28  óvoda 091140'!D151+'7.29 intézmkiv gyétk 104037'!D151+'7.30 szoc étk 107051'!D151+'7.31 segélyek 107060'!D151+'7.32 adóbev 900020'!D151+'7.33 pályázatok összesen'!D151+'7.6 út építés 045127'!D151</f>
        <v>4788140115</v>
      </c>
      <c r="E151" s="333">
        <f>'7.1. igazg 011130'!E151+'7.2 temető 013320'!E151+'7.3. vagyon 013350'!E151+'7.4 018010'!E151+'7.5 finansz műveletek 018030'!E151+'7.7 közütak működtetés 045160'!E151+'7.8 parkoló 045170'!E151+'7.9 kábeltv 046020'!E151+'7.10 piac 047120'!E151+'7.11 tdm tám047320'!E151+'7.12 szemét 051030'!E151+'7.13 szennyvíz 052080'!E151+'7.14 víz 063080'!E151+'7.15 közvil 064010'!E151+'7.16 zöldterület 066010'!E151+'7.17 város 066020'!E151+'7.18 háziorvos 072111'!E151+'7.19 ügyelet 072112'!E151+'7.20 fülészet 072210'!E151+'7.21 védőnők 074031'!E151+'7.22 isk eü 074032'!E151+'7.23 sportcsépület 081030'!E151+'7.24 sport tám 081041'!E151+'7.25 diáksport 081043'!E151+'7.26 közműv 082091'!E151+'7.27 közműv 082092'!E151+'7.28  óvoda 091140'!E151+'7.29 intézmkiv gyétk 104037'!E151+'7.30 szoc étk 107051'!E151+'7.31 segélyek 107060'!E151+'7.32 adóbev 900020'!E151+'7.33 pályázatok összesen'!E151+'7.6 út építés 045127'!E151</f>
        <v>65974082</v>
      </c>
      <c r="F151" s="341">
        <f>SUM(D151:E151)</f>
        <v>4854114197</v>
      </c>
      <c r="G151" s="333">
        <f>'7.1. igazg 011130'!G151+'7.2 temető 013320'!G151+'7.3. vagyon 013350'!G151+'7.4 018010'!G151+'7.5 finansz műveletek 018030'!G151+'7.7 közütak működtetés 045160'!G151+'7.8 parkoló 045170'!G151+'7.9 kábeltv 046020'!G151+'7.10 piac 047120'!G151+'7.11 tdm tám047320'!G151+'7.12 szemét 051030'!G151+'7.13 szennyvíz 052080'!G151+'7.14 víz 063080'!G151+'7.15 közvil 064010'!G151+'7.16 zöldterület 066010'!G151+'7.17 város 066020'!G151+'7.18 háziorvos 072111'!G151+'7.19 ügyelet 072112'!G151+'7.20 fülészet 072210'!G151+'7.21 védőnők 074031'!G151+'7.22 isk eü 074032'!G151+'7.23 sportcsépület 081030'!G151+'7.24 sport tám 081041'!G151+'7.25 diáksport 081043'!G151+'7.26 közműv 082091'!G151+'7.27 közműv 082092'!G151+'7.28  óvoda 091140'!G151+'7.29 intézmkiv gyétk 104037'!G151+'7.30 szoc étk 107051'!G151+'7.31 segélyek 107060'!G151+'7.32 adóbev 900020'!G151+'7.33 pályázatok összesen'!G151+'7.6 út építés 045127'!G151</f>
        <v>4816069142</v>
      </c>
      <c r="H151" s="333">
        <f>'7.1. igazg 011130'!H151+'7.2 temető 013320'!H151+'7.3. vagyon 013350'!H151+'7.4 018010'!H151+'7.5 finansz műveletek 018030'!H151+'7.7 közütak működtetés 045160'!H151+'7.8 parkoló 045170'!H151+'7.9 kábeltv 046020'!H151+'7.10 piac 047120'!H151+'7.11 tdm tám047320'!H151+'7.12 szemét 051030'!H151+'7.13 szennyvíz 052080'!H151+'7.14 víz 063080'!H151+'7.15 közvil 064010'!H151+'7.16 zöldterület 066010'!H151+'7.17 város 066020'!H151+'7.18 háziorvos 072111'!H151+'7.19 ügyelet 072112'!H151+'7.20 fülészet 072210'!H151+'7.21 védőnők 074031'!H151+'7.22 isk eü 074032'!H151+'7.23 sportcsépület 081030'!H151+'7.24 sport tám 081041'!H151+'7.25 diáksport 081043'!H151+'7.26 közműv 082091'!H151+'7.27 közműv 082092'!H151+'7.28  óvoda 091140'!H151+'7.29 intézmkiv gyétk 104037'!H151+'7.30 szoc étk 107051'!H151+'7.31 segélyek 107060'!H151+'7.32 adóbev 900020'!H151+'7.33 pályázatok összesen'!H151+'7.6 út építés 045127'!H151</f>
        <v>65974082</v>
      </c>
      <c r="I151" s="341">
        <f>SUM(G151:H151)</f>
        <v>4882043224</v>
      </c>
      <c r="J151" s="978"/>
      <c r="L151" s="213"/>
      <c r="O151" s="213"/>
      <c r="P151" s="213"/>
      <c r="Q151" s="213"/>
      <c r="R151" s="213"/>
      <c r="S151" s="213"/>
      <c r="T151" s="213"/>
    </row>
    <row r="152" spans="1:20" x14ac:dyDescent="0.25">
      <c r="E152" s="522"/>
      <c r="F152" s="80"/>
      <c r="H152" s="522"/>
      <c r="I152" s="398"/>
      <c r="O152" s="213"/>
      <c r="P152" s="213"/>
      <c r="Q152" s="213"/>
      <c r="R152" s="213"/>
      <c r="S152" s="213"/>
      <c r="T152" s="213"/>
    </row>
    <row r="153" spans="1:20" x14ac:dyDescent="0.25">
      <c r="B153" s="405"/>
      <c r="C153" s="213"/>
      <c r="F153" s="213">
        <f>F85-F151</f>
        <v>0</v>
      </c>
      <c r="I153" s="213">
        <f>I85-I151</f>
        <v>0</v>
      </c>
      <c r="O153" s="213"/>
      <c r="P153" s="213"/>
      <c r="Q153" s="213"/>
      <c r="R153" s="213"/>
      <c r="S153" s="213"/>
      <c r="T153" s="213"/>
    </row>
    <row r="154" spans="1:20" x14ac:dyDescent="0.25">
      <c r="C154" s="213"/>
      <c r="J154" s="978"/>
      <c r="O154" s="213"/>
      <c r="P154" s="213"/>
      <c r="Q154" s="213"/>
      <c r="R154" s="213"/>
      <c r="S154" s="213"/>
      <c r="T154" s="213"/>
    </row>
    <row r="155" spans="1:20" x14ac:dyDescent="0.25">
      <c r="C155" s="213"/>
      <c r="O155" s="213"/>
      <c r="P155" s="213"/>
      <c r="Q155" s="213"/>
      <c r="R155" s="213"/>
      <c r="S155" s="213"/>
      <c r="T155" s="213"/>
    </row>
    <row r="156" spans="1:20" x14ac:dyDescent="0.25">
      <c r="C156" s="213"/>
      <c r="J156" s="978"/>
      <c r="O156" s="213"/>
      <c r="P156" s="213"/>
      <c r="Q156" s="213"/>
      <c r="R156" s="213"/>
      <c r="S156" s="213"/>
      <c r="T156" s="213"/>
    </row>
    <row r="157" spans="1:20" x14ac:dyDescent="0.25">
      <c r="B157" s="213"/>
      <c r="O157" s="213"/>
      <c r="P157" s="213"/>
      <c r="Q157" s="213"/>
      <c r="R157" s="213"/>
      <c r="S157" s="213"/>
      <c r="T157" s="213"/>
    </row>
    <row r="158" spans="1:20" x14ac:dyDescent="0.25">
      <c r="O158" s="213"/>
      <c r="P158" s="213"/>
      <c r="Q158" s="213"/>
      <c r="R158" s="213"/>
      <c r="S158" s="213"/>
      <c r="T158" s="213"/>
    </row>
    <row r="159" spans="1:20" x14ac:dyDescent="0.25">
      <c r="O159" s="213"/>
      <c r="P159" s="213"/>
      <c r="Q159" s="213"/>
      <c r="R159" s="213"/>
      <c r="S159" s="213"/>
      <c r="T159" s="213"/>
    </row>
    <row r="160" spans="1:20" x14ac:dyDescent="0.25">
      <c r="L160" s="213"/>
      <c r="M160" s="213"/>
      <c r="N160" s="213"/>
      <c r="O160" s="213"/>
    </row>
    <row r="161" spans="3:15" x14ac:dyDescent="0.25">
      <c r="C161" s="213"/>
      <c r="L161" s="213"/>
      <c r="M161" s="213"/>
      <c r="N161" s="213"/>
      <c r="O161" s="213"/>
    </row>
    <row r="162" spans="3:15" x14ac:dyDescent="0.25">
      <c r="L162" s="213"/>
      <c r="M162" s="213"/>
      <c r="N162" s="213"/>
      <c r="O162" s="213"/>
    </row>
    <row r="163" spans="3:15" x14ac:dyDescent="0.25">
      <c r="L163" s="213"/>
      <c r="M163" s="213"/>
      <c r="N163" s="213"/>
      <c r="O163" s="213"/>
    </row>
    <row r="164" spans="3:15" x14ac:dyDescent="0.25">
      <c r="L164" s="213"/>
      <c r="M164" s="213"/>
      <c r="N164" s="213"/>
      <c r="O164" s="213"/>
    </row>
    <row r="165" spans="3:15" x14ac:dyDescent="0.25">
      <c r="C165" s="213"/>
      <c r="L165" s="213"/>
      <c r="M165" s="213"/>
      <c r="N165" s="213"/>
      <c r="O165" s="213"/>
    </row>
    <row r="166" spans="3:15" x14ac:dyDescent="0.25">
      <c r="L166" s="213"/>
      <c r="M166" s="213"/>
      <c r="N166" s="213"/>
      <c r="O166" s="213"/>
    </row>
    <row r="167" spans="3:15" x14ac:dyDescent="0.25">
      <c r="L167" s="213"/>
      <c r="M167" s="213"/>
      <c r="N167" s="213"/>
      <c r="O167" s="213"/>
    </row>
    <row r="168" spans="3:15" x14ac:dyDescent="0.25">
      <c r="L168" s="213"/>
      <c r="M168" s="213"/>
      <c r="N168" s="213"/>
      <c r="O168" s="213"/>
    </row>
    <row r="169" spans="3:15" x14ac:dyDescent="0.25">
      <c r="L169" s="213"/>
      <c r="M169" s="213"/>
      <c r="N169" s="213"/>
      <c r="O169" s="213"/>
    </row>
    <row r="170" spans="3:15" x14ac:dyDescent="0.25">
      <c r="L170" s="213"/>
      <c r="M170" s="213"/>
      <c r="N170" s="213"/>
      <c r="O170" s="213"/>
    </row>
    <row r="171" spans="3:15" x14ac:dyDescent="0.25">
      <c r="L171" s="213"/>
      <c r="M171" s="213"/>
      <c r="N171" s="213"/>
      <c r="O171" s="213"/>
    </row>
    <row r="172" spans="3:15" x14ac:dyDescent="0.25">
      <c r="L172" s="213"/>
      <c r="M172" s="213"/>
      <c r="N172" s="213"/>
      <c r="O172" s="213"/>
    </row>
    <row r="173" spans="3:15" x14ac:dyDescent="0.25">
      <c r="L173" s="213"/>
      <c r="M173" s="213"/>
      <c r="N173" s="213"/>
      <c r="O173" s="213"/>
    </row>
    <row r="174" spans="3:15" x14ac:dyDescent="0.25">
      <c r="L174" s="213"/>
      <c r="M174" s="213"/>
      <c r="N174" s="213"/>
      <c r="O174" s="213"/>
    </row>
  </sheetData>
  <mergeCells count="4">
    <mergeCell ref="D6:F6"/>
    <mergeCell ref="A1:F1"/>
    <mergeCell ref="A2:F2"/>
    <mergeCell ref="G6:I6"/>
  </mergeCells>
  <pageMargins left="0.55118110236220474" right="0.15748031496062992" top="0.27559055118110237" bottom="0.43307086614173229" header="0.31496062992125984" footer="0.31496062992125984"/>
  <pageSetup paperSize="9" scale="62" fitToHeight="0" orientation="portrait" horizontalDpi="300" verticalDpi="300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53"/>
  <sheetViews>
    <sheetView zoomScaleNormal="100" workbookViewId="0">
      <pane xSplit="2" ySplit="8" topLeftCell="C100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D4" sqref="D4"/>
    </sheetView>
  </sheetViews>
  <sheetFormatPr defaultRowHeight="15" x14ac:dyDescent="0.25"/>
  <cols>
    <col min="1" max="1" width="9.140625" style="44"/>
    <col min="2" max="2" width="51.5703125" style="44" customWidth="1"/>
    <col min="3" max="3" width="10.85546875" style="44" bestFit="1" customWidth="1"/>
    <col min="4" max="4" width="12.140625" style="44" customWidth="1"/>
    <col min="5" max="5" width="9.140625" style="44" customWidth="1"/>
    <col min="6" max="6" width="10.85546875" style="44" customWidth="1"/>
    <col min="7" max="7" width="12.140625" style="245" customWidth="1"/>
    <col min="8" max="8" width="9.140625" style="245"/>
    <col min="9" max="9" width="10.85546875" style="245" customWidth="1"/>
    <col min="11" max="11" width="11.5703125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x14ac:dyDescent="0.25">
      <c r="A5" s="146" t="s">
        <v>416</v>
      </c>
      <c r="B5" s="83" t="s">
        <v>417</v>
      </c>
    </row>
    <row r="6" spans="1:9" x14ac:dyDescent="0.25">
      <c r="C6" s="773" t="s">
        <v>1308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4316123</v>
      </c>
      <c r="D9" s="327">
        <f>SUM(D10,D17,D18,D20,D21,D19)</f>
        <v>603953</v>
      </c>
      <c r="E9" s="327">
        <f>SUM(E10,E17,E18,E20,E21,E19)</f>
        <v>0</v>
      </c>
      <c r="F9" s="328">
        <f t="shared" ref="F9:F73" si="0">SUM(D9:E9)</f>
        <v>603953</v>
      </c>
      <c r="G9" s="327">
        <f>SUM(G10,G17,G18,G20,G21,G19)</f>
        <v>603953</v>
      </c>
      <c r="H9" s="327">
        <f>SUM(H10,H17,H18,H20,H21,H19)</f>
        <v>0</v>
      </c>
      <c r="I9" s="328">
        <f t="shared" ref="I9:I73" si="1">SUM(G9:H9)</f>
        <v>603953</v>
      </c>
    </row>
    <row r="10" spans="1:9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x14ac:dyDescent="0.25">
      <c r="A19" s="57" t="s">
        <v>266</v>
      </c>
      <c r="B19" s="66" t="s">
        <v>267</v>
      </c>
      <c r="C19" s="329">
        <v>2000000</v>
      </c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v>2316123</v>
      </c>
      <c r="D21" s="331">
        <v>603953</v>
      </c>
      <c r="E21" s="331"/>
      <c r="F21" s="332">
        <f t="shared" si="0"/>
        <v>603953</v>
      </c>
      <c r="G21" s="331">
        <v>603953</v>
      </c>
      <c r="H21" s="331"/>
      <c r="I21" s="332">
        <f t="shared" si="1"/>
        <v>603953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x14ac:dyDescent="0.25">
      <c r="A25" s="59" t="s">
        <v>68</v>
      </c>
      <c r="B25" s="70" t="s">
        <v>25</v>
      </c>
      <c r="C25" s="327">
        <f>C26+C30+C38</f>
        <v>270000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idden="1" x14ac:dyDescent="0.25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idden="1" x14ac:dyDescent="0.25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idden="1" x14ac:dyDescent="0.25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idden="1" x14ac:dyDescent="0.25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idden="1" x14ac:dyDescent="0.25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idden="1" x14ac:dyDescent="0.25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idden="1" x14ac:dyDescent="0.25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idden="1" x14ac:dyDescent="0.25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idden="1" x14ac:dyDescent="0.25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idden="1" x14ac:dyDescent="0.25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idden="1" x14ac:dyDescent="0.25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idden="1" x14ac:dyDescent="0.25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x14ac:dyDescent="0.25">
      <c r="A38" s="55" t="s">
        <v>86</v>
      </c>
      <c r="B38" s="64" t="s">
        <v>87</v>
      </c>
      <c r="C38" s="329">
        <f>SUM(C39:C44)</f>
        <v>270000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x14ac:dyDescent="0.25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x14ac:dyDescent="0.25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x14ac:dyDescent="0.25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x14ac:dyDescent="0.25">
      <c r="A42" s="55"/>
      <c r="B42" s="64" t="s">
        <v>91</v>
      </c>
      <c r="C42" s="329">
        <v>220000</v>
      </c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x14ac:dyDescent="0.25">
      <c r="A43" s="55"/>
      <c r="B43" s="64" t="s">
        <v>92</v>
      </c>
      <c r="C43" s="329">
        <v>50000</v>
      </c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5756128</v>
      </c>
      <c r="D45" s="327">
        <f>D46+D47+D48+D49+D54+D55+D56+D57+D58+D59+D60</f>
        <v>5495607</v>
      </c>
      <c r="E45" s="327">
        <f>E46+E47+E48+E49+E54+E55+E56+E57+E58+E59+E60</f>
        <v>0</v>
      </c>
      <c r="F45" s="328">
        <f t="shared" si="0"/>
        <v>5495607</v>
      </c>
      <c r="G45" s="327">
        <f>G46+G47+G48+G49+G54+G55+G56+G57+G58+G59+G60</f>
        <v>5495607</v>
      </c>
      <c r="H45" s="327">
        <f>H46+H47+H48+H49+H54+H55+H56+H57+H58+H59+H60</f>
        <v>0</v>
      </c>
      <c r="I45" s="328">
        <f t="shared" si="1"/>
        <v>5495607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v>2410511</v>
      </c>
      <c r="D47" s="329">
        <f>629921+1548031+232048</f>
        <v>2410000</v>
      </c>
      <c r="E47" s="329"/>
      <c r="F47" s="330">
        <f t="shared" si="0"/>
        <v>2410000</v>
      </c>
      <c r="G47" s="329">
        <f>629921+1548031+232048</f>
        <v>2410000</v>
      </c>
      <c r="H47" s="329"/>
      <c r="I47" s="330">
        <f t="shared" si="1"/>
        <v>2410000</v>
      </c>
    </row>
    <row r="48" spans="1:9" x14ac:dyDescent="0.25">
      <c r="A48" s="55" t="s">
        <v>99</v>
      </c>
      <c r="B48" s="64" t="s">
        <v>100</v>
      </c>
      <c r="C48" s="329">
        <f>819597+1049270</f>
        <v>1868867</v>
      </c>
      <c r="D48" s="329">
        <f>1472441+397559</f>
        <v>1870000</v>
      </c>
      <c r="E48" s="329"/>
      <c r="F48" s="330">
        <f t="shared" si="0"/>
        <v>1870000</v>
      </c>
      <c r="G48" s="329">
        <f>1472441+397559</f>
        <v>1870000</v>
      </c>
      <c r="H48" s="329"/>
      <c r="I48" s="330">
        <f t="shared" si="1"/>
        <v>1870000</v>
      </c>
    </row>
    <row r="49" spans="1:9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idden="1" x14ac:dyDescent="0.25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idden="1" x14ac:dyDescent="0.25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idden="1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idden="1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x14ac:dyDescent="0.25">
      <c r="A54" s="55" t="s">
        <v>107</v>
      </c>
      <c r="B54" s="64" t="s">
        <v>108</v>
      </c>
      <c r="C54" s="329">
        <v>1185</v>
      </c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x14ac:dyDescent="0.25">
      <c r="A55" s="55" t="s">
        <v>109</v>
      </c>
      <c r="B55" s="64" t="s">
        <v>110</v>
      </c>
      <c r="C55" s="329">
        <v>874083</v>
      </c>
      <c r="D55" s="329">
        <f>170079+417969+397559</f>
        <v>985607</v>
      </c>
      <c r="E55" s="329"/>
      <c r="F55" s="330">
        <f t="shared" si="0"/>
        <v>985607</v>
      </c>
      <c r="G55" s="329">
        <f>170079+417969+397559</f>
        <v>985607</v>
      </c>
      <c r="H55" s="329"/>
      <c r="I55" s="330">
        <f t="shared" si="1"/>
        <v>985607</v>
      </c>
    </row>
    <row r="56" spans="1:9" x14ac:dyDescent="0.25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x14ac:dyDescent="0.25">
      <c r="A57" s="55" t="s">
        <v>113</v>
      </c>
      <c r="B57" s="64" t="s">
        <v>114</v>
      </c>
      <c r="C57" s="329">
        <v>24835</v>
      </c>
      <c r="D57" s="329">
        <v>30000</v>
      </c>
      <c r="E57" s="329"/>
      <c r="F57" s="330">
        <f t="shared" si="0"/>
        <v>30000</v>
      </c>
      <c r="G57" s="329">
        <v>30000</v>
      </c>
      <c r="H57" s="329"/>
      <c r="I57" s="330">
        <f t="shared" si="1"/>
        <v>30000</v>
      </c>
    </row>
    <row r="58" spans="1:9" x14ac:dyDescent="0.25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x14ac:dyDescent="0.25">
      <c r="A59" s="55" t="s">
        <v>117</v>
      </c>
      <c r="B59" s="64" t="s">
        <v>118</v>
      </c>
      <c r="C59" s="329">
        <v>379412</v>
      </c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thickBot="1" x14ac:dyDescent="0.3">
      <c r="A60" s="57" t="s">
        <v>119</v>
      </c>
      <c r="B60" s="66" t="s">
        <v>120</v>
      </c>
      <c r="C60" s="331">
        <f>58630+138605</f>
        <v>197235</v>
      </c>
      <c r="D60" s="331">
        <v>200000</v>
      </c>
      <c r="E60" s="331"/>
      <c r="F60" s="332">
        <f t="shared" si="0"/>
        <v>200000</v>
      </c>
      <c r="G60" s="331">
        <v>200000</v>
      </c>
      <c r="H60" s="331"/>
      <c r="I60" s="332">
        <f t="shared" si="1"/>
        <v>200000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x14ac:dyDescent="0.25">
      <c r="A67" s="54" t="s">
        <v>132</v>
      </c>
      <c r="B67" s="48" t="s">
        <v>133</v>
      </c>
      <c r="C67" s="327">
        <f>SUM(C68:C69)</f>
        <v>1000000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x14ac:dyDescent="0.25">
      <c r="A68" s="55" t="s">
        <v>134</v>
      </c>
      <c r="B68" s="64" t="s">
        <v>135</v>
      </c>
      <c r="C68" s="329">
        <v>1000000</v>
      </c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107385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>
        <v>107385</v>
      </c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>
        <v>5122863</v>
      </c>
      <c r="H72" s="337"/>
      <c r="I72" s="332">
        <f t="shared" si="1"/>
        <v>5122863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11449636</v>
      </c>
      <c r="D73" s="333">
        <f>D9+D22+D25+D45+D61+D67+D70</f>
        <v>6099560</v>
      </c>
      <c r="E73" s="333">
        <f>E9+E22+E25+E45+E61+E67+E70</f>
        <v>0</v>
      </c>
      <c r="F73" s="334">
        <f t="shared" si="0"/>
        <v>6099560</v>
      </c>
      <c r="G73" s="333">
        <f>G9+G22+G25+G45+G61+G67+G70+G72</f>
        <v>11222423</v>
      </c>
      <c r="H73" s="333">
        <f>H9+H22+H25+H45+H61+H67+H70</f>
        <v>0</v>
      </c>
      <c r="I73" s="334">
        <f t="shared" si="1"/>
        <v>11222423</v>
      </c>
    </row>
    <row r="74" spans="1:9" x14ac:dyDescent="0.25">
      <c r="A74" s="59" t="s">
        <v>143</v>
      </c>
      <c r="B74" s="70" t="s">
        <v>144</v>
      </c>
      <c r="C74" s="327">
        <f>C75+C83</f>
        <v>0</v>
      </c>
      <c r="D74" s="327">
        <f>D75+D83</f>
        <v>340379511</v>
      </c>
      <c r="E74" s="327">
        <f>E75+E83</f>
        <v>0</v>
      </c>
      <c r="F74" s="328">
        <f t="shared" ref="F74:F85" si="2">SUM(D74:E74)</f>
        <v>340379511</v>
      </c>
      <c r="G74" s="327">
        <f>G75+G83</f>
        <v>343921584</v>
      </c>
      <c r="H74" s="327">
        <f>H75+H83</f>
        <v>0</v>
      </c>
      <c r="I74" s="328">
        <f t="shared" ref="I74:I81" si="3">SUM(G74:H74)</f>
        <v>343921584</v>
      </c>
    </row>
    <row r="75" spans="1:9" x14ac:dyDescent="0.25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340379511</v>
      </c>
      <c r="E75" s="329">
        <f t="shared" si="4"/>
        <v>0</v>
      </c>
      <c r="F75" s="330">
        <f t="shared" si="2"/>
        <v>340379511</v>
      </c>
      <c r="G75" s="329">
        <f t="shared" ref="G75:H75" si="5">SUM(G76:G77,G78,G79,G83,G82)</f>
        <v>343921584</v>
      </c>
      <c r="H75" s="329">
        <f t="shared" si="5"/>
        <v>0</v>
      </c>
      <c r="I75" s="330">
        <f t="shared" si="3"/>
        <v>343921584</v>
      </c>
    </row>
    <row r="76" spans="1:9" hidden="1" x14ac:dyDescent="0.25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idden="1" x14ac:dyDescent="0.25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idden="1" x14ac:dyDescent="0.25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x14ac:dyDescent="0.25">
      <c r="A79" s="55" t="s">
        <v>153</v>
      </c>
      <c r="B79" s="64" t="s">
        <v>154</v>
      </c>
      <c r="C79" s="329">
        <f>SUM(C80:C81)</f>
        <v>0</v>
      </c>
      <c r="D79" s="329">
        <f>SUM(D80:D81)</f>
        <v>340379511</v>
      </c>
      <c r="E79" s="329">
        <f>SUM(E80:E81)</f>
        <v>0</v>
      </c>
      <c r="F79" s="330">
        <f t="shared" si="2"/>
        <v>340379511</v>
      </c>
      <c r="G79" s="329">
        <f>SUM(G80:G81)</f>
        <v>343921584</v>
      </c>
      <c r="H79" s="329">
        <f>SUM(H80:H81)</f>
        <v>0</v>
      </c>
      <c r="I79" s="330">
        <f t="shared" si="3"/>
        <v>343921584</v>
      </c>
    </row>
    <row r="80" spans="1:9" x14ac:dyDescent="0.25">
      <c r="A80" s="55"/>
      <c r="B80" s="64" t="s">
        <v>29</v>
      </c>
      <c r="C80" s="329"/>
      <c r="D80" s="329">
        <v>340379511</v>
      </c>
      <c r="E80" s="329"/>
      <c r="F80" s="330">
        <f t="shared" si="2"/>
        <v>340379511</v>
      </c>
      <c r="G80" s="329">
        <f>340379511+3542073</f>
        <v>343921584</v>
      </c>
      <c r="H80" s="329"/>
      <c r="I80" s="330">
        <f t="shared" si="3"/>
        <v>343921584</v>
      </c>
    </row>
    <row r="81" spans="1:9" ht="15.75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11449636</v>
      </c>
      <c r="D85" s="333">
        <f>D73+D74</f>
        <v>346479071</v>
      </c>
      <c r="E85" s="333">
        <f>E73+E74</f>
        <v>0</v>
      </c>
      <c r="F85" s="334">
        <f t="shared" si="2"/>
        <v>346479071</v>
      </c>
      <c r="G85" s="333">
        <f>G73+G74</f>
        <v>355144007</v>
      </c>
      <c r="H85" s="333">
        <f>H73+H74</f>
        <v>0</v>
      </c>
      <c r="I85" s="334">
        <f t="shared" si="6"/>
        <v>355144007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>
        <f>I85-F85</f>
        <v>8664936</v>
      </c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23574855</v>
      </c>
      <c r="D88" s="327">
        <f>D89+D101</f>
        <v>30847320</v>
      </c>
      <c r="E88" s="327">
        <f>E89+E101</f>
        <v>0</v>
      </c>
      <c r="F88" s="336">
        <f t="shared" ref="F88:F150" si="7">SUM(D88:E88)</f>
        <v>30847320</v>
      </c>
      <c r="G88" s="327">
        <f>G89+G101</f>
        <v>30847320</v>
      </c>
      <c r="H88" s="327">
        <f>H89+H101</f>
        <v>0</v>
      </c>
      <c r="I88" s="336">
        <f t="shared" ref="I88:I90" si="8">SUM(G88:H88)</f>
        <v>30847320</v>
      </c>
    </row>
    <row r="89" spans="1:9" x14ac:dyDescent="0.25">
      <c r="A89" s="63" t="s">
        <v>161</v>
      </c>
      <c r="B89" s="64" t="s">
        <v>162</v>
      </c>
      <c r="C89" s="329">
        <f>SUM(C90:C100)</f>
        <v>1607951</v>
      </c>
      <c r="D89" s="329">
        <f>SUM(D90:D100)</f>
        <v>3651640</v>
      </c>
      <c r="E89" s="329">
        <f>SUM(E90:E100)</f>
        <v>0</v>
      </c>
      <c r="F89" s="330">
        <f t="shared" si="7"/>
        <v>3651640</v>
      </c>
      <c r="G89" s="329">
        <f>SUM(G90:G100)</f>
        <v>3651640</v>
      </c>
      <c r="H89" s="329">
        <f>SUM(H90:H100)</f>
        <v>0</v>
      </c>
      <c r="I89" s="330">
        <f t="shared" si="8"/>
        <v>3651640</v>
      </c>
    </row>
    <row r="90" spans="1:9" x14ac:dyDescent="0.25">
      <c r="A90" s="63" t="s">
        <v>163</v>
      </c>
      <c r="B90" s="64" t="s">
        <v>164</v>
      </c>
      <c r="C90" s="329">
        <v>900006</v>
      </c>
      <c r="D90" s="485">
        <v>2460000</v>
      </c>
      <c r="E90" s="329"/>
      <c r="F90" s="330">
        <f t="shared" si="7"/>
        <v>2460000</v>
      </c>
      <c r="G90" s="485">
        <v>2460000</v>
      </c>
      <c r="H90" s="329"/>
      <c r="I90" s="330">
        <f t="shared" si="8"/>
        <v>2460000</v>
      </c>
    </row>
    <row r="91" spans="1:9" s="245" customFormat="1" x14ac:dyDescent="0.25">
      <c r="A91" s="256" t="s">
        <v>642</v>
      </c>
      <c r="B91" s="246" t="s">
        <v>643</v>
      </c>
      <c r="C91" s="329"/>
      <c r="D91" s="485">
        <v>100000</v>
      </c>
      <c r="E91" s="329"/>
      <c r="F91" s="330"/>
      <c r="G91" s="485">
        <v>100000</v>
      </c>
      <c r="H91" s="329"/>
      <c r="I91" s="330"/>
    </row>
    <row r="92" spans="1:9" x14ac:dyDescent="0.25">
      <c r="A92" s="63" t="s">
        <v>165</v>
      </c>
      <c r="B92" s="64" t="s">
        <v>166</v>
      </c>
      <c r="C92" s="329"/>
      <c r="D92" s="485"/>
      <c r="E92" s="329"/>
      <c r="F92" s="330">
        <f t="shared" si="7"/>
        <v>0</v>
      </c>
      <c r="G92" s="485"/>
      <c r="H92" s="329"/>
      <c r="I92" s="330">
        <f t="shared" ref="I92:I145" si="9">SUM(G92:H92)</f>
        <v>0</v>
      </c>
    </row>
    <row r="93" spans="1:9" x14ac:dyDescent="0.25">
      <c r="A93" s="63" t="s">
        <v>167</v>
      </c>
      <c r="B93" s="64" t="s">
        <v>168</v>
      </c>
      <c r="C93" s="329"/>
      <c r="D93" s="485"/>
      <c r="E93" s="329"/>
      <c r="F93" s="330">
        <f t="shared" si="7"/>
        <v>0</v>
      </c>
      <c r="G93" s="485"/>
      <c r="H93" s="329"/>
      <c r="I93" s="330">
        <f t="shared" si="9"/>
        <v>0</v>
      </c>
    </row>
    <row r="94" spans="1:9" x14ac:dyDescent="0.25">
      <c r="A94" s="63" t="s">
        <v>169</v>
      </c>
      <c r="B94" s="64" t="s">
        <v>170</v>
      </c>
      <c r="C94" s="329"/>
      <c r="D94" s="485"/>
      <c r="E94" s="329"/>
      <c r="F94" s="330">
        <f t="shared" si="7"/>
        <v>0</v>
      </c>
      <c r="G94" s="485"/>
      <c r="H94" s="329"/>
      <c r="I94" s="330">
        <f t="shared" si="9"/>
        <v>0</v>
      </c>
    </row>
    <row r="95" spans="1:9" x14ac:dyDescent="0.25">
      <c r="A95" s="63" t="s">
        <v>171</v>
      </c>
      <c r="B95" s="64" t="s">
        <v>172</v>
      </c>
      <c r="C95" s="329"/>
      <c r="D95" s="485"/>
      <c r="E95" s="329"/>
      <c r="F95" s="330">
        <f t="shared" si="7"/>
        <v>0</v>
      </c>
      <c r="G95" s="485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>
        <v>300000</v>
      </c>
      <c r="D96" s="485">
        <v>540000</v>
      </c>
      <c r="E96" s="329"/>
      <c r="F96" s="330">
        <f t="shared" si="7"/>
        <v>540000</v>
      </c>
      <c r="G96" s="485">
        <v>540000</v>
      </c>
      <c r="H96" s="329"/>
      <c r="I96" s="330">
        <f t="shared" si="9"/>
        <v>540000</v>
      </c>
    </row>
    <row r="97" spans="1:10" x14ac:dyDescent="0.25">
      <c r="A97" s="63" t="s">
        <v>175</v>
      </c>
      <c r="B97" s="64" t="s">
        <v>176</v>
      </c>
      <c r="C97" s="329">
        <v>378000</v>
      </c>
      <c r="D97" s="485">
        <v>551640</v>
      </c>
      <c r="E97" s="329"/>
      <c r="F97" s="330">
        <f t="shared" si="7"/>
        <v>551640</v>
      </c>
      <c r="G97" s="485">
        <v>551640</v>
      </c>
      <c r="H97" s="329"/>
      <c r="I97" s="330">
        <f t="shared" si="9"/>
        <v>551640</v>
      </c>
    </row>
    <row r="98" spans="1:10" x14ac:dyDescent="0.25">
      <c r="A98" s="63" t="s">
        <v>177</v>
      </c>
      <c r="B98" s="64" t="s">
        <v>178</v>
      </c>
      <c r="C98" s="329"/>
      <c r="D98" s="485"/>
      <c r="E98" s="329"/>
      <c r="F98" s="330">
        <f t="shared" si="7"/>
        <v>0</v>
      </c>
      <c r="G98" s="485"/>
      <c r="H98" s="329"/>
      <c r="I98" s="330">
        <f t="shared" si="9"/>
        <v>0</v>
      </c>
    </row>
    <row r="99" spans="1:10" x14ac:dyDescent="0.25">
      <c r="A99" s="63" t="s">
        <v>179</v>
      </c>
      <c r="B99" s="64" t="s">
        <v>180</v>
      </c>
      <c r="C99" s="329"/>
      <c r="D99" s="485"/>
      <c r="E99" s="329"/>
      <c r="F99" s="330">
        <f t="shared" si="7"/>
        <v>0</v>
      </c>
      <c r="G99" s="485"/>
      <c r="H99" s="329"/>
      <c r="I99" s="330">
        <f t="shared" si="9"/>
        <v>0</v>
      </c>
    </row>
    <row r="100" spans="1:10" x14ac:dyDescent="0.25">
      <c r="A100" s="63" t="s">
        <v>181</v>
      </c>
      <c r="B100" s="64" t="s">
        <v>182</v>
      </c>
      <c r="C100" s="329">
        <v>29945</v>
      </c>
      <c r="D100" s="485"/>
      <c r="E100" s="329"/>
      <c r="F100" s="330">
        <f t="shared" si="7"/>
        <v>0</v>
      </c>
      <c r="G100" s="485"/>
      <c r="H100" s="329"/>
      <c r="I100" s="330">
        <f t="shared" si="9"/>
        <v>0</v>
      </c>
    </row>
    <row r="101" spans="1:10" x14ac:dyDescent="0.25">
      <c r="A101" s="63" t="s">
        <v>183</v>
      </c>
      <c r="B101" s="64" t="s">
        <v>184</v>
      </c>
      <c r="C101" s="329">
        <f>SUM(C102:C104)</f>
        <v>21966904</v>
      </c>
      <c r="D101" s="485">
        <f>SUM(D102:D104)</f>
        <v>27195680</v>
      </c>
      <c r="E101" s="329">
        <f>SUM(E102:E104)</f>
        <v>0</v>
      </c>
      <c r="F101" s="330">
        <f t="shared" si="7"/>
        <v>27195680</v>
      </c>
      <c r="G101" s="485">
        <f>SUM(G102:G104)</f>
        <v>27195680</v>
      </c>
      <c r="H101" s="329">
        <f>SUM(H102:H104)</f>
        <v>0</v>
      </c>
      <c r="I101" s="330">
        <f t="shared" si="9"/>
        <v>27195680</v>
      </c>
    </row>
    <row r="102" spans="1:10" x14ac:dyDescent="0.25">
      <c r="A102" s="63" t="s">
        <v>185</v>
      </c>
      <c r="B102" s="64" t="s">
        <v>186</v>
      </c>
      <c r="C102" s="329">
        <v>17004063</v>
      </c>
      <c r="D102" s="485">
        <v>19595680</v>
      </c>
      <c r="E102" s="329"/>
      <c r="F102" s="330">
        <f t="shared" si="7"/>
        <v>19595680</v>
      </c>
      <c r="G102" s="485">
        <v>19595680</v>
      </c>
      <c r="H102" s="329"/>
      <c r="I102" s="330">
        <f t="shared" si="9"/>
        <v>19595680</v>
      </c>
    </row>
    <row r="103" spans="1:10" x14ac:dyDescent="0.25">
      <c r="A103" s="63" t="s">
        <v>187</v>
      </c>
      <c r="B103" s="64" t="s">
        <v>188</v>
      </c>
      <c r="C103" s="329">
        <v>2270100</v>
      </c>
      <c r="D103" s="485">
        <v>2600000</v>
      </c>
      <c r="E103" s="329"/>
      <c r="F103" s="330">
        <f t="shared" si="7"/>
        <v>2600000</v>
      </c>
      <c r="G103" s="485">
        <v>2600000</v>
      </c>
      <c r="H103" s="329"/>
      <c r="I103" s="330">
        <f t="shared" si="9"/>
        <v>2600000</v>
      </c>
    </row>
    <row r="104" spans="1:10" ht="15.75" thickBot="1" x14ac:dyDescent="0.3">
      <c r="A104" s="65" t="s">
        <v>189</v>
      </c>
      <c r="B104" s="66" t="s">
        <v>190</v>
      </c>
      <c r="C104" s="331">
        <v>2692741</v>
      </c>
      <c r="D104" s="331">
        <v>5000000</v>
      </c>
      <c r="E104" s="331"/>
      <c r="F104" s="332">
        <f t="shared" si="7"/>
        <v>5000000</v>
      </c>
      <c r="G104" s="331">
        <v>5000000</v>
      </c>
      <c r="H104" s="331"/>
      <c r="I104" s="332">
        <f t="shared" si="9"/>
        <v>5000000</v>
      </c>
    </row>
    <row r="105" spans="1:10" x14ac:dyDescent="0.25">
      <c r="A105" s="62" t="s">
        <v>191</v>
      </c>
      <c r="B105" s="48" t="s">
        <v>192</v>
      </c>
      <c r="C105" s="327">
        <f>SUM(C106:C110)</f>
        <v>7582164</v>
      </c>
      <c r="D105" s="327">
        <f>SUM(D106:D110)</f>
        <v>9509139</v>
      </c>
      <c r="E105" s="327">
        <f>SUM(E106:E110)</f>
        <v>0</v>
      </c>
      <c r="F105" s="328">
        <f t="shared" si="7"/>
        <v>9509139</v>
      </c>
      <c r="G105" s="327">
        <f>SUM(G106:G110)</f>
        <v>9509139</v>
      </c>
      <c r="H105" s="327">
        <f>SUM(H106:H110)</f>
        <v>0</v>
      </c>
      <c r="I105" s="328">
        <f t="shared" si="9"/>
        <v>9509139</v>
      </c>
    </row>
    <row r="106" spans="1:10" x14ac:dyDescent="0.25">
      <c r="A106" s="63"/>
      <c r="B106" s="64" t="s">
        <v>193</v>
      </c>
      <c r="C106" s="329">
        <v>4550630</v>
      </c>
      <c r="D106" s="329">
        <v>4737195</v>
      </c>
      <c r="E106" s="329"/>
      <c r="F106" s="330">
        <f t="shared" si="7"/>
        <v>4737195</v>
      </c>
      <c r="G106" s="329">
        <v>4737195</v>
      </c>
      <c r="H106" s="329"/>
      <c r="I106" s="330">
        <f t="shared" si="9"/>
        <v>4737195</v>
      </c>
    </row>
    <row r="107" spans="1:10" x14ac:dyDescent="0.25">
      <c r="A107" s="63"/>
      <c r="B107" s="64" t="s">
        <v>194</v>
      </c>
      <c r="C107" s="329"/>
      <c r="D107" s="329">
        <v>2413800</v>
      </c>
      <c r="E107" s="329"/>
      <c r="F107" s="330">
        <f t="shared" si="7"/>
        <v>2413800</v>
      </c>
      <c r="G107" s="329">
        <v>2413800</v>
      </c>
      <c r="H107" s="329"/>
      <c r="I107" s="330">
        <f t="shared" si="9"/>
        <v>2413800</v>
      </c>
    </row>
    <row r="108" spans="1:10" x14ac:dyDescent="0.25">
      <c r="A108" s="65"/>
      <c r="B108" s="66" t="s">
        <v>195</v>
      </c>
      <c r="C108" s="329">
        <v>1677583</v>
      </c>
      <c r="D108" s="329">
        <v>1332864</v>
      </c>
      <c r="E108" s="329"/>
      <c r="F108" s="330">
        <f t="shared" si="7"/>
        <v>1332864</v>
      </c>
      <c r="G108" s="329">
        <v>1332864</v>
      </c>
      <c r="H108" s="329"/>
      <c r="I108" s="330">
        <f t="shared" si="9"/>
        <v>1332864</v>
      </c>
    </row>
    <row r="109" spans="1:10" x14ac:dyDescent="0.25">
      <c r="A109" s="65"/>
      <c r="B109" s="66" t="s">
        <v>196</v>
      </c>
      <c r="C109" s="329">
        <v>59612</v>
      </c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10" ht="15.75" thickBot="1" x14ac:dyDescent="0.3">
      <c r="A110" s="65"/>
      <c r="B110" s="66" t="s">
        <v>197</v>
      </c>
      <c r="C110" s="331">
        <v>1294339</v>
      </c>
      <c r="D110" s="331">
        <v>1025280</v>
      </c>
      <c r="E110" s="331"/>
      <c r="F110" s="332">
        <f t="shared" si="7"/>
        <v>1025280</v>
      </c>
      <c r="G110" s="331">
        <v>1025280</v>
      </c>
      <c r="H110" s="331"/>
      <c r="I110" s="332">
        <f t="shared" si="9"/>
        <v>1025280</v>
      </c>
    </row>
    <row r="111" spans="1:10" x14ac:dyDescent="0.25">
      <c r="A111" s="62" t="s">
        <v>198</v>
      </c>
      <c r="B111" s="48" t="s">
        <v>35</v>
      </c>
      <c r="C111" s="327">
        <f>SUM(C112:C113,C114,C123,C122)</f>
        <v>49995903</v>
      </c>
      <c r="D111" s="327">
        <f>SUM(D112:D113,D114,D123,D122)</f>
        <v>57076543</v>
      </c>
      <c r="E111" s="327">
        <f>SUM(E112:E113,E114,E123,E122)</f>
        <v>0</v>
      </c>
      <c r="F111" s="328">
        <f t="shared" si="7"/>
        <v>57076543</v>
      </c>
      <c r="G111" s="327">
        <f>SUM(G112:G113,G114,G123,G122)</f>
        <v>57076543</v>
      </c>
      <c r="H111" s="327">
        <f>SUM(H112:H113,H114,H123,H122)</f>
        <v>0</v>
      </c>
      <c r="I111" s="328">
        <f t="shared" si="9"/>
        <v>57076543</v>
      </c>
      <c r="J111" s="213"/>
    </row>
    <row r="112" spans="1:10" x14ac:dyDescent="0.25">
      <c r="A112" s="63" t="s">
        <v>199</v>
      </c>
      <c r="B112" s="64" t="s">
        <v>200</v>
      </c>
      <c r="C112" s="329">
        <v>2180361</v>
      </c>
      <c r="D112" s="329">
        <v>2200000</v>
      </c>
      <c r="E112" s="329"/>
      <c r="F112" s="330">
        <f t="shared" si="7"/>
        <v>2200000</v>
      </c>
      <c r="G112" s="329">
        <v>2200000</v>
      </c>
      <c r="H112" s="329"/>
      <c r="I112" s="330">
        <f t="shared" si="9"/>
        <v>2200000</v>
      </c>
    </row>
    <row r="113" spans="1:9" x14ac:dyDescent="0.25">
      <c r="A113" s="63" t="s">
        <v>201</v>
      </c>
      <c r="B113" s="64" t="s">
        <v>202</v>
      </c>
      <c r="C113" s="329">
        <v>725557</v>
      </c>
      <c r="D113" s="329">
        <v>730000</v>
      </c>
      <c r="E113" s="329"/>
      <c r="F113" s="330">
        <f t="shared" si="7"/>
        <v>730000</v>
      </c>
      <c r="G113" s="329">
        <v>730000</v>
      </c>
      <c r="H113" s="329"/>
      <c r="I113" s="330">
        <f t="shared" si="9"/>
        <v>730000</v>
      </c>
    </row>
    <row r="114" spans="1:9" x14ac:dyDescent="0.25">
      <c r="A114" s="63" t="s">
        <v>203</v>
      </c>
      <c r="B114" s="64" t="s">
        <v>204</v>
      </c>
      <c r="C114" s="329">
        <v>16795485</v>
      </c>
      <c r="D114" s="329">
        <f>SUM(D115:D121)</f>
        <v>16740000</v>
      </c>
      <c r="E114" s="329">
        <f>SUM(E115:E121)</f>
        <v>0</v>
      </c>
      <c r="F114" s="330">
        <f t="shared" si="7"/>
        <v>16740000</v>
      </c>
      <c r="G114" s="329">
        <f>SUM(G115:G121)</f>
        <v>16740000</v>
      </c>
      <c r="H114" s="329">
        <f>SUM(H115:H121)</f>
        <v>0</v>
      </c>
      <c r="I114" s="330">
        <f t="shared" si="9"/>
        <v>16740000</v>
      </c>
    </row>
    <row r="115" spans="1:9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x14ac:dyDescent="0.25">
      <c r="A116" s="63" t="s">
        <v>207</v>
      </c>
      <c r="B116" s="64" t="s">
        <v>208</v>
      </c>
      <c r="C116" s="329">
        <v>18653</v>
      </c>
      <c r="D116" s="329">
        <v>20000</v>
      </c>
      <c r="E116" s="329"/>
      <c r="F116" s="330">
        <f t="shared" si="7"/>
        <v>20000</v>
      </c>
      <c r="G116" s="329">
        <v>20000</v>
      </c>
      <c r="H116" s="329"/>
      <c r="I116" s="330">
        <f t="shared" si="9"/>
        <v>20000</v>
      </c>
    </row>
    <row r="117" spans="1:9" x14ac:dyDescent="0.25">
      <c r="A117" s="63" t="s">
        <v>209</v>
      </c>
      <c r="B117" s="64" t="s">
        <v>210</v>
      </c>
      <c r="C117" s="329">
        <v>359762</v>
      </c>
      <c r="D117" s="329">
        <v>360000</v>
      </c>
      <c r="E117" s="329"/>
      <c r="F117" s="330">
        <f t="shared" si="7"/>
        <v>360000</v>
      </c>
      <c r="G117" s="329">
        <v>360000</v>
      </c>
      <c r="H117" s="329"/>
      <c r="I117" s="330">
        <f t="shared" si="9"/>
        <v>360000</v>
      </c>
    </row>
    <row r="118" spans="1:9" x14ac:dyDescent="0.25">
      <c r="A118" s="63" t="s">
        <v>211</v>
      </c>
      <c r="B118" s="64" t="s">
        <v>212</v>
      </c>
      <c r="C118" s="329">
        <v>718173</v>
      </c>
      <c r="D118" s="329">
        <v>720000</v>
      </c>
      <c r="E118" s="329"/>
      <c r="F118" s="330">
        <f t="shared" si="7"/>
        <v>720000</v>
      </c>
      <c r="G118" s="329">
        <v>720000</v>
      </c>
      <c r="H118" s="329"/>
      <c r="I118" s="330">
        <f t="shared" si="9"/>
        <v>720000</v>
      </c>
    </row>
    <row r="119" spans="1:9" x14ac:dyDescent="0.25">
      <c r="A119" s="63" t="s">
        <v>213</v>
      </c>
      <c r="B119" s="64" t="s">
        <v>214</v>
      </c>
      <c r="C119" s="329">
        <f>435552+102452</f>
        <v>538004</v>
      </c>
      <c r="D119" s="329">
        <v>540000</v>
      </c>
      <c r="E119" s="329"/>
      <c r="F119" s="330">
        <f t="shared" si="7"/>
        <v>540000</v>
      </c>
      <c r="G119" s="329">
        <f>540000</f>
        <v>540000</v>
      </c>
      <c r="H119" s="329"/>
      <c r="I119" s="330">
        <f t="shared" si="9"/>
        <v>540000</v>
      </c>
    </row>
    <row r="120" spans="1:9" x14ac:dyDescent="0.25">
      <c r="A120" s="63" t="s">
        <v>215</v>
      </c>
      <c r="B120" s="64" t="s">
        <v>216</v>
      </c>
      <c r="C120" s="329">
        <v>5551859</v>
      </c>
      <c r="D120" s="329">
        <v>5500000</v>
      </c>
      <c r="E120" s="329"/>
      <c r="F120" s="330">
        <f t="shared" si="7"/>
        <v>5500000</v>
      </c>
      <c r="G120" s="329">
        <v>5500000</v>
      </c>
      <c r="H120" s="329"/>
      <c r="I120" s="330">
        <f t="shared" si="9"/>
        <v>5500000</v>
      </c>
    </row>
    <row r="121" spans="1:9" x14ac:dyDescent="0.25">
      <c r="A121" s="63" t="s">
        <v>217</v>
      </c>
      <c r="B121" s="64" t="s">
        <v>218</v>
      </c>
      <c r="C121" s="329">
        <v>9609034</v>
      </c>
      <c r="D121" s="329">
        <v>9600000</v>
      </c>
      <c r="E121" s="329"/>
      <c r="F121" s="330">
        <f t="shared" si="7"/>
        <v>9600000</v>
      </c>
      <c r="G121" s="329">
        <v>9600000</v>
      </c>
      <c r="H121" s="329"/>
      <c r="I121" s="330">
        <f t="shared" si="9"/>
        <v>9600000</v>
      </c>
    </row>
    <row r="122" spans="1:9" x14ac:dyDescent="0.25">
      <c r="A122" s="63" t="s">
        <v>219</v>
      </c>
      <c r="B122" s="64" t="s">
        <v>220</v>
      </c>
      <c r="C122" s="329">
        <v>4361810</v>
      </c>
      <c r="D122" s="329">
        <v>4500000</v>
      </c>
      <c r="E122" s="329"/>
      <c r="F122" s="330">
        <f t="shared" si="7"/>
        <v>4500000</v>
      </c>
      <c r="G122" s="329">
        <v>4500000</v>
      </c>
      <c r="H122" s="329"/>
      <c r="I122" s="330">
        <f t="shared" si="9"/>
        <v>4500000</v>
      </c>
    </row>
    <row r="123" spans="1:9" x14ac:dyDescent="0.25">
      <c r="A123" s="63" t="s">
        <v>221</v>
      </c>
      <c r="B123" s="64" t="s">
        <v>222</v>
      </c>
      <c r="C123" s="329">
        <f>SUM(C124:C126)</f>
        <v>25932690</v>
      </c>
      <c r="D123" s="329">
        <f>SUM(D124:D126)</f>
        <v>32906543</v>
      </c>
      <c r="E123" s="329">
        <f>SUM(E124:E126)</f>
        <v>0</v>
      </c>
      <c r="F123" s="330">
        <f t="shared" si="7"/>
        <v>32906543</v>
      </c>
      <c r="G123" s="329">
        <f>SUM(G124:G126)</f>
        <v>32906543</v>
      </c>
      <c r="H123" s="329">
        <f>SUM(H124:H126)</f>
        <v>0</v>
      </c>
      <c r="I123" s="330">
        <f t="shared" si="9"/>
        <v>32906543</v>
      </c>
    </row>
    <row r="124" spans="1:9" x14ac:dyDescent="0.25">
      <c r="A124" s="63"/>
      <c r="B124" s="64" t="s">
        <v>223</v>
      </c>
      <c r="C124" s="406">
        <v>22992402</v>
      </c>
      <c r="D124" s="329">
        <f>(33695900-3000000)*0.27+10000000+5000000+4350268-48502+2228650</f>
        <v>29818309</v>
      </c>
      <c r="E124" s="329"/>
      <c r="F124" s="330">
        <f t="shared" si="7"/>
        <v>29818309</v>
      </c>
      <c r="G124" s="329">
        <f>(33695900-3000000)*0.27+10000000+5000000+4350268-48502+2228650</f>
        <v>29818309</v>
      </c>
      <c r="H124" s="329"/>
      <c r="I124" s="330">
        <f t="shared" si="9"/>
        <v>29818309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>
        <v>2940288</v>
      </c>
      <c r="D126" s="331">
        <f>3000000+88234</f>
        <v>3088234</v>
      </c>
      <c r="E126" s="331"/>
      <c r="F126" s="332">
        <f t="shared" si="7"/>
        <v>3088234</v>
      </c>
      <c r="G126" s="331">
        <f>3000000+88234</f>
        <v>3088234</v>
      </c>
      <c r="H126" s="331"/>
      <c r="I126" s="332">
        <f t="shared" si="9"/>
        <v>3088234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x14ac:dyDescent="0.25">
      <c r="A128" s="62" t="s">
        <v>228</v>
      </c>
      <c r="B128" s="48" t="s">
        <v>37</v>
      </c>
      <c r="C128" s="327">
        <f>SUM(C129:C134)</f>
        <v>9600000</v>
      </c>
      <c r="D128" s="327">
        <f>SUM(D129:D134)</f>
        <v>109800000</v>
      </c>
      <c r="E128" s="327">
        <f>SUM(E129:E134)</f>
        <v>0</v>
      </c>
      <c r="F128" s="328">
        <f t="shared" si="7"/>
        <v>109800000</v>
      </c>
      <c r="G128" s="327">
        <f>SUM(G129:G134)</f>
        <v>69800000</v>
      </c>
      <c r="H128" s="327">
        <f>SUM(H129:H134)</f>
        <v>0</v>
      </c>
      <c r="I128" s="328">
        <f t="shared" si="9"/>
        <v>69800000</v>
      </c>
    </row>
    <row r="129" spans="1:9" x14ac:dyDescent="0.25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x14ac:dyDescent="0.25">
      <c r="A130" s="63" t="s">
        <v>657</v>
      </c>
      <c r="B130" s="64" t="s">
        <v>658</v>
      </c>
      <c r="C130" s="329">
        <v>2000000</v>
      </c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x14ac:dyDescent="0.25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x14ac:dyDescent="0.25">
      <c r="A132" s="63" t="s">
        <v>233</v>
      </c>
      <c r="B132" s="64" t="s">
        <v>234</v>
      </c>
      <c r="C132" s="329">
        <v>1000000</v>
      </c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x14ac:dyDescent="0.25">
      <c r="A133" s="63" t="s">
        <v>235</v>
      </c>
      <c r="B133" s="64" t="s">
        <v>236</v>
      </c>
      <c r="C133" s="329">
        <v>6600000</v>
      </c>
      <c r="D133" s="329">
        <f>1500000+400000+400000+500000+600000+4200000+2000000+150000+50000</f>
        <v>9800000</v>
      </c>
      <c r="E133" s="329"/>
      <c r="F133" s="330">
        <f t="shared" si="7"/>
        <v>9800000</v>
      </c>
      <c r="G133" s="329">
        <f>1500000+400000+400000+500000+600000+4200000+2000000+150000+50000</f>
        <v>9800000</v>
      </c>
      <c r="H133" s="329"/>
      <c r="I133" s="330">
        <f t="shared" si="9"/>
        <v>9800000</v>
      </c>
    </row>
    <row r="134" spans="1:9" x14ac:dyDescent="0.25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100000000</v>
      </c>
      <c r="E134" s="329">
        <f>SUM(E135:E136)</f>
        <v>0</v>
      </c>
      <c r="F134" s="330">
        <f t="shared" si="7"/>
        <v>100000000</v>
      </c>
      <c r="G134" s="329">
        <f>SUM(G135:G136)</f>
        <v>60000000</v>
      </c>
      <c r="H134" s="329">
        <f>SUM(H135:H136)</f>
        <v>0</v>
      </c>
      <c r="I134" s="330">
        <f t="shared" si="9"/>
        <v>60000000</v>
      </c>
    </row>
    <row r="135" spans="1:9" x14ac:dyDescent="0.25">
      <c r="A135" s="63"/>
      <c r="B135" s="64" t="s">
        <v>239</v>
      </c>
      <c r="C135" s="329"/>
      <c r="D135" s="329">
        <v>100000000</v>
      </c>
      <c r="E135" s="329"/>
      <c r="F135" s="330">
        <f t="shared" si="7"/>
        <v>100000000</v>
      </c>
      <c r="G135" s="329">
        <f>100000000-40000000</f>
        <v>60000000</v>
      </c>
      <c r="H135" s="329"/>
      <c r="I135" s="330">
        <f t="shared" si="9"/>
        <v>60000000</v>
      </c>
    </row>
    <row r="136" spans="1:9" ht="15.75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>
        <v>7460701</v>
      </c>
      <c r="D137" s="327">
        <f>17692913-787402-944882+6299212</f>
        <v>22259841</v>
      </c>
      <c r="E137" s="327"/>
      <c r="F137" s="328">
        <f t="shared" si="7"/>
        <v>22259841</v>
      </c>
      <c r="G137" s="327">
        <f>17692913-787402-944882+6299212+1050000-5809323-1574803+65950-708661</f>
        <v>15283004</v>
      </c>
      <c r="H137" s="327"/>
      <c r="I137" s="328">
        <f t="shared" si="9"/>
        <v>15283004</v>
      </c>
    </row>
    <row r="138" spans="1:9" ht="15.75" thickBot="1" x14ac:dyDescent="0.3">
      <c r="A138" s="65" t="s">
        <v>242</v>
      </c>
      <c r="B138" s="66" t="s">
        <v>243</v>
      </c>
      <c r="C138" s="331">
        <v>1735749</v>
      </c>
      <c r="D138" s="331">
        <f>4777087-212598-255118+1700788</f>
        <v>6010159</v>
      </c>
      <c r="E138" s="331"/>
      <c r="F138" s="332">
        <f t="shared" si="7"/>
        <v>6010159</v>
      </c>
      <c r="G138" s="331">
        <f>4777087-212598-255118+1700788+283500-1568517-425197+17807-191339</f>
        <v>4126413</v>
      </c>
      <c r="H138" s="331"/>
      <c r="I138" s="332">
        <f t="shared" si="9"/>
        <v>4126413</v>
      </c>
    </row>
    <row r="139" spans="1:9" x14ac:dyDescent="0.25">
      <c r="A139" s="62" t="s">
        <v>244</v>
      </c>
      <c r="B139" s="48" t="s">
        <v>39</v>
      </c>
      <c r="C139" s="327">
        <v>702607</v>
      </c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>
        <v>73807</v>
      </c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>
        <v>5122863</v>
      </c>
      <c r="H141" s="337"/>
      <c r="I141" s="338">
        <f t="shared" si="9"/>
        <v>5122863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100725786</v>
      </c>
      <c r="D142" s="333">
        <f>D141+D140+D139+D138+D137+D128+D127+D111+D105+D88</f>
        <v>235503002</v>
      </c>
      <c r="E142" s="333">
        <f>E141+E140+E139+E138+E137+E128+E127+E111+E105+E88</f>
        <v>0</v>
      </c>
      <c r="F142" s="334">
        <f t="shared" si="7"/>
        <v>235503002</v>
      </c>
      <c r="G142" s="333">
        <f>G141+G140+G139+G138+G137+G128+G127+G111+G105+G88</f>
        <v>191765282</v>
      </c>
      <c r="H142" s="333">
        <f>H141+H140+H139+H138+H137+H128+H127+H111+H105+H88</f>
        <v>0</v>
      </c>
      <c r="I142" s="334">
        <f t="shared" si="9"/>
        <v>191765282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11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11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11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11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11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11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11" ht="15.75" thickBot="1" x14ac:dyDescent="0.3">
      <c r="A151" s="67" t="s">
        <v>265</v>
      </c>
      <c r="B151" s="47" t="s">
        <v>263</v>
      </c>
      <c r="C151" s="333">
        <f>C143+C142</f>
        <v>100725786</v>
      </c>
      <c r="D151" s="333">
        <f>D143+D142</f>
        <v>235503002</v>
      </c>
      <c r="E151" s="340">
        <f>E143+E142</f>
        <v>0</v>
      </c>
      <c r="F151" s="341">
        <f>SUM(D151:E151)</f>
        <v>235503002</v>
      </c>
      <c r="G151" s="333">
        <f>G143+G142</f>
        <v>191765282</v>
      </c>
      <c r="H151" s="340">
        <f>H143+H142</f>
        <v>0</v>
      </c>
      <c r="I151" s="341">
        <f>SUM(G151:H151)</f>
        <v>191765282</v>
      </c>
    </row>
    <row r="152" spans="1:11" x14ac:dyDescent="0.25">
      <c r="E152" s="80"/>
      <c r="F152" s="80"/>
      <c r="H152" s="80"/>
      <c r="I152" s="80"/>
    </row>
    <row r="153" spans="1:11" x14ac:dyDescent="0.25">
      <c r="F153" s="213">
        <f>F85-F151</f>
        <v>110976069</v>
      </c>
      <c r="I153" s="213">
        <f>I85-I151</f>
        <v>163378725</v>
      </c>
      <c r="K153" s="213"/>
    </row>
  </sheetData>
  <mergeCells count="4">
    <mergeCell ref="D6:F6"/>
    <mergeCell ref="A1:F1"/>
    <mergeCell ref="A2:F2"/>
    <mergeCell ref="G6:I6"/>
  </mergeCells>
  <pageMargins left="0.55118110236220474" right="0.15748031496062992" top="0.27559055118110237" bottom="0.43307086614173229" header="0.31496062992125984" footer="0.31496062992125984"/>
  <pageSetup paperSize="9" scale="70" fitToHeight="0" orientation="portrait" horizontalDpi="300" verticalDpi="300" r:id="rId1"/>
  <headerFooter>
    <oddFooter>&amp;R&amp;P</oddFooter>
  </headerFooter>
  <rowBreaks count="1" manualBreakCount="1">
    <brk id="8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5" width="9.140625" style="44"/>
    <col min="6" max="6" width="9.85546875" style="44" customWidth="1"/>
    <col min="7" max="8" width="9.140625" style="245"/>
    <col min="9" max="9" width="9.85546875" style="245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4.5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6" t="s">
        <v>419</v>
      </c>
      <c r="B5" s="83" t="s">
        <v>418</v>
      </c>
      <c r="C5" s="44"/>
    </row>
    <row r="6" spans="1:9" s="44" customFormat="1" x14ac:dyDescent="0.25">
      <c r="C6" s="773" t="s">
        <v>1309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customHeight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customHeight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customHeight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customHeight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customHeight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customHeight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customHeight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customHeight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customHeight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customHeight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customHeight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customHeight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customHeight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customHeight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customHeight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customHeight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customHeight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customHeight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customHeight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customHeight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customHeight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customHeight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customHeight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customHeight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customHeight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customHeight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customHeight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customHeight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customHeight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customHeight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customHeight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45720</v>
      </c>
      <c r="D45" s="327">
        <f>D46+D47+D48+D49+D54+D55+D56+D57+D58+D59+D60</f>
        <v>45720</v>
      </c>
      <c r="E45" s="327">
        <f>E46+E47+E48+E49+E54+E55+E56+E57+E58+E59+E60</f>
        <v>0</v>
      </c>
      <c r="F45" s="328">
        <f t="shared" si="0"/>
        <v>45720</v>
      </c>
      <c r="G45" s="327">
        <f>G46+G47+G48+G49+G54+G55+G56+G57+G58+G59+G60</f>
        <v>45720</v>
      </c>
      <c r="H45" s="327">
        <f>H46+H47+H48+H49+H54+H55+H56+H57+H58+H59+H60</f>
        <v>0</v>
      </c>
      <c r="I45" s="328">
        <f t="shared" si="1"/>
        <v>45720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v>36000</v>
      </c>
      <c r="D47" s="329">
        <v>36000</v>
      </c>
      <c r="E47" s="329"/>
      <c r="F47" s="330">
        <f t="shared" si="0"/>
        <v>36000</v>
      </c>
      <c r="G47" s="329">
        <v>36000</v>
      </c>
      <c r="H47" s="329"/>
      <c r="I47" s="330">
        <f t="shared" si="1"/>
        <v>36000</v>
      </c>
    </row>
    <row r="48" spans="1:9" ht="15" hidden="1" customHeight="1" x14ac:dyDescent="0.25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" hidden="1" customHeight="1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" hidden="1" customHeight="1" x14ac:dyDescent="0.25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" hidden="1" customHeight="1" x14ac:dyDescent="0.25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" hidden="1" customHeight="1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" hidden="1" customHeight="1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" hidden="1" customHeight="1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thickBot="1" x14ac:dyDescent="0.3">
      <c r="A55" s="55" t="s">
        <v>109</v>
      </c>
      <c r="B55" s="64" t="s">
        <v>110</v>
      </c>
      <c r="C55" s="329">
        <v>9720</v>
      </c>
      <c r="D55" s="329">
        <v>9720</v>
      </c>
      <c r="E55" s="329"/>
      <c r="F55" s="330">
        <f t="shared" si="0"/>
        <v>9720</v>
      </c>
      <c r="G55" s="329">
        <v>9720</v>
      </c>
      <c r="H55" s="329"/>
      <c r="I55" s="330">
        <f t="shared" si="1"/>
        <v>9720</v>
      </c>
    </row>
    <row r="56" spans="1:9" ht="15.75" hidden="1" customHeight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customHeight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customHeight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customHeight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customHeight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customHeight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customHeight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customHeight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customHeight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customHeight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customHeight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customHeight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45720</v>
      </c>
      <c r="D73" s="333">
        <f>D9+D22+D25+D45+D61+D67+D70</f>
        <v>45720</v>
      </c>
      <c r="E73" s="333">
        <f>E9+E22+E25+E45+E61+E67+E70</f>
        <v>0</v>
      </c>
      <c r="F73" s="334">
        <f t="shared" si="0"/>
        <v>45720</v>
      </c>
      <c r="G73" s="333">
        <f>G9+G22+G25+G45+G61+G67+G70</f>
        <v>45720</v>
      </c>
      <c r="H73" s="333">
        <f>H9+H22+H25+H45+H61+H67+H70</f>
        <v>0</v>
      </c>
      <c r="I73" s="334">
        <f t="shared" si="1"/>
        <v>45720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customHeight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customHeight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customHeight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customHeight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customHeight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customHeight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customHeight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customHeight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customHeight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customHeight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45720</v>
      </c>
      <c r="D85" s="333">
        <f>D73+D74</f>
        <v>45720</v>
      </c>
      <c r="E85" s="333">
        <f>E73+E74</f>
        <v>0</v>
      </c>
      <c r="F85" s="334">
        <f t="shared" si="2"/>
        <v>45720</v>
      </c>
      <c r="G85" s="333">
        <f>G73+G74</f>
        <v>45720</v>
      </c>
      <c r="H85" s="333">
        <f>H73+H74</f>
        <v>0</v>
      </c>
      <c r="I85" s="334">
        <f t="shared" si="6"/>
        <v>45720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customHeight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customHeight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customHeight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customHeight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customHeight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customHeight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customHeight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customHeight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customHeight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customHeight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customHeight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customHeight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customHeight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customHeight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customHeight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customHeight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customHeight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customHeight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customHeight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customHeight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customHeight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1570586</v>
      </c>
      <c r="D111" s="327">
        <f>SUM(D112:D113,D114,D123,D122)</f>
        <v>1581150</v>
      </c>
      <c r="E111" s="327">
        <f>SUM(E112:E113,E114,E123,E122)</f>
        <v>0</v>
      </c>
      <c r="F111" s="328">
        <f t="shared" si="7"/>
        <v>1581150</v>
      </c>
      <c r="G111" s="327">
        <f>SUM(G112:G113,G114,G123,G122)</f>
        <v>1581150</v>
      </c>
      <c r="H111" s="327">
        <f>SUM(H112:H113,H114,H123,H122)</f>
        <v>0</v>
      </c>
      <c r="I111" s="328">
        <f t="shared" si="9"/>
        <v>1581150</v>
      </c>
    </row>
    <row r="112" spans="1:9" x14ac:dyDescent="0.25">
      <c r="A112" s="63" t="s">
        <v>199</v>
      </c>
      <c r="B112" s="64" t="s">
        <v>200</v>
      </c>
      <c r="C112" s="329">
        <v>233820</v>
      </c>
      <c r="D112" s="329">
        <v>240000</v>
      </c>
      <c r="E112" s="329"/>
      <c r="F112" s="330">
        <f t="shared" si="7"/>
        <v>240000</v>
      </c>
      <c r="G112" s="329">
        <v>240000</v>
      </c>
      <c r="H112" s="329"/>
      <c r="I112" s="330">
        <f t="shared" si="9"/>
        <v>240000</v>
      </c>
    </row>
    <row r="113" spans="1:9" x14ac:dyDescent="0.25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x14ac:dyDescent="0.25">
      <c r="A114" s="63" t="s">
        <v>203</v>
      </c>
      <c r="B114" s="64" t="s">
        <v>204</v>
      </c>
      <c r="C114" s="329">
        <f>SUM(C115:C121)</f>
        <v>1002864</v>
      </c>
      <c r="D114" s="329">
        <f>SUM(D115:D121)</f>
        <v>1005000</v>
      </c>
      <c r="E114" s="329">
        <f>SUM(E115:E121)</f>
        <v>0</v>
      </c>
      <c r="F114" s="330">
        <f t="shared" si="7"/>
        <v>1005000</v>
      </c>
      <c r="G114" s="329">
        <f>SUM(G115:G121)</f>
        <v>1005000</v>
      </c>
      <c r="H114" s="329">
        <f>SUM(H115:H121)</f>
        <v>0</v>
      </c>
      <c r="I114" s="330">
        <f t="shared" si="9"/>
        <v>1005000</v>
      </c>
    </row>
    <row r="115" spans="1:9" x14ac:dyDescent="0.25">
      <c r="A115" s="63" t="s">
        <v>205</v>
      </c>
      <c r="B115" s="64" t="s">
        <v>206</v>
      </c>
      <c r="C115" s="329">
        <v>42864</v>
      </c>
      <c r="D115" s="329">
        <v>45000</v>
      </c>
      <c r="E115" s="329"/>
      <c r="F115" s="330">
        <f t="shared" si="7"/>
        <v>45000</v>
      </c>
      <c r="G115" s="329">
        <v>45000</v>
      </c>
      <c r="H115" s="329"/>
      <c r="I115" s="330">
        <f t="shared" si="9"/>
        <v>45000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v>960000</v>
      </c>
      <c r="D121" s="329">
        <v>960000</v>
      </c>
      <c r="E121" s="329"/>
      <c r="F121" s="330">
        <f t="shared" si="7"/>
        <v>960000</v>
      </c>
      <c r="G121" s="329">
        <v>960000</v>
      </c>
      <c r="H121" s="329"/>
      <c r="I121" s="330">
        <f t="shared" si="9"/>
        <v>960000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333902</v>
      </c>
      <c r="D123" s="329">
        <f>SUM(D124:D126)</f>
        <v>336150</v>
      </c>
      <c r="E123" s="329">
        <f>SUM(E124:E126)</f>
        <v>0</v>
      </c>
      <c r="F123" s="330">
        <f t="shared" si="7"/>
        <v>336150</v>
      </c>
      <c r="G123" s="329">
        <f>SUM(G124:G126)</f>
        <v>336150</v>
      </c>
      <c r="H123" s="329">
        <f>SUM(H124:H126)</f>
        <v>0</v>
      </c>
      <c r="I123" s="330">
        <f t="shared" si="9"/>
        <v>336150</v>
      </c>
    </row>
    <row r="124" spans="1:9" x14ac:dyDescent="0.25">
      <c r="A124" s="63"/>
      <c r="B124" s="64" t="s">
        <v>223</v>
      </c>
      <c r="C124" s="329">
        <v>333902</v>
      </c>
      <c r="D124" s="329">
        <v>336150</v>
      </c>
      <c r="E124" s="329"/>
      <c r="F124" s="330">
        <f t="shared" si="7"/>
        <v>336150</v>
      </c>
      <c r="G124" s="329">
        <v>336150</v>
      </c>
      <c r="H124" s="329"/>
      <c r="I124" s="330">
        <f t="shared" si="9"/>
        <v>336150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customHeight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customHeight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customHeight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customHeight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customHeight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customHeight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customHeight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customHeight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1570586</v>
      </c>
      <c r="D142" s="333">
        <f>D141+D140+D139+D138+D137+D128+D127+D111+D105+D88</f>
        <v>1581150</v>
      </c>
      <c r="E142" s="333">
        <f>E141+E140+E139+E138+E137+E128+E127+E111+E105+E88</f>
        <v>0</v>
      </c>
      <c r="F142" s="334">
        <f t="shared" si="7"/>
        <v>1581150</v>
      </c>
      <c r="G142" s="333">
        <f>G141+G140+G139+G138+G137+G128+G127+G111+G105+G88</f>
        <v>1581150</v>
      </c>
      <c r="H142" s="333">
        <f>H141+H140+H139+H138+H137+H128+H127+H111+H105+H88</f>
        <v>0</v>
      </c>
      <c r="I142" s="334">
        <f t="shared" si="9"/>
        <v>1581150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customHeight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customHeight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customHeight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customHeight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customHeight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customHeight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customHeight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1570586</v>
      </c>
      <c r="D151" s="333">
        <f>D143+D142</f>
        <v>1581150</v>
      </c>
      <c r="E151" s="340">
        <f>E143+E142</f>
        <v>0</v>
      </c>
      <c r="F151" s="341">
        <f>SUM(D151:E151)</f>
        <v>1581150</v>
      </c>
      <c r="G151" s="333">
        <f>G143+G142</f>
        <v>1581150</v>
      </c>
      <c r="H151" s="340">
        <f>H143+H142</f>
        <v>0</v>
      </c>
      <c r="I151" s="341">
        <f>SUM(G151:H151)</f>
        <v>1581150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-1535430</v>
      </c>
      <c r="I153" s="213">
        <f>I85-I151</f>
        <v>-1535430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1" fitToHeight="0" orientation="portrait" horizontalDpi="300" verticalDpi="300" r:id="rId1"/>
  <headerFoot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153"/>
  <sheetViews>
    <sheetView zoomScaleNormal="100" workbookViewId="0">
      <pane ySplit="8" topLeftCell="A111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4" width="11.5703125" style="44" customWidth="1"/>
    <col min="5" max="5" width="9.140625" style="44"/>
    <col min="6" max="6" width="12.7109375" style="44" customWidth="1"/>
    <col min="7" max="7" width="11.5703125" style="245" customWidth="1"/>
    <col min="8" max="8" width="9.140625" style="245"/>
    <col min="9" max="9" width="12.7109375" style="245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.75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6" t="s">
        <v>420</v>
      </c>
      <c r="B5" s="83" t="s">
        <v>421</v>
      </c>
      <c r="C5" s="44"/>
    </row>
    <row r="6" spans="1:9" s="44" customFormat="1" x14ac:dyDescent="0.25">
      <c r="C6" s="773" t="s">
        <v>1310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>
        <v>0</v>
      </c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1430145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f>163935+18215</f>
        <v>182150</v>
      </c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idden="1" x14ac:dyDescent="0.25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idden="1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idden="1" x14ac:dyDescent="0.25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idden="1" x14ac:dyDescent="0.25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idden="1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idden="1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idden="1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x14ac:dyDescent="0.25">
      <c r="A55" s="55" t="s">
        <v>109</v>
      </c>
      <c r="B55" s="64" t="s">
        <v>110</v>
      </c>
      <c r="C55" s="329">
        <v>1231200</v>
      </c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x14ac:dyDescent="0.25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thickBot="1" x14ac:dyDescent="0.3">
      <c r="A57" s="55" t="s">
        <v>113</v>
      </c>
      <c r="B57" s="64" t="s">
        <v>114</v>
      </c>
      <c r="C57" s="329">
        <v>16795</v>
      </c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x14ac:dyDescent="0.25">
      <c r="A61" s="54" t="s">
        <v>121</v>
      </c>
      <c r="B61" s="48" t="s">
        <v>28</v>
      </c>
      <c r="C61" s="327">
        <f>SUM(C62:C66)</f>
        <v>14640200</v>
      </c>
      <c r="D61" s="327">
        <f>SUM(D62:D66)</f>
        <v>7695000</v>
      </c>
      <c r="E61" s="327">
        <f>SUM(E62:E66)</f>
        <v>0</v>
      </c>
      <c r="F61" s="328">
        <f t="shared" si="0"/>
        <v>7695000</v>
      </c>
      <c r="G61" s="327">
        <f>SUM(G62:G66)</f>
        <v>8626400</v>
      </c>
      <c r="H61" s="327">
        <f>SUM(H62:H66)</f>
        <v>0</v>
      </c>
      <c r="I61" s="328">
        <f t="shared" si="1"/>
        <v>8626400</v>
      </c>
    </row>
    <row r="62" spans="1:9" x14ac:dyDescent="0.25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x14ac:dyDescent="0.25">
      <c r="A63" s="55" t="s">
        <v>124</v>
      </c>
      <c r="B63" s="64" t="s">
        <v>125</v>
      </c>
      <c r="C63" s="329">
        <v>14640200</v>
      </c>
      <c r="D63" s="329">
        <v>7695000</v>
      </c>
      <c r="E63" s="329"/>
      <c r="F63" s="330">
        <f t="shared" si="0"/>
        <v>7695000</v>
      </c>
      <c r="G63" s="329">
        <f>7695000+931400</f>
        <v>8626400</v>
      </c>
      <c r="H63" s="329"/>
      <c r="I63" s="330">
        <f t="shared" si="1"/>
        <v>8626400</v>
      </c>
    </row>
    <row r="64" spans="1:9" x14ac:dyDescent="0.25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x14ac:dyDescent="0.25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16070345</v>
      </c>
      <c r="D73" s="333">
        <f>D9+D22+D25+D45+D61+D67+D70</f>
        <v>7695000</v>
      </c>
      <c r="E73" s="333">
        <f>E9+E22+E25+E45+E61+E67+E70</f>
        <v>0</v>
      </c>
      <c r="F73" s="334">
        <f t="shared" si="0"/>
        <v>7695000</v>
      </c>
      <c r="G73" s="333">
        <f>G9+G22+G25+G45+G61+G67+G70</f>
        <v>8626400</v>
      </c>
      <c r="H73" s="333">
        <f>H9+H22+H25+H45+H61+H67+H70</f>
        <v>0</v>
      </c>
      <c r="I73" s="334">
        <f t="shared" si="1"/>
        <v>8626400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16070345</v>
      </c>
      <c r="D85" s="333">
        <f>D73+D74</f>
        <v>7695000</v>
      </c>
      <c r="E85" s="333">
        <f>E73+E74</f>
        <v>0</v>
      </c>
      <c r="F85" s="334">
        <f t="shared" si="2"/>
        <v>7695000</v>
      </c>
      <c r="G85" s="333">
        <f>G73+G74</f>
        <v>8626400</v>
      </c>
      <c r="H85" s="333">
        <f>H73+H74</f>
        <v>0</v>
      </c>
      <c r="I85" s="334">
        <f t="shared" si="6"/>
        <v>8626400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2438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x14ac:dyDescent="0.25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x14ac:dyDescent="0.25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x14ac:dyDescent="0.25">
      <c r="A114" s="63" t="s">
        <v>203</v>
      </c>
      <c r="B114" s="64" t="s">
        <v>204</v>
      </c>
      <c r="C114" s="329">
        <f>SUM(C115:C121)</f>
        <v>1920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x14ac:dyDescent="0.25">
      <c r="A115" s="63" t="s">
        <v>205</v>
      </c>
      <c r="B115" s="64" t="s">
        <v>206</v>
      </c>
      <c r="C115" s="329">
        <v>1920</v>
      </c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idden="1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idden="1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idden="1" x14ac:dyDescent="0.25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idden="1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idden="1" x14ac:dyDescent="0.25">
      <c r="A120" s="63" t="s">
        <v>215</v>
      </c>
      <c r="B120" s="64" t="s">
        <v>216</v>
      </c>
      <c r="C120" s="329">
        <v>0</v>
      </c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idden="1" x14ac:dyDescent="0.25">
      <c r="A121" s="63" t="s">
        <v>217</v>
      </c>
      <c r="B121" s="64" t="s">
        <v>218</v>
      </c>
      <c r="C121" s="329">
        <v>0</v>
      </c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idden="1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thickBot="1" x14ac:dyDescent="0.3">
      <c r="A123" s="63" t="s">
        <v>221</v>
      </c>
      <c r="B123" s="64" t="s">
        <v>222</v>
      </c>
      <c r="C123" s="329">
        <f>SUM(C124:C126)</f>
        <v>518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63"/>
      <c r="B124" s="64" t="s">
        <v>223</v>
      </c>
      <c r="C124" s="329">
        <v>518</v>
      </c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>
        <v>0</v>
      </c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>
        <v>722625</v>
      </c>
      <c r="D137" s="327">
        <v>1968504</v>
      </c>
      <c r="E137" s="327"/>
      <c r="F137" s="328">
        <f t="shared" si="7"/>
        <v>1968504</v>
      </c>
      <c r="G137" s="327">
        <f>1968504+2000000-1496063+575590+3253800+4015748</f>
        <v>10317579</v>
      </c>
      <c r="H137" s="327"/>
      <c r="I137" s="328">
        <f t="shared" si="9"/>
        <v>10317579</v>
      </c>
    </row>
    <row r="138" spans="1:9" ht="15.75" thickBot="1" x14ac:dyDescent="0.3">
      <c r="A138" s="65" t="s">
        <v>242</v>
      </c>
      <c r="B138" s="66" t="s">
        <v>243</v>
      </c>
      <c r="C138" s="331">
        <v>114163</v>
      </c>
      <c r="D138" s="331">
        <v>531496</v>
      </c>
      <c r="E138" s="331"/>
      <c r="F138" s="332">
        <f t="shared" si="7"/>
        <v>531496</v>
      </c>
      <c r="G138" s="331">
        <f>531496+540000-403937+155410+878526+1084252</f>
        <v>2785747</v>
      </c>
      <c r="H138" s="331"/>
      <c r="I138" s="332">
        <f t="shared" si="9"/>
        <v>2785747</v>
      </c>
    </row>
    <row r="139" spans="1:9" x14ac:dyDescent="0.25">
      <c r="A139" s="62" t="s">
        <v>244</v>
      </c>
      <c r="B139" s="48" t="s">
        <v>39</v>
      </c>
      <c r="C139" s="327">
        <v>13181183</v>
      </c>
      <c r="D139" s="327">
        <f>46103181-787401+20960630</f>
        <v>66276410</v>
      </c>
      <c r="E139" s="327"/>
      <c r="F139" s="328">
        <f t="shared" si="7"/>
        <v>66276410</v>
      </c>
      <c r="G139" s="327">
        <f>46103181-787401+20960630-13058031+551181+217323+149606+346024</f>
        <v>54482513</v>
      </c>
      <c r="H139" s="327"/>
      <c r="I139" s="328">
        <f t="shared" si="9"/>
        <v>54482513</v>
      </c>
    </row>
    <row r="140" spans="1:9" ht="15.75" thickBot="1" x14ac:dyDescent="0.3">
      <c r="A140" s="65" t="s">
        <v>245</v>
      </c>
      <c r="B140" s="66" t="s">
        <v>246</v>
      </c>
      <c r="C140" s="331">
        <v>3366955</v>
      </c>
      <c r="D140" s="331">
        <f>12447859-212599+5659370</f>
        <v>17894630</v>
      </c>
      <c r="E140" s="331"/>
      <c r="F140" s="332">
        <f t="shared" si="7"/>
        <v>17894630</v>
      </c>
      <c r="G140" s="331">
        <f>12447859-212599+5659370-3525669+148819+58677+40394+93426</f>
        <v>14710277</v>
      </c>
      <c r="H140" s="331"/>
      <c r="I140" s="332">
        <f t="shared" si="9"/>
        <v>14710277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17387364</v>
      </c>
      <c r="D142" s="333">
        <f>D141+D140+D139+D138+D137+D128+D127+D111+D105+D88</f>
        <v>86671040</v>
      </c>
      <c r="E142" s="333">
        <f>E141+E140+E139+E138+E137+E128+E127+E111+E105+E88</f>
        <v>0</v>
      </c>
      <c r="F142" s="334">
        <f t="shared" si="7"/>
        <v>86671040</v>
      </c>
      <c r="G142" s="333">
        <f>G141+G140+G139+G138+G137+G128+G127+G111+G105+G88</f>
        <v>82296116</v>
      </c>
      <c r="H142" s="333">
        <f>H141+H140+H139+H138+H137+H128+H127+H111+H105+H88</f>
        <v>0</v>
      </c>
      <c r="I142" s="334">
        <f t="shared" si="9"/>
        <v>82296116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17387364</v>
      </c>
      <c r="D151" s="333">
        <f>D143+D142</f>
        <v>86671040</v>
      </c>
      <c r="E151" s="340">
        <f>E143+E142</f>
        <v>0</v>
      </c>
      <c r="F151" s="341">
        <f>SUM(D151:E151)</f>
        <v>86671040</v>
      </c>
      <c r="G151" s="333">
        <f>G143+G142</f>
        <v>82296116</v>
      </c>
      <c r="H151" s="340">
        <f>H143+H142</f>
        <v>0</v>
      </c>
      <c r="I151" s="341">
        <f>SUM(G151:H151)</f>
        <v>82296116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-78976040</v>
      </c>
      <c r="I153" s="213">
        <f>I85-I151</f>
        <v>-73669716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7" fitToHeight="0" orientation="portrait" horizontalDpi="300" verticalDpi="300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153"/>
  <sheetViews>
    <sheetView zoomScaleNormal="100" workbookViewId="0">
      <pane ySplit="8" topLeftCell="A111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85546875" style="44" bestFit="1" customWidth="1"/>
    <col min="4" max="4" width="11.42578125" style="44" customWidth="1"/>
    <col min="5" max="5" width="9.140625" style="44"/>
    <col min="6" max="6" width="11.140625" style="44" customWidth="1"/>
    <col min="7" max="7" width="11.42578125" style="245" customWidth="1"/>
    <col min="8" max="8" width="9.140625" style="245"/>
    <col min="9" max="9" width="11.140625" style="245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5" t="s">
        <v>422</v>
      </c>
      <c r="B5" s="83" t="s">
        <v>423</v>
      </c>
      <c r="C5" s="44"/>
    </row>
    <row r="6" spans="1:9" s="44" customFormat="1" x14ac:dyDescent="0.25">
      <c r="C6" s="773" t="s">
        <v>1311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419773618</v>
      </c>
      <c r="D9" s="327">
        <f>SUM(D10,D17,D18,D20,D21,D19)</f>
        <v>475234735</v>
      </c>
      <c r="E9" s="327">
        <f>SUM(E10,E17,E18,E20,E21,E19)</f>
        <v>0</v>
      </c>
      <c r="F9" s="328">
        <f t="shared" ref="F9:F73" si="0">SUM(D9:E9)</f>
        <v>475234735</v>
      </c>
      <c r="G9" s="327">
        <f>SUM(G10,G17,G18,G20,G21,G19)</f>
        <v>485214421</v>
      </c>
      <c r="H9" s="327">
        <f>SUM(H10,H17,H18,H20,H21,H19)</f>
        <v>0</v>
      </c>
      <c r="I9" s="328">
        <f t="shared" ref="I9:I73" si="1">SUM(G9:H9)</f>
        <v>485214421</v>
      </c>
    </row>
    <row r="10" spans="1:9" x14ac:dyDescent="0.25">
      <c r="A10" s="55" t="s">
        <v>45</v>
      </c>
      <c r="B10" s="64" t="s">
        <v>46</v>
      </c>
      <c r="C10" s="329">
        <f>SUM(C11:C16)</f>
        <v>419773618</v>
      </c>
      <c r="D10" s="329">
        <f>SUM(D11:D16)</f>
        <v>458484335</v>
      </c>
      <c r="E10" s="329">
        <f>SUM(E11:E16)</f>
        <v>0</v>
      </c>
      <c r="F10" s="330">
        <f t="shared" si="0"/>
        <v>458484335</v>
      </c>
      <c r="G10" s="329">
        <f>SUM(G11:G16)</f>
        <v>485214421</v>
      </c>
      <c r="H10" s="329">
        <f>SUM(H11:H16)</f>
        <v>0</v>
      </c>
      <c r="I10" s="330">
        <f t="shared" si="1"/>
        <v>485214421</v>
      </c>
    </row>
    <row r="11" spans="1:9" x14ac:dyDescent="0.25">
      <c r="A11" s="55" t="s">
        <v>47</v>
      </c>
      <c r="B11" s="64" t="s">
        <v>48</v>
      </c>
      <c r="C11" s="329">
        <v>220275600</v>
      </c>
      <c r="D11" s="329">
        <v>251398914</v>
      </c>
      <c r="E11" s="329"/>
      <c r="F11" s="330">
        <f t="shared" si="0"/>
        <v>251398914</v>
      </c>
      <c r="G11" s="329">
        <f>251398914+98424+138624+2865000+16750400</f>
        <v>271251362</v>
      </c>
      <c r="H11" s="329"/>
      <c r="I11" s="330">
        <f t="shared" si="1"/>
        <v>271251362</v>
      </c>
    </row>
    <row r="12" spans="1:9" x14ac:dyDescent="0.25">
      <c r="A12" s="55" t="s">
        <v>49</v>
      </c>
      <c r="B12" s="64" t="s">
        <v>50</v>
      </c>
      <c r="C12" s="329">
        <v>109728751</v>
      </c>
      <c r="D12" s="329">
        <v>108088484</v>
      </c>
      <c r="E12" s="329"/>
      <c r="F12" s="330">
        <f t="shared" si="0"/>
        <v>108088484</v>
      </c>
      <c r="G12" s="329">
        <f>108088484+1950000</f>
        <v>110038484</v>
      </c>
      <c r="H12" s="329"/>
      <c r="I12" s="330">
        <f t="shared" si="1"/>
        <v>110038484</v>
      </c>
    </row>
    <row r="13" spans="1:9" x14ac:dyDescent="0.25">
      <c r="A13" s="55" t="s">
        <v>51</v>
      </c>
      <c r="B13" s="64" t="s">
        <v>52</v>
      </c>
      <c r="C13" s="329">
        <v>73226411</v>
      </c>
      <c r="D13" s="329">
        <v>93444247</v>
      </c>
      <c r="E13" s="329"/>
      <c r="F13" s="330">
        <f t="shared" si="0"/>
        <v>93444247</v>
      </c>
      <c r="G13" s="329">
        <f>93444247+550000+2174000+217358</f>
        <v>96385605</v>
      </c>
      <c r="H13" s="329"/>
      <c r="I13" s="330">
        <f t="shared" si="1"/>
        <v>96385605</v>
      </c>
    </row>
    <row r="14" spans="1:9" x14ac:dyDescent="0.25">
      <c r="A14" s="55" t="s">
        <v>53</v>
      </c>
      <c r="B14" s="64" t="s">
        <v>54</v>
      </c>
      <c r="C14" s="329">
        <v>7851543</v>
      </c>
      <c r="D14" s="329">
        <v>5552690</v>
      </c>
      <c r="E14" s="329"/>
      <c r="F14" s="330">
        <f t="shared" si="0"/>
        <v>5552690</v>
      </c>
      <c r="G14" s="329">
        <v>5552690</v>
      </c>
      <c r="H14" s="329"/>
      <c r="I14" s="330">
        <f t="shared" si="1"/>
        <v>5552690</v>
      </c>
    </row>
    <row r="15" spans="1:9" x14ac:dyDescent="0.25">
      <c r="A15" s="55" t="s">
        <v>55</v>
      </c>
      <c r="B15" s="64" t="s">
        <v>56</v>
      </c>
      <c r="C15" s="329">
        <v>7670105</v>
      </c>
      <c r="D15" s="329"/>
      <c r="E15" s="329"/>
      <c r="F15" s="330">
        <f t="shared" si="0"/>
        <v>0</v>
      </c>
      <c r="G15" s="329">
        <v>1986280</v>
      </c>
      <c r="H15" s="329"/>
      <c r="I15" s="330">
        <f t="shared" si="1"/>
        <v>1986280</v>
      </c>
    </row>
    <row r="16" spans="1:9" x14ac:dyDescent="0.25">
      <c r="A16" s="55" t="s">
        <v>57</v>
      </c>
      <c r="B16" s="64" t="s">
        <v>58</v>
      </c>
      <c r="C16" s="329">
        <v>1021208</v>
      </c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/>
      <c r="D21" s="331">
        <v>16750400</v>
      </c>
      <c r="E21" s="331"/>
      <c r="F21" s="332">
        <f t="shared" si="0"/>
        <v>16750400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>
        <v>0</v>
      </c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419773618</v>
      </c>
      <c r="D73" s="333">
        <f>D9+D22+D25+D45+D61+D67+D70</f>
        <v>475234735</v>
      </c>
      <c r="E73" s="333">
        <f>E9+E22+E25+E45+E61+E67+E70</f>
        <v>0</v>
      </c>
      <c r="F73" s="334">
        <f t="shared" si="0"/>
        <v>475234735</v>
      </c>
      <c r="G73" s="333">
        <f>G9+G22+G25+G45+G61+G67+G70</f>
        <v>485214421</v>
      </c>
      <c r="H73" s="333">
        <f>H9+H22+H25+H45+H61+H67+H70</f>
        <v>0</v>
      </c>
      <c r="I73" s="334">
        <f t="shared" si="1"/>
        <v>485214421</v>
      </c>
    </row>
    <row r="74" spans="1:9" x14ac:dyDescent="0.25">
      <c r="A74" s="59" t="s">
        <v>143</v>
      </c>
      <c r="B74" s="70" t="s">
        <v>144</v>
      </c>
      <c r="C74" s="327">
        <f>C75+C83</f>
        <v>16920538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x14ac:dyDescent="0.25">
      <c r="A75" s="55" t="s">
        <v>145</v>
      </c>
      <c r="B75" s="64" t="s">
        <v>146</v>
      </c>
      <c r="C75" s="329">
        <f>SUM(C76:C77,C78,C79,C83,C82)</f>
        <v>16920538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idden="1" x14ac:dyDescent="0.25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idden="1" x14ac:dyDescent="0.25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idden="1" x14ac:dyDescent="0.25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idden="1" x14ac:dyDescent="0.25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idden="1" x14ac:dyDescent="0.25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idden="1" x14ac:dyDescent="0.25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x14ac:dyDescent="0.25">
      <c r="A82" s="250" t="s">
        <v>652</v>
      </c>
      <c r="B82" s="246" t="s">
        <v>411</v>
      </c>
      <c r="C82" s="329">
        <v>16920538</v>
      </c>
      <c r="D82" s="329"/>
      <c r="E82" s="329"/>
      <c r="F82" s="330"/>
      <c r="G82" s="329"/>
      <c r="H82" s="329"/>
      <c r="I82" s="330"/>
    </row>
    <row r="83" spans="1:9" x14ac:dyDescent="0.25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436694156</v>
      </c>
      <c r="D85" s="333">
        <f>D73+D74</f>
        <v>475234735</v>
      </c>
      <c r="E85" s="333">
        <f>E73+E74</f>
        <v>0</v>
      </c>
      <c r="F85" s="334">
        <f t="shared" si="2"/>
        <v>475234735</v>
      </c>
      <c r="G85" s="333">
        <f>G73+G74</f>
        <v>485214421</v>
      </c>
      <c r="H85" s="333">
        <f>H73+H74</f>
        <v>0</v>
      </c>
      <c r="I85" s="334">
        <f t="shared" si="6"/>
        <v>485214421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62" t="s">
        <v>198</v>
      </c>
      <c r="B111" s="48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63" t="s">
        <v>203</v>
      </c>
      <c r="B114" s="64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63" t="s">
        <v>217</v>
      </c>
      <c r="B121" s="64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63" t="s">
        <v>221</v>
      </c>
      <c r="B123" s="64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63"/>
      <c r="B124" s="64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0</v>
      </c>
      <c r="D142" s="333">
        <f>D141+D140+D139+D138+D137+D128+D127+D111+D105+D88</f>
        <v>0</v>
      </c>
      <c r="E142" s="333">
        <f>E141+E140+E139+E138+E137+E128+E127+E111+E105+E88</f>
        <v>0</v>
      </c>
      <c r="F142" s="334">
        <f t="shared" si="7"/>
        <v>0</v>
      </c>
      <c r="G142" s="333">
        <f>G141+G140+G139+G138+G137+G128+G127+G111+G105+G88</f>
        <v>0</v>
      </c>
      <c r="H142" s="333">
        <f>H141+H140+H139+H138+H137+H128+H127+H111+H105+H88</f>
        <v>0</v>
      </c>
      <c r="I142" s="334">
        <f t="shared" si="9"/>
        <v>0</v>
      </c>
    </row>
    <row r="143" spans="1:9" x14ac:dyDescent="0.25">
      <c r="A143" s="69" t="s">
        <v>250</v>
      </c>
      <c r="B143" s="70" t="s">
        <v>251</v>
      </c>
      <c r="C143" s="327">
        <f>SUM(C144:C150)</f>
        <v>14573857</v>
      </c>
      <c r="D143" s="327">
        <f>SUM(D144:D150)</f>
        <v>16920538</v>
      </c>
      <c r="E143" s="327">
        <f>SUM(E144:E150)</f>
        <v>0</v>
      </c>
      <c r="F143" s="328">
        <f t="shared" si="7"/>
        <v>16920538</v>
      </c>
      <c r="G143" s="327">
        <f>SUM(G144:G150)</f>
        <v>16920538</v>
      </c>
      <c r="H143" s="327">
        <f>SUM(H144:H150)</f>
        <v>0</v>
      </c>
      <c r="I143" s="328">
        <f t="shared" si="9"/>
        <v>16920538</v>
      </c>
    </row>
    <row r="144" spans="1:9" hidden="1" x14ac:dyDescent="0.25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idden="1" x14ac:dyDescent="0.25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thickBot="1" x14ac:dyDescent="0.3">
      <c r="A146" s="256" t="s">
        <v>650</v>
      </c>
      <c r="B146" s="246" t="s">
        <v>651</v>
      </c>
      <c r="C146" s="329">
        <v>14573857</v>
      </c>
      <c r="D146" s="406">
        <v>16920538</v>
      </c>
      <c r="E146" s="329"/>
      <c r="F146" s="330"/>
      <c r="G146" s="406">
        <v>16920538</v>
      </c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14573857</v>
      </c>
      <c r="D151" s="333">
        <f>D143+D142</f>
        <v>16920538</v>
      </c>
      <c r="E151" s="340">
        <f>E143+E142</f>
        <v>0</v>
      </c>
      <c r="F151" s="341">
        <f>SUM(D151:E151)</f>
        <v>16920538</v>
      </c>
      <c r="G151" s="333">
        <f>G143+G142</f>
        <v>16920538</v>
      </c>
      <c r="H151" s="340">
        <f>H143+H142</f>
        <v>0</v>
      </c>
      <c r="I151" s="341">
        <f>SUM(G151:H151)</f>
        <v>16920538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458314197</v>
      </c>
      <c r="I153" s="213">
        <f>I85-I151</f>
        <v>468293883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9" fitToHeight="0" orientation="portrait" horizontalDpi="300" verticalDpi="300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153"/>
  <sheetViews>
    <sheetView zoomScaleNormal="100" workbookViewId="0">
      <pane ySplit="8" topLeftCell="A133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7109375" style="44" customWidth="1"/>
    <col min="4" max="4" width="10.85546875" style="44" bestFit="1" customWidth="1"/>
    <col min="5" max="5" width="9.140625" style="44"/>
    <col min="6" max="6" width="11.5703125" style="44" bestFit="1" customWidth="1"/>
    <col min="7" max="7" width="10.85546875" style="245" bestFit="1" customWidth="1"/>
    <col min="8" max="8" width="9.140625" style="245"/>
    <col min="9" max="9" width="11.5703125" style="245" bestFit="1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6" t="s">
        <v>424</v>
      </c>
      <c r="B5" s="83" t="s">
        <v>425</v>
      </c>
      <c r="C5" s="44"/>
    </row>
    <row r="6" spans="1:9" s="44" customFormat="1" x14ac:dyDescent="0.25">
      <c r="C6" s="773" t="s">
        <v>1312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3427400</v>
      </c>
      <c r="D9" s="327">
        <f>SUM(D10,D17,D18,D20,D21,D19)</f>
        <v>4800000</v>
      </c>
      <c r="E9" s="327">
        <f>SUM(E10,E17,E18,E20,E21,E19)</f>
        <v>0</v>
      </c>
      <c r="F9" s="328">
        <f t="shared" ref="F9:F73" si="0">SUM(D9:E9)</f>
        <v>4800000</v>
      </c>
      <c r="G9" s="327">
        <f>SUM(G10,G17,G18,G20,G21,G19)</f>
        <v>4800000</v>
      </c>
      <c r="H9" s="327">
        <f>SUM(H10,H17,H18,H20,H21,H19)</f>
        <v>0</v>
      </c>
      <c r="I9" s="328">
        <f t="shared" ref="I9:I73" si="1">SUM(G9:H9)</f>
        <v>4800000</v>
      </c>
    </row>
    <row r="10" spans="1:9" hidden="1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idden="1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idden="1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idden="1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idden="1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idden="1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idden="1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idden="1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idden="1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idden="1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idden="1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v>3427400</v>
      </c>
      <c r="D21" s="331">
        <v>4800000</v>
      </c>
      <c r="E21" s="331"/>
      <c r="F21" s="332">
        <f t="shared" si="0"/>
        <v>4800000</v>
      </c>
      <c r="G21" s="331">
        <v>4800000</v>
      </c>
      <c r="H21" s="331"/>
      <c r="I21" s="332">
        <f t="shared" si="1"/>
        <v>4800000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3427400</v>
      </c>
      <c r="D73" s="333">
        <f>D9+D22+D25+D45+D61+D67+D70</f>
        <v>4800000</v>
      </c>
      <c r="E73" s="333">
        <f>E9+E22+E25+E45+E61+E67+E70</f>
        <v>0</v>
      </c>
      <c r="F73" s="334">
        <f t="shared" si="0"/>
        <v>4800000</v>
      </c>
      <c r="G73" s="333">
        <f>G9+G22+G25+G45+G61+G67+G70</f>
        <v>4800000</v>
      </c>
      <c r="H73" s="333">
        <f>H9+H22+H25+H45+H61+H67+H70</f>
        <v>0</v>
      </c>
      <c r="I73" s="334">
        <f t="shared" si="1"/>
        <v>4800000</v>
      </c>
    </row>
    <row r="74" spans="1:9" x14ac:dyDescent="0.25">
      <c r="A74" s="59" t="s">
        <v>143</v>
      </c>
      <c r="B74" s="70" t="s">
        <v>144</v>
      </c>
      <c r="C74" s="327">
        <f>C75+C83</f>
        <v>1148577159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x14ac:dyDescent="0.25">
      <c r="A75" s="55" t="s">
        <v>145</v>
      </c>
      <c r="B75" s="64" t="s">
        <v>146</v>
      </c>
      <c r="C75" s="329">
        <f>SUM(C76:C77,C78,C79,C83,C82)</f>
        <v>1148577159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idden="1" x14ac:dyDescent="0.25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idden="1" x14ac:dyDescent="0.25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idden="1" x14ac:dyDescent="0.25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x14ac:dyDescent="0.25">
      <c r="A79" s="55" t="s">
        <v>153</v>
      </c>
      <c r="B79" s="64" t="s">
        <v>154</v>
      </c>
      <c r="C79" s="329">
        <f>SUM(C80:C81)</f>
        <v>1148577159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x14ac:dyDescent="0.25">
      <c r="A80" s="55"/>
      <c r="B80" s="64" t="s">
        <v>29</v>
      </c>
      <c r="C80" s="329">
        <v>1148577159</v>
      </c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1152004559</v>
      </c>
      <c r="D85" s="333">
        <f>D73+D74</f>
        <v>4800000</v>
      </c>
      <c r="E85" s="333">
        <f>E73+E74</f>
        <v>0</v>
      </c>
      <c r="F85" s="334">
        <f t="shared" si="2"/>
        <v>4800000</v>
      </c>
      <c r="G85" s="333">
        <f>G73+G74</f>
        <v>4800000</v>
      </c>
      <c r="H85" s="333">
        <f>H73+H74</f>
        <v>0</v>
      </c>
      <c r="I85" s="334">
        <f t="shared" si="6"/>
        <v>4800000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62" t="s">
        <v>198</v>
      </c>
      <c r="B111" s="48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63" t="s">
        <v>203</v>
      </c>
      <c r="B114" s="64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63" t="s">
        <v>217</v>
      </c>
      <c r="B121" s="64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63" t="s">
        <v>221</v>
      </c>
      <c r="B123" s="64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63"/>
      <c r="B124" s="64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x14ac:dyDescent="0.25">
      <c r="A128" s="62" t="s">
        <v>228</v>
      </c>
      <c r="B128" s="48" t="s">
        <v>37</v>
      </c>
      <c r="C128" s="327">
        <f>SUM(C129:C134)</f>
        <v>192833956</v>
      </c>
      <c r="D128" s="327">
        <f>SUM(D129:D134)</f>
        <v>208731344</v>
      </c>
      <c r="E128" s="327">
        <f>SUM(E129:E134)</f>
        <v>0</v>
      </c>
      <c r="F128" s="328">
        <f t="shared" si="7"/>
        <v>208731344</v>
      </c>
      <c r="G128" s="327">
        <f>SUM(G129:G134)</f>
        <v>213211326</v>
      </c>
      <c r="H128" s="327">
        <f>SUM(H129:H134)</f>
        <v>0</v>
      </c>
      <c r="I128" s="328">
        <f t="shared" si="9"/>
        <v>213211326</v>
      </c>
    </row>
    <row r="129" spans="1:9" x14ac:dyDescent="0.25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x14ac:dyDescent="0.25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x14ac:dyDescent="0.25">
      <c r="A131" s="63" t="s">
        <v>231</v>
      </c>
      <c r="B131" s="64" t="s">
        <v>232</v>
      </c>
      <c r="C131" s="329">
        <v>181333956</v>
      </c>
      <c r="D131" s="329">
        <f>203296000+4474707+960637</f>
        <v>208731344</v>
      </c>
      <c r="E131" s="329"/>
      <c r="F131" s="330">
        <f t="shared" si="7"/>
        <v>208731344</v>
      </c>
      <c r="G131" s="329">
        <f>203296000+4474707+960637+4479982</f>
        <v>213211326</v>
      </c>
      <c r="H131" s="329"/>
      <c r="I131" s="330">
        <f t="shared" si="9"/>
        <v>213211326</v>
      </c>
    </row>
    <row r="132" spans="1:9" x14ac:dyDescent="0.25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x14ac:dyDescent="0.25">
      <c r="A133" s="63" t="s">
        <v>235</v>
      </c>
      <c r="B133" s="64" t="s">
        <v>236</v>
      </c>
      <c r="C133" s="329">
        <v>11500000</v>
      </c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x14ac:dyDescent="0.25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x14ac:dyDescent="0.25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192833956</v>
      </c>
      <c r="D142" s="333">
        <f>D141+D140+D139+D138+D137+D128+D127+D111+D105+D88</f>
        <v>208731344</v>
      </c>
      <c r="E142" s="333">
        <f>E141+E140+E139+E138+E137+E128+E127+E111+E105+E88</f>
        <v>0</v>
      </c>
      <c r="F142" s="334">
        <f t="shared" si="7"/>
        <v>208731344</v>
      </c>
      <c r="G142" s="333">
        <f>G141+G140+G139+G138+G137+G128+G127+G111+G105+G88</f>
        <v>213211326</v>
      </c>
      <c r="H142" s="333">
        <f>H141+H140+H139+H138+H137+H128+H127+H111+H105+H88</f>
        <v>0</v>
      </c>
      <c r="I142" s="334">
        <f t="shared" si="9"/>
        <v>213211326</v>
      </c>
    </row>
    <row r="143" spans="1:9" x14ac:dyDescent="0.25">
      <c r="A143" s="69" t="s">
        <v>250</v>
      </c>
      <c r="B143" s="70" t="s">
        <v>251</v>
      </c>
      <c r="C143" s="327">
        <f>SUM(C144:C150)</f>
        <v>222003412</v>
      </c>
      <c r="D143" s="327">
        <f>SUM(D144:D150)</f>
        <v>264978886</v>
      </c>
      <c r="E143" s="327">
        <f>SUM(E144:E150)</f>
        <v>0</v>
      </c>
      <c r="F143" s="328">
        <f t="shared" si="7"/>
        <v>264978886</v>
      </c>
      <c r="G143" s="327">
        <f>SUM(G144:G150)</f>
        <v>274426056</v>
      </c>
      <c r="H143" s="327">
        <f>SUM(H144:H150)</f>
        <v>0</v>
      </c>
      <c r="I143" s="328">
        <f t="shared" si="9"/>
        <v>274426056</v>
      </c>
    </row>
    <row r="144" spans="1:9" hidden="1" x14ac:dyDescent="0.25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idden="1" x14ac:dyDescent="0.25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idden="1" x14ac:dyDescent="0.25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thickBot="1" x14ac:dyDescent="0.3">
      <c r="A147" s="63" t="s">
        <v>256</v>
      </c>
      <c r="B147" s="64" t="s">
        <v>257</v>
      </c>
      <c r="C147" s="329">
        <v>222003412</v>
      </c>
      <c r="D147" s="329">
        <f>195476714+82730822-13228650</f>
        <v>264978886</v>
      </c>
      <c r="E147" s="329"/>
      <c r="F147" s="330">
        <f t="shared" si="7"/>
        <v>264978886</v>
      </c>
      <c r="G147" s="329">
        <f>195476714+82730822-13228650+9447170</f>
        <v>274426056</v>
      </c>
      <c r="H147" s="329"/>
      <c r="I147" s="330">
        <f t="shared" ref="I147:I150" si="10">SUM(G147:H147)</f>
        <v>274426056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414837368</v>
      </c>
      <c r="D151" s="333">
        <f>D143+D142</f>
        <v>473710230</v>
      </c>
      <c r="E151" s="340">
        <f>E143+E142</f>
        <v>0</v>
      </c>
      <c r="F151" s="341">
        <f>SUM(D151:E151)</f>
        <v>473710230</v>
      </c>
      <c r="G151" s="333">
        <f>G143+G142</f>
        <v>487637382</v>
      </c>
      <c r="H151" s="340">
        <f>H143+H142</f>
        <v>0</v>
      </c>
      <c r="I151" s="341">
        <f>SUM(G151:H151)</f>
        <v>487637382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-468910230</v>
      </c>
      <c r="I153" s="213">
        <f>I85-I151</f>
        <v>-482837382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8" fitToHeight="0" orientation="portrait" horizontalDpi="300" verticalDpi="300" r:id="rId1"/>
  <headerFooter>
    <oddFooter>&amp;R&amp;P</oddFooter>
  </headerFooter>
  <colBreaks count="1" manualBreakCount="1">
    <brk id="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53"/>
  <sheetViews>
    <sheetView zoomScaleNormal="100" workbookViewId="0">
      <selection activeCell="D4" sqref="D4"/>
    </sheetView>
  </sheetViews>
  <sheetFormatPr defaultRowHeight="15" x14ac:dyDescent="0.25"/>
  <cols>
    <col min="1" max="1" width="9.140625" style="245"/>
    <col min="2" max="2" width="59.140625" style="245" bestFit="1" customWidth="1"/>
    <col min="3" max="3" width="10.42578125" style="245" bestFit="1" customWidth="1"/>
    <col min="4" max="4" width="9.85546875" style="245" bestFit="1" customWidth="1"/>
    <col min="5" max="5" width="9.140625" style="245"/>
    <col min="6" max="6" width="10.5703125" style="245" customWidth="1"/>
    <col min="7" max="7" width="9.85546875" style="245" bestFit="1" customWidth="1"/>
    <col min="8" max="8" width="9.140625" style="245"/>
    <col min="9" max="9" width="10.5703125" style="245" customWidth="1"/>
    <col min="10" max="10" width="9.140625" style="245"/>
    <col min="11" max="12" width="9.5703125" style="245" bestFit="1" customWidth="1"/>
    <col min="13" max="16384" width="9.140625" style="245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245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900</v>
      </c>
      <c r="B5" s="83" t="s">
        <v>901</v>
      </c>
      <c r="C5" s="245"/>
    </row>
    <row r="6" spans="1:9" x14ac:dyDescent="0.25">
      <c r="C6" s="773" t="s">
        <v>1313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483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1471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250" t="s">
        <v>69</v>
      </c>
      <c r="B26" s="246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250"/>
      <c r="B27" s="246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250"/>
      <c r="B28" s="246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250"/>
      <c r="B29" s="246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250" t="s">
        <v>74</v>
      </c>
      <c r="B30" s="246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250" t="s">
        <v>76</v>
      </c>
      <c r="B31" s="246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250"/>
      <c r="B32" s="246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250" t="s">
        <v>79</v>
      </c>
      <c r="B33" s="246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250" t="s">
        <v>81</v>
      </c>
      <c r="B34" s="246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250"/>
      <c r="B35" s="246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250"/>
      <c r="B36" s="246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250"/>
      <c r="B37" s="246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250" t="s">
        <v>86</v>
      </c>
      <c r="B38" s="246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250"/>
      <c r="B39" s="246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250"/>
      <c r="B40" s="246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250"/>
      <c r="B41" s="246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250"/>
      <c r="B42" s="246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250"/>
      <c r="B43" s="246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251"/>
      <c r="B71" s="258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253" t="s">
        <v>143</v>
      </c>
      <c r="B74" s="264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250" t="s">
        <v>145</v>
      </c>
      <c r="B75" s="246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250" t="s">
        <v>147</v>
      </c>
      <c r="B76" s="246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250" t="s">
        <v>149</v>
      </c>
      <c r="B77" s="246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250" t="s">
        <v>151</v>
      </c>
      <c r="B78" s="246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250" t="s">
        <v>153</v>
      </c>
      <c r="B79" s="246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250"/>
      <c r="B80" s="246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250"/>
      <c r="B81" s="246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250" t="s">
        <v>155</v>
      </c>
      <c r="B83" s="246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268"/>
      <c r="B86" s="269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271"/>
      <c r="B87" s="272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254" t="s">
        <v>160</v>
      </c>
      <c r="B88" s="255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256" t="s">
        <v>161</v>
      </c>
      <c r="B89" s="246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256" t="s">
        <v>163</v>
      </c>
      <c r="B90" s="246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256" t="s">
        <v>165</v>
      </c>
      <c r="B92" s="246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256" t="s">
        <v>167</v>
      </c>
      <c r="B93" s="246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256" t="s">
        <v>169</v>
      </c>
      <c r="B94" s="246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256" t="s">
        <v>171</v>
      </c>
      <c r="B95" s="246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256" t="s">
        <v>173</v>
      </c>
      <c r="B96" s="246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256" t="s">
        <v>175</v>
      </c>
      <c r="B97" s="246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256" t="s">
        <v>177</v>
      </c>
      <c r="B98" s="246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256" t="s">
        <v>179</v>
      </c>
      <c r="B99" s="246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256" t="s">
        <v>181</v>
      </c>
      <c r="B100" s="246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256" t="s">
        <v>183</v>
      </c>
      <c r="B101" s="246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256" t="s">
        <v>185</v>
      </c>
      <c r="B102" s="246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256" t="s">
        <v>187</v>
      </c>
      <c r="B103" s="246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254" t="s">
        <v>191</v>
      </c>
      <c r="B105" s="255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256"/>
      <c r="B106" s="246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254" t="s">
        <v>198</v>
      </c>
      <c r="B111" s="255" t="s">
        <v>35</v>
      </c>
      <c r="C111" s="327">
        <f>SUM(C112:C113,C114,C123,C122)</f>
        <v>0</v>
      </c>
      <c r="D111" s="484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484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256" t="s">
        <v>199</v>
      </c>
      <c r="B112" s="246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256" t="s">
        <v>201</v>
      </c>
      <c r="B113" s="246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256" t="s">
        <v>203</v>
      </c>
      <c r="B114" s="246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256" t="s">
        <v>205</v>
      </c>
      <c r="B115" s="246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256" t="s">
        <v>207</v>
      </c>
      <c r="B116" s="246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256" t="s">
        <v>209</v>
      </c>
      <c r="B117" s="246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256" t="s">
        <v>211</v>
      </c>
      <c r="B118" s="246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256" t="s">
        <v>213</v>
      </c>
      <c r="B119" s="246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256" t="s">
        <v>215</v>
      </c>
      <c r="B120" s="246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256" t="s">
        <v>217</v>
      </c>
      <c r="B121" s="246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256" t="s">
        <v>219</v>
      </c>
      <c r="B122" s="246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256" t="s">
        <v>221</v>
      </c>
      <c r="B123" s="246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256"/>
      <c r="B124" s="246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257"/>
      <c r="B125" s="258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257" t="s">
        <v>225</v>
      </c>
      <c r="B126" s="258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12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12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12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12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12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12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12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12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12" x14ac:dyDescent="0.25">
      <c r="A137" s="254" t="s">
        <v>241</v>
      </c>
      <c r="B137" s="255" t="s">
        <v>38</v>
      </c>
      <c r="C137" s="327"/>
      <c r="D137" s="327">
        <v>19429134</v>
      </c>
      <c r="E137" s="327"/>
      <c r="F137" s="328">
        <f t="shared" si="7"/>
        <v>19429134</v>
      </c>
      <c r="G137" s="327">
        <f>19429134-1653543</f>
        <v>17775591</v>
      </c>
      <c r="H137" s="327"/>
      <c r="I137" s="328">
        <f t="shared" si="9"/>
        <v>17775591</v>
      </c>
    </row>
    <row r="138" spans="1:12" ht="15.75" thickBot="1" x14ac:dyDescent="0.3">
      <c r="A138" s="257" t="s">
        <v>242</v>
      </c>
      <c r="B138" s="258" t="s">
        <v>243</v>
      </c>
      <c r="C138" s="331"/>
      <c r="D138" s="331">
        <v>5245866</v>
      </c>
      <c r="E138" s="331"/>
      <c r="F138" s="332">
        <f t="shared" si="7"/>
        <v>5245866</v>
      </c>
      <c r="G138" s="331">
        <f>5245866-446457</f>
        <v>4799409</v>
      </c>
      <c r="H138" s="331"/>
      <c r="I138" s="332">
        <f t="shared" si="9"/>
        <v>4799409</v>
      </c>
    </row>
    <row r="139" spans="1:12" x14ac:dyDescent="0.25">
      <c r="A139" s="254" t="s">
        <v>244</v>
      </c>
      <c r="B139" s="255" t="s">
        <v>39</v>
      </c>
      <c r="C139" s="327"/>
      <c r="D139" s="327">
        <v>12204724</v>
      </c>
      <c r="E139" s="327"/>
      <c r="F139" s="328">
        <f t="shared" si="7"/>
        <v>12204724</v>
      </c>
      <c r="G139" s="327">
        <f>12204724+1574803</f>
        <v>13779527</v>
      </c>
      <c r="H139" s="327"/>
      <c r="I139" s="328">
        <f t="shared" si="9"/>
        <v>13779527</v>
      </c>
      <c r="K139" s="213"/>
    </row>
    <row r="140" spans="1:12" ht="15.75" thickBot="1" x14ac:dyDescent="0.3">
      <c r="A140" s="257" t="s">
        <v>245</v>
      </c>
      <c r="B140" s="258" t="s">
        <v>246</v>
      </c>
      <c r="C140" s="331"/>
      <c r="D140" s="331">
        <v>3295276</v>
      </c>
      <c r="E140" s="331"/>
      <c r="F140" s="332">
        <f t="shared" si="7"/>
        <v>3295276</v>
      </c>
      <c r="G140" s="331">
        <f>3295276+425197</f>
        <v>3720473</v>
      </c>
      <c r="H140" s="331"/>
      <c r="I140" s="332">
        <f t="shared" si="9"/>
        <v>3720473</v>
      </c>
      <c r="K140" s="213"/>
      <c r="L140" s="213"/>
    </row>
    <row r="141" spans="1:12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12" ht="15.75" thickBot="1" x14ac:dyDescent="0.3">
      <c r="A142" s="259" t="s">
        <v>248</v>
      </c>
      <c r="B142" s="260" t="s">
        <v>249</v>
      </c>
      <c r="C142" s="333">
        <f>C141+C140+C139+C138+C137+C128+C127+C111+C105+C88</f>
        <v>0</v>
      </c>
      <c r="D142" s="333">
        <f>D141+D140+D139+D138+D137+D128+D127+D111+D105+D88</f>
        <v>40175000</v>
      </c>
      <c r="E142" s="333">
        <f>E141+E140+E139+E138+E137+E128+E127+E111+E105+E88</f>
        <v>0</v>
      </c>
      <c r="F142" s="334">
        <f t="shared" si="7"/>
        <v>40175000</v>
      </c>
      <c r="G142" s="333">
        <f>G141+G140+G139+G138+G137+G128+G127+G111+G105+G88</f>
        <v>40075000</v>
      </c>
      <c r="H142" s="333">
        <f>H141+H140+H139+H138+H137+H128+H127+H111+H105+H88</f>
        <v>0</v>
      </c>
      <c r="I142" s="334">
        <f t="shared" si="9"/>
        <v>40075000</v>
      </c>
    </row>
    <row r="143" spans="1:12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12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0</v>
      </c>
      <c r="D151" s="333">
        <f>D143+D142</f>
        <v>40175000</v>
      </c>
      <c r="E151" s="340">
        <f>E143+E142</f>
        <v>0</v>
      </c>
      <c r="F151" s="341">
        <f>SUM(D151:E151)</f>
        <v>40175000</v>
      </c>
      <c r="G151" s="333">
        <f>G143+G142</f>
        <v>40075000</v>
      </c>
      <c r="H151" s="340">
        <f>H143+H142</f>
        <v>0</v>
      </c>
      <c r="I151" s="341">
        <f>SUM(G151:H151)</f>
        <v>40075000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-40175000</v>
      </c>
      <c r="I153" s="213">
        <f>I85-I151</f>
        <v>-40075000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1" fitToHeight="0" orientation="portrait" horizontalDpi="300" verticalDpi="300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53"/>
  <sheetViews>
    <sheetView zoomScaleNormal="100" workbookViewId="0">
      <pane ySplit="8" topLeftCell="A120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4" width="9.85546875" style="44" bestFit="1" customWidth="1"/>
    <col min="5" max="5" width="9.140625" style="44"/>
    <col min="6" max="6" width="9.85546875" style="44" customWidth="1"/>
    <col min="7" max="7" width="9.85546875" style="245" bestFit="1" customWidth="1"/>
    <col min="8" max="8" width="9.140625" style="245"/>
    <col min="9" max="9" width="9.85546875" style="245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6" t="s">
        <v>665</v>
      </c>
      <c r="B5" s="83" t="s">
        <v>426</v>
      </c>
      <c r="C5" s="44"/>
    </row>
    <row r="6" spans="1:9" s="44" customFormat="1" x14ac:dyDescent="0.25">
      <c r="C6" s="773" t="s">
        <v>1314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2348881</v>
      </c>
      <c r="D111" s="484">
        <f>SUM(D112:D113,D114,D123,D122)</f>
        <v>2489201</v>
      </c>
      <c r="E111" s="327">
        <f>SUM(E112:E113,E114,E123,E122)</f>
        <v>0</v>
      </c>
      <c r="F111" s="328">
        <f t="shared" si="7"/>
        <v>2489201</v>
      </c>
      <c r="G111" s="484">
        <f>SUM(G112:G113,G114,G123,G122)</f>
        <v>2489201</v>
      </c>
      <c r="H111" s="327">
        <f>SUM(H112:H113,H114,H123,H122)</f>
        <v>0</v>
      </c>
      <c r="I111" s="328">
        <f t="shared" si="9"/>
        <v>2489201</v>
      </c>
    </row>
    <row r="112" spans="1:9" x14ac:dyDescent="0.25">
      <c r="A112" s="63" t="s">
        <v>199</v>
      </c>
      <c r="B112" s="64" t="s">
        <v>200</v>
      </c>
      <c r="C112" s="329">
        <v>823303</v>
      </c>
      <c r="D112" s="329">
        <f>400000+400000</f>
        <v>800000</v>
      </c>
      <c r="E112" s="329"/>
      <c r="F112" s="330">
        <f t="shared" si="7"/>
        <v>800000</v>
      </c>
      <c r="G112" s="329">
        <f>400000+400000</f>
        <v>800000</v>
      </c>
      <c r="H112" s="329"/>
      <c r="I112" s="330">
        <f t="shared" si="9"/>
        <v>800000</v>
      </c>
    </row>
    <row r="113" spans="1:9" x14ac:dyDescent="0.25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x14ac:dyDescent="0.25">
      <c r="A114" s="63" t="s">
        <v>203</v>
      </c>
      <c r="B114" s="64" t="s">
        <v>204</v>
      </c>
      <c r="C114" s="329">
        <f>SUM(C115:C121)</f>
        <v>1026208</v>
      </c>
      <c r="D114" s="329">
        <f>SUM(D115:D121)</f>
        <v>1243701</v>
      </c>
      <c r="E114" s="329">
        <f>SUM(E115:E121)</f>
        <v>0</v>
      </c>
      <c r="F114" s="330">
        <f t="shared" si="7"/>
        <v>1243701</v>
      </c>
      <c r="G114" s="329">
        <f>SUM(G115:G121)</f>
        <v>1243701</v>
      </c>
      <c r="H114" s="329">
        <f>SUM(H115:H121)</f>
        <v>0</v>
      </c>
      <c r="I114" s="330">
        <f t="shared" si="9"/>
        <v>1243701</v>
      </c>
    </row>
    <row r="115" spans="1:9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63" t="s">
        <v>211</v>
      </c>
      <c r="B118" s="64" t="s">
        <v>212</v>
      </c>
      <c r="C118" s="329">
        <f>594000+150000</f>
        <v>744000</v>
      </c>
      <c r="D118" s="329">
        <f>700000+393701</f>
        <v>1093701</v>
      </c>
      <c r="E118" s="329"/>
      <c r="F118" s="330">
        <f t="shared" si="7"/>
        <v>1093701</v>
      </c>
      <c r="G118" s="329">
        <f>700000+393701</f>
        <v>1093701</v>
      </c>
      <c r="H118" s="329"/>
      <c r="I118" s="330">
        <f t="shared" si="9"/>
        <v>1093701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v>282208</v>
      </c>
      <c r="D121" s="329">
        <v>150000</v>
      </c>
      <c r="E121" s="329"/>
      <c r="F121" s="330">
        <f t="shared" si="7"/>
        <v>150000</v>
      </c>
      <c r="G121" s="329">
        <v>150000</v>
      </c>
      <c r="H121" s="329"/>
      <c r="I121" s="330">
        <f t="shared" si="9"/>
        <v>150000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499370</v>
      </c>
      <c r="D123" s="329">
        <f>SUM(D124:D126)</f>
        <v>445500</v>
      </c>
      <c r="E123" s="329">
        <f>SUM(E124:E126)</f>
        <v>0</v>
      </c>
      <c r="F123" s="330">
        <f t="shared" si="7"/>
        <v>445500</v>
      </c>
      <c r="G123" s="329">
        <f>SUM(G124:G126)</f>
        <v>445500</v>
      </c>
      <c r="H123" s="329">
        <f>SUM(H124:H126)</f>
        <v>0</v>
      </c>
      <c r="I123" s="330">
        <f t="shared" si="9"/>
        <v>445500</v>
      </c>
    </row>
    <row r="124" spans="1:9" ht="15.75" thickBot="1" x14ac:dyDescent="0.3">
      <c r="A124" s="63"/>
      <c r="B124" s="64" t="s">
        <v>223</v>
      </c>
      <c r="C124" s="329">
        <f>40500+458870</f>
        <v>499370</v>
      </c>
      <c r="D124" s="329">
        <f>1050000*0.27+54000+108000</f>
        <v>445500</v>
      </c>
      <c r="E124" s="329"/>
      <c r="F124" s="330">
        <f t="shared" si="7"/>
        <v>445500</v>
      </c>
      <c r="G124" s="329">
        <f>1050000*0.27+54000+108000</f>
        <v>445500</v>
      </c>
      <c r="H124" s="329"/>
      <c r="I124" s="330">
        <f t="shared" si="9"/>
        <v>445500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>
        <v>224410</v>
      </c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>
        <v>60590</v>
      </c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>
        <v>7303750</v>
      </c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>
        <v>1972011</v>
      </c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11909642</v>
      </c>
      <c r="D142" s="333">
        <f>D141+D140+D139+D138+D137+D128+D127+D111+D105+D88</f>
        <v>2489201</v>
      </c>
      <c r="E142" s="333">
        <f>E141+E140+E139+E138+E137+E128+E127+E111+E105+E88</f>
        <v>0</v>
      </c>
      <c r="F142" s="334">
        <f t="shared" si="7"/>
        <v>2489201</v>
      </c>
      <c r="G142" s="333">
        <f>G141+G140+G139+G138+G137+G128+G127+G111+G105+G88</f>
        <v>2489201</v>
      </c>
      <c r="H142" s="333">
        <f>H141+H140+H139+H138+H137+H128+H127+H111+H105+H88</f>
        <v>0</v>
      </c>
      <c r="I142" s="334">
        <f t="shared" si="9"/>
        <v>2489201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11909642</v>
      </c>
      <c r="D151" s="333">
        <f>D143+D142</f>
        <v>2489201</v>
      </c>
      <c r="E151" s="340">
        <f>E143+E142</f>
        <v>0</v>
      </c>
      <c r="F151" s="341">
        <f>SUM(D151:E151)</f>
        <v>2489201</v>
      </c>
      <c r="G151" s="333">
        <f>G143+G142</f>
        <v>2489201</v>
      </c>
      <c r="H151" s="340">
        <f>H143+H142</f>
        <v>0</v>
      </c>
      <c r="I151" s="341">
        <f>SUM(G151:H151)</f>
        <v>2489201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-2489201</v>
      </c>
      <c r="I153" s="213">
        <f>I85-I151</f>
        <v>-2489201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2" fitToHeight="0" orientation="portrait" horizontalDpi="300" verticalDpi="300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154"/>
  <sheetViews>
    <sheetView zoomScaleNormal="100" workbookViewId="0">
      <pane ySplit="8" topLeftCell="A106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8.42578125" style="44" customWidth="1"/>
    <col min="2" max="2" width="59.140625" style="44" bestFit="1" customWidth="1"/>
    <col min="3" max="3" width="10.42578125" style="44" bestFit="1" customWidth="1"/>
    <col min="4" max="4" width="11.140625" style="44" customWidth="1"/>
    <col min="5" max="5" width="9.140625" style="44"/>
    <col min="6" max="6" width="10.7109375" style="44" customWidth="1"/>
    <col min="7" max="7" width="11.140625" style="245" customWidth="1"/>
    <col min="8" max="8" width="9.140625" style="245"/>
    <col min="9" max="9" width="10.7109375" style="245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6" t="s">
        <v>666</v>
      </c>
      <c r="B5" s="83" t="s">
        <v>11</v>
      </c>
      <c r="C5" s="44"/>
    </row>
    <row r="6" spans="1:9" s="44" customFormat="1" x14ac:dyDescent="0.25">
      <c r="B6" s="147"/>
      <c r="C6" s="773" t="s">
        <v>1315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x14ac:dyDescent="0.25">
      <c r="A25" s="59" t="s">
        <v>68</v>
      </c>
      <c r="B25" s="70" t="s">
        <v>25</v>
      </c>
      <c r="C25" s="327">
        <f>C26+C30+C38</f>
        <v>12310893</v>
      </c>
      <c r="D25" s="327">
        <f>D26+D30+D38</f>
        <v>11000000</v>
      </c>
      <c r="E25" s="327">
        <f>E26+E30+E38</f>
        <v>0</v>
      </c>
      <c r="F25" s="328">
        <f t="shared" si="0"/>
        <v>11000000</v>
      </c>
      <c r="G25" s="327">
        <f>G26+G30+G38</f>
        <v>11000000</v>
      </c>
      <c r="H25" s="327">
        <f>H26+H30+H38</f>
        <v>0</v>
      </c>
      <c r="I25" s="328">
        <f t="shared" si="1"/>
        <v>11000000</v>
      </c>
    </row>
    <row r="26" spans="1:9" hidden="1" x14ac:dyDescent="0.25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idden="1" x14ac:dyDescent="0.25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idden="1" x14ac:dyDescent="0.25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idden="1" x14ac:dyDescent="0.25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idden="1" x14ac:dyDescent="0.25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idden="1" x14ac:dyDescent="0.25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idden="1" x14ac:dyDescent="0.25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idden="1" x14ac:dyDescent="0.25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idden="1" x14ac:dyDescent="0.25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idden="1" x14ac:dyDescent="0.25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idden="1" x14ac:dyDescent="0.25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idden="1" x14ac:dyDescent="0.25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x14ac:dyDescent="0.25">
      <c r="A38" s="55" t="s">
        <v>86</v>
      </c>
      <c r="B38" s="64" t="s">
        <v>87</v>
      </c>
      <c r="C38" s="329">
        <f>SUM(C39:C44)</f>
        <v>12310893</v>
      </c>
      <c r="D38" s="329">
        <f>SUM(D39:D44)</f>
        <v>11000000</v>
      </c>
      <c r="E38" s="329">
        <f>SUM(E39:E44)</f>
        <v>0</v>
      </c>
      <c r="F38" s="330">
        <f t="shared" si="0"/>
        <v>11000000</v>
      </c>
      <c r="G38" s="329">
        <f>SUM(G39:G44)</f>
        <v>11000000</v>
      </c>
      <c r="H38" s="329">
        <f>SUM(H39:H44)</f>
        <v>0</v>
      </c>
      <c r="I38" s="330">
        <f t="shared" si="1"/>
        <v>11000000</v>
      </c>
    </row>
    <row r="39" spans="1:9" hidden="1" x14ac:dyDescent="0.25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idden="1" x14ac:dyDescent="0.25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idden="1" x14ac:dyDescent="0.25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thickBot="1" x14ac:dyDescent="0.3">
      <c r="A42" s="55"/>
      <c r="B42" s="64" t="s">
        <v>91</v>
      </c>
      <c r="C42" s="329">
        <v>12310893</v>
      </c>
      <c r="D42" s="329">
        <v>11000000</v>
      </c>
      <c r="E42" s="329"/>
      <c r="F42" s="330">
        <f t="shared" si="0"/>
        <v>11000000</v>
      </c>
      <c r="G42" s="329">
        <v>11000000</v>
      </c>
      <c r="H42" s="329"/>
      <c r="I42" s="330">
        <f t="shared" si="1"/>
        <v>11000000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59295615</v>
      </c>
      <c r="D45" s="484">
        <f>D46+D47+D48+D49+D54+D55+D56+D57+D58+D59+D60</f>
        <v>54000000</v>
      </c>
      <c r="E45" s="327">
        <f>E46+E47+E48+E49+E54+E55+E56+E57+E58+E59+E60</f>
        <v>0</v>
      </c>
      <c r="F45" s="328">
        <f t="shared" si="0"/>
        <v>54000000</v>
      </c>
      <c r="G45" s="484">
        <f>G46+G47+G48+G49+G54+G55+G56+G57+G58+G59+G60</f>
        <v>54000000</v>
      </c>
      <c r="H45" s="327">
        <f>H46+H47+H48+H49+H54+H55+H56+H57+H58+H59+H60</f>
        <v>0</v>
      </c>
      <c r="I45" s="328">
        <f t="shared" si="1"/>
        <v>54000000</v>
      </c>
    </row>
    <row r="46" spans="1:9" x14ac:dyDescent="0.25">
      <c r="A46" s="55" t="s">
        <v>95</v>
      </c>
      <c r="B46" s="64" t="s">
        <v>96</v>
      </c>
      <c r="C46" s="329"/>
      <c r="D46" s="406"/>
      <c r="E46" s="329"/>
      <c r="F46" s="330">
        <f t="shared" si="0"/>
        <v>0</v>
      </c>
      <c r="G46" s="406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f>46508991+233375</f>
        <v>46742366</v>
      </c>
      <c r="D47" s="406">
        <v>42519685</v>
      </c>
      <c r="E47" s="329"/>
      <c r="F47" s="330">
        <f t="shared" si="0"/>
        <v>42519685</v>
      </c>
      <c r="G47" s="406">
        <v>42519685</v>
      </c>
      <c r="H47" s="329"/>
      <c r="I47" s="330">
        <f t="shared" si="1"/>
        <v>42519685</v>
      </c>
    </row>
    <row r="48" spans="1:9" hidden="1" x14ac:dyDescent="0.25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idden="1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idden="1" x14ac:dyDescent="0.25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idden="1" x14ac:dyDescent="0.25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idden="1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idden="1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idden="1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thickBot="1" x14ac:dyDescent="0.3">
      <c r="A55" s="55" t="s">
        <v>109</v>
      </c>
      <c r="B55" s="64" t="s">
        <v>110</v>
      </c>
      <c r="C55" s="329">
        <v>12553249</v>
      </c>
      <c r="D55" s="329">
        <v>11480315</v>
      </c>
      <c r="E55" s="329"/>
      <c r="F55" s="330">
        <f t="shared" si="0"/>
        <v>11480315</v>
      </c>
      <c r="G55" s="329">
        <v>11480315</v>
      </c>
      <c r="H55" s="329"/>
      <c r="I55" s="330">
        <f t="shared" si="1"/>
        <v>11480315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71606508</v>
      </c>
      <c r="D73" s="333">
        <f>D9+D22+D25+D45+D61+D67+D70</f>
        <v>65000000</v>
      </c>
      <c r="E73" s="333">
        <f>E9+E22+E25+E45+E61+E67+E70</f>
        <v>0</v>
      </c>
      <c r="F73" s="334">
        <f t="shared" si="0"/>
        <v>65000000</v>
      </c>
      <c r="G73" s="333">
        <f>G9+G22+G25+G45+G61+G67+G70</f>
        <v>65000000</v>
      </c>
      <c r="H73" s="333">
        <f>H9+H22+H25+H45+H61+H67+H70</f>
        <v>0</v>
      </c>
      <c r="I73" s="334">
        <f t="shared" si="1"/>
        <v>65000000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71606508</v>
      </c>
      <c r="D85" s="333">
        <f>D73+D74</f>
        <v>65000000</v>
      </c>
      <c r="E85" s="333">
        <f>E73+E74</f>
        <v>0</v>
      </c>
      <c r="F85" s="334">
        <f t="shared" si="2"/>
        <v>65000000</v>
      </c>
      <c r="G85" s="333">
        <f>G73+G74</f>
        <v>65000000</v>
      </c>
      <c r="H85" s="333">
        <f>H73+H74</f>
        <v>0</v>
      </c>
      <c r="I85" s="334">
        <f t="shared" si="6"/>
        <v>65000000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12922291</v>
      </c>
      <c r="D88" s="327">
        <f>D89+D101</f>
        <v>15732000</v>
      </c>
      <c r="E88" s="327">
        <f>E89+E101</f>
        <v>0</v>
      </c>
      <c r="F88" s="336">
        <f t="shared" ref="F88:F150" si="7">SUM(D88:E88)</f>
        <v>15732000</v>
      </c>
      <c r="G88" s="327">
        <f>G89+G101</f>
        <v>15732000</v>
      </c>
      <c r="H88" s="327">
        <f>H89+H101</f>
        <v>0</v>
      </c>
      <c r="I88" s="336">
        <f t="shared" ref="I88:I90" si="8">SUM(G88:H88)</f>
        <v>15732000</v>
      </c>
    </row>
    <row r="89" spans="1:9" x14ac:dyDescent="0.25">
      <c r="A89" s="63" t="s">
        <v>161</v>
      </c>
      <c r="B89" s="64" t="s">
        <v>162</v>
      </c>
      <c r="C89" s="329">
        <f>SUM(C90:C100)</f>
        <v>12827053</v>
      </c>
      <c r="D89" s="329">
        <f>SUM(D90:D100)</f>
        <v>15732000</v>
      </c>
      <c r="E89" s="329">
        <f>SUM(E90:E100)</f>
        <v>0</v>
      </c>
      <c r="F89" s="330">
        <f t="shared" si="7"/>
        <v>15732000</v>
      </c>
      <c r="G89" s="329">
        <f>SUM(G90:G100)</f>
        <v>15732000</v>
      </c>
      <c r="H89" s="329">
        <f>SUM(H90:H100)</f>
        <v>0</v>
      </c>
      <c r="I89" s="330">
        <f t="shared" si="8"/>
        <v>15732000</v>
      </c>
    </row>
    <row r="90" spans="1:9" x14ac:dyDescent="0.25">
      <c r="A90" s="63" t="s">
        <v>163</v>
      </c>
      <c r="B90" s="64" t="s">
        <v>164</v>
      </c>
      <c r="C90" s="329">
        <v>10201393</v>
      </c>
      <c r="D90" s="329">
        <v>11751000</v>
      </c>
      <c r="E90" s="329"/>
      <c r="F90" s="330">
        <f t="shared" si="7"/>
        <v>11751000</v>
      </c>
      <c r="G90" s="329">
        <v>11751000</v>
      </c>
      <c r="H90" s="329"/>
      <c r="I90" s="330">
        <f t="shared" si="8"/>
        <v>11751000</v>
      </c>
    </row>
    <row r="91" spans="1:9" s="245" customFormat="1" x14ac:dyDescent="0.25">
      <c r="A91" s="256" t="s">
        <v>642</v>
      </c>
      <c r="B91" s="246" t="s">
        <v>643</v>
      </c>
      <c r="C91" s="329">
        <v>1455500</v>
      </c>
      <c r="D91" s="329">
        <v>2591000</v>
      </c>
      <c r="E91" s="329"/>
      <c r="F91" s="330"/>
      <c r="G91" s="329">
        <v>2591000</v>
      </c>
      <c r="H91" s="329"/>
      <c r="I91" s="330"/>
    </row>
    <row r="92" spans="1:9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x14ac:dyDescent="0.25">
      <c r="A93" s="63" t="s">
        <v>167</v>
      </c>
      <c r="B93" s="64" t="s">
        <v>168</v>
      </c>
      <c r="C93" s="329">
        <v>600000</v>
      </c>
      <c r="D93" s="329">
        <v>850000</v>
      </c>
      <c r="E93" s="329"/>
      <c r="F93" s="330">
        <f t="shared" si="7"/>
        <v>850000</v>
      </c>
      <c r="G93" s="329">
        <v>850000</v>
      </c>
      <c r="H93" s="329"/>
      <c r="I93" s="330">
        <f t="shared" si="9"/>
        <v>850000</v>
      </c>
    </row>
    <row r="94" spans="1:9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>
        <v>422740</v>
      </c>
      <c r="D96" s="329">
        <v>540000</v>
      </c>
      <c r="E96" s="329"/>
      <c r="F96" s="330">
        <f t="shared" si="7"/>
        <v>540000</v>
      </c>
      <c r="G96" s="329">
        <v>540000</v>
      </c>
      <c r="H96" s="329"/>
      <c r="I96" s="330">
        <f t="shared" si="9"/>
        <v>540000</v>
      </c>
    </row>
    <row r="97" spans="1:9" x14ac:dyDescent="0.25">
      <c r="A97" s="63" t="s">
        <v>175</v>
      </c>
      <c r="B97" s="64" t="s">
        <v>176</v>
      </c>
      <c r="C97" s="329">
        <v>28355</v>
      </c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x14ac:dyDescent="0.25">
      <c r="A100" s="63" t="s">
        <v>181</v>
      </c>
      <c r="B100" s="64" t="s">
        <v>182</v>
      </c>
      <c r="C100" s="329">
        <v>119065</v>
      </c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x14ac:dyDescent="0.25">
      <c r="A101" s="63" t="s">
        <v>183</v>
      </c>
      <c r="B101" s="64" t="s">
        <v>184</v>
      </c>
      <c r="C101" s="329">
        <f>SUM(C102:C104)</f>
        <v>95238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x14ac:dyDescent="0.25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x14ac:dyDescent="0.25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thickBot="1" x14ac:dyDescent="0.3">
      <c r="A104" s="65" t="s">
        <v>189</v>
      </c>
      <c r="B104" s="66" t="s">
        <v>190</v>
      </c>
      <c r="C104" s="331">
        <v>95238</v>
      </c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x14ac:dyDescent="0.25">
      <c r="A105" s="62" t="s">
        <v>191</v>
      </c>
      <c r="B105" s="48" t="s">
        <v>192</v>
      </c>
      <c r="C105" s="327">
        <f>SUM(C106:C110)</f>
        <v>2595133</v>
      </c>
      <c r="D105" s="327">
        <f>SUM(D106:D110)</f>
        <v>5950554</v>
      </c>
      <c r="E105" s="327">
        <f>SUM(E106:E110)</f>
        <v>0</v>
      </c>
      <c r="F105" s="328">
        <f t="shared" si="7"/>
        <v>5950554</v>
      </c>
      <c r="G105" s="327">
        <f>SUM(G106:G110)</f>
        <v>5950554</v>
      </c>
      <c r="H105" s="327">
        <f>SUM(H106:H110)</f>
        <v>0</v>
      </c>
      <c r="I105" s="328">
        <f t="shared" si="9"/>
        <v>5950554</v>
      </c>
    </row>
    <row r="106" spans="1:9" x14ac:dyDescent="0.25">
      <c r="A106" s="63"/>
      <c r="B106" s="64" t="s">
        <v>193</v>
      </c>
      <c r="C106" s="329">
        <v>2417248</v>
      </c>
      <c r="D106" s="329">
        <v>2962440</v>
      </c>
      <c r="E106" s="329"/>
      <c r="F106" s="330">
        <f t="shared" si="7"/>
        <v>2962440</v>
      </c>
      <c r="G106" s="329">
        <v>2962440</v>
      </c>
      <c r="H106" s="329"/>
      <c r="I106" s="330">
        <f t="shared" si="9"/>
        <v>2962440</v>
      </c>
    </row>
    <row r="107" spans="1:9" x14ac:dyDescent="0.25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x14ac:dyDescent="0.25">
      <c r="A108" s="65"/>
      <c r="B108" s="66" t="s">
        <v>195</v>
      </c>
      <c r="C108" s="329">
        <v>69727</v>
      </c>
      <c r="D108" s="329">
        <v>1688934</v>
      </c>
      <c r="E108" s="329"/>
      <c r="F108" s="330">
        <f t="shared" si="7"/>
        <v>1688934</v>
      </c>
      <c r="G108" s="329">
        <v>1688934</v>
      </c>
      <c r="H108" s="329"/>
      <c r="I108" s="330">
        <f t="shared" si="9"/>
        <v>1688934</v>
      </c>
    </row>
    <row r="109" spans="1:9" x14ac:dyDescent="0.25">
      <c r="A109" s="65"/>
      <c r="B109" s="66" t="s">
        <v>196</v>
      </c>
      <c r="C109" s="329">
        <v>39201</v>
      </c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thickBot="1" x14ac:dyDescent="0.3">
      <c r="A110" s="65"/>
      <c r="B110" s="66" t="s">
        <v>197</v>
      </c>
      <c r="C110" s="331">
        <v>68957</v>
      </c>
      <c r="D110" s="331">
        <v>1299180</v>
      </c>
      <c r="E110" s="331"/>
      <c r="F110" s="332">
        <f t="shared" si="7"/>
        <v>1299180</v>
      </c>
      <c r="G110" s="331">
        <v>1299180</v>
      </c>
      <c r="H110" s="331"/>
      <c r="I110" s="332">
        <f t="shared" si="9"/>
        <v>1299180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6051846</v>
      </c>
      <c r="D111" s="327">
        <f>SUM(D112:D113,D114,D123,D122)</f>
        <v>7638200</v>
      </c>
      <c r="E111" s="327">
        <f>SUM(E112:E113,E114,E123,E122)</f>
        <v>0</v>
      </c>
      <c r="F111" s="328">
        <f t="shared" si="7"/>
        <v>7638200</v>
      </c>
      <c r="G111" s="327">
        <f>SUM(G112:G113,G114,G123,G122)</f>
        <v>7638200</v>
      </c>
      <c r="H111" s="327">
        <f>SUM(H112:H113,H114,H123,H122)</f>
        <v>0</v>
      </c>
      <c r="I111" s="328">
        <f t="shared" si="9"/>
        <v>7638200</v>
      </c>
    </row>
    <row r="112" spans="1:9" x14ac:dyDescent="0.25">
      <c r="A112" s="63" t="s">
        <v>199</v>
      </c>
      <c r="B112" s="64" t="s">
        <v>200</v>
      </c>
      <c r="C112" s="329">
        <v>528737</v>
      </c>
      <c r="D112" s="329">
        <v>530000</v>
      </c>
      <c r="E112" s="329"/>
      <c r="F112" s="330">
        <f t="shared" si="7"/>
        <v>530000</v>
      </c>
      <c r="G112" s="329">
        <v>530000</v>
      </c>
      <c r="H112" s="329"/>
      <c r="I112" s="330">
        <f t="shared" si="9"/>
        <v>530000</v>
      </c>
    </row>
    <row r="113" spans="1:9" x14ac:dyDescent="0.25">
      <c r="A113" s="63" t="s">
        <v>201</v>
      </c>
      <c r="B113" s="64" t="s">
        <v>202</v>
      </c>
      <c r="C113" s="329">
        <f>318503+117258</f>
        <v>435761</v>
      </c>
      <c r="D113" s="329">
        <v>440000</v>
      </c>
      <c r="E113" s="329"/>
      <c r="F113" s="330">
        <f t="shared" si="7"/>
        <v>440000</v>
      </c>
      <c r="G113" s="329">
        <v>440000</v>
      </c>
      <c r="H113" s="329"/>
      <c r="I113" s="330">
        <f t="shared" si="9"/>
        <v>440000</v>
      </c>
    </row>
    <row r="114" spans="1:9" x14ac:dyDescent="0.25">
      <c r="A114" s="63" t="s">
        <v>203</v>
      </c>
      <c r="B114" s="64" t="s">
        <v>204</v>
      </c>
      <c r="C114" s="329">
        <f>SUM(C115:C121)</f>
        <v>4416831</v>
      </c>
      <c r="D114" s="329">
        <f>SUM(D115:D121)</f>
        <v>4450000</v>
      </c>
      <c r="E114" s="329">
        <f>SUM(E115:E121)</f>
        <v>0</v>
      </c>
      <c r="F114" s="330">
        <f t="shared" si="7"/>
        <v>4450000</v>
      </c>
      <c r="G114" s="329">
        <f>SUM(G115:G121)</f>
        <v>4450000</v>
      </c>
      <c r="H114" s="329">
        <f>SUM(H115:H121)</f>
        <v>0</v>
      </c>
      <c r="I114" s="330">
        <f t="shared" si="9"/>
        <v>4450000</v>
      </c>
    </row>
    <row r="115" spans="1:9" hidden="1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idden="1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idden="1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63" t="s">
        <v>211</v>
      </c>
      <c r="B118" s="64" t="s">
        <v>212</v>
      </c>
      <c r="C118" s="329">
        <v>2674162</v>
      </c>
      <c r="D118" s="329">
        <v>2700000</v>
      </c>
      <c r="E118" s="329"/>
      <c r="F118" s="330">
        <f t="shared" si="7"/>
        <v>2700000</v>
      </c>
      <c r="G118" s="329">
        <v>2700000</v>
      </c>
      <c r="H118" s="329"/>
      <c r="I118" s="330">
        <f t="shared" si="9"/>
        <v>2700000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v>1742669</v>
      </c>
      <c r="D121" s="329">
        <v>1750000</v>
      </c>
      <c r="E121" s="329"/>
      <c r="F121" s="330">
        <f t="shared" si="7"/>
        <v>1750000</v>
      </c>
      <c r="G121" s="329">
        <v>1750000</v>
      </c>
      <c r="H121" s="329"/>
      <c r="I121" s="330">
        <f t="shared" si="9"/>
        <v>1750000</v>
      </c>
    </row>
    <row r="122" spans="1:9" x14ac:dyDescent="0.25">
      <c r="A122" s="63" t="s">
        <v>219</v>
      </c>
      <c r="B122" s="64" t="s">
        <v>220</v>
      </c>
      <c r="C122" s="329">
        <v>53500</v>
      </c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617017</v>
      </c>
      <c r="D123" s="329">
        <f>SUM(D124:D126)</f>
        <v>2218200</v>
      </c>
      <c r="E123" s="329">
        <f>SUM(E124:E126)</f>
        <v>0</v>
      </c>
      <c r="F123" s="330">
        <f t="shared" si="7"/>
        <v>2218200</v>
      </c>
      <c r="G123" s="329">
        <f>SUM(G124:G126)</f>
        <v>2218200</v>
      </c>
      <c r="H123" s="329">
        <f>SUM(H124:H126)</f>
        <v>0</v>
      </c>
      <c r="I123" s="330">
        <f t="shared" si="9"/>
        <v>2218200</v>
      </c>
    </row>
    <row r="124" spans="1:9" ht="15.75" thickBot="1" x14ac:dyDescent="0.3">
      <c r="A124" s="63"/>
      <c r="B124" s="64" t="s">
        <v>223</v>
      </c>
      <c r="C124" s="329">
        <v>617017</v>
      </c>
      <c r="D124" s="329">
        <f>(5420000-2520000-240000)*0.27+1500000</f>
        <v>2218200</v>
      </c>
      <c r="E124" s="329"/>
      <c r="F124" s="330">
        <f t="shared" si="7"/>
        <v>2218200</v>
      </c>
      <c r="G124" s="329">
        <f>(5420000-2520000-240000)*0.27+1500000</f>
        <v>2218200</v>
      </c>
      <c r="H124" s="329"/>
      <c r="I124" s="330">
        <f t="shared" si="9"/>
        <v>2218200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>
        <f>71968+307997+1026969</f>
        <v>1406934</v>
      </c>
      <c r="D137" s="327">
        <v>393701</v>
      </c>
      <c r="E137" s="327"/>
      <c r="F137" s="328">
        <f t="shared" si="7"/>
        <v>393701</v>
      </c>
      <c r="G137" s="327">
        <f>393701+708661</f>
        <v>1102362</v>
      </c>
      <c r="H137" s="327"/>
      <c r="I137" s="328">
        <f t="shared" si="9"/>
        <v>1102362</v>
      </c>
    </row>
    <row r="138" spans="1:9" ht="15.75" thickBot="1" x14ac:dyDescent="0.3">
      <c r="A138" s="65" t="s">
        <v>242</v>
      </c>
      <c r="B138" s="66" t="s">
        <v>243</v>
      </c>
      <c r="C138" s="331">
        <v>379872</v>
      </c>
      <c r="D138" s="331">
        <v>106299</v>
      </c>
      <c r="E138" s="331"/>
      <c r="F138" s="332">
        <f t="shared" si="7"/>
        <v>106299</v>
      </c>
      <c r="G138" s="331">
        <f>106299+191339</f>
        <v>297638</v>
      </c>
      <c r="H138" s="331"/>
      <c r="I138" s="332">
        <f t="shared" si="9"/>
        <v>297638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23356076</v>
      </c>
      <c r="D142" s="333">
        <f>D141+D140+D139+D138+D137+D128+D127+D111+D105+D88</f>
        <v>29820754</v>
      </c>
      <c r="E142" s="333">
        <f>E141+E140+E139+E138+E137+E128+E127+E111+E105+E88</f>
        <v>0</v>
      </c>
      <c r="F142" s="334">
        <f t="shared" si="7"/>
        <v>29820754</v>
      </c>
      <c r="G142" s="333">
        <f>G141+G140+G139+G138+G137+G128+G127+G111+G105+G88</f>
        <v>30720754</v>
      </c>
      <c r="H142" s="333">
        <f>H141+H140+H139+H138+H137+H128+H127+H111+H105+H88</f>
        <v>0</v>
      </c>
      <c r="I142" s="334">
        <f t="shared" si="9"/>
        <v>30720754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23356076</v>
      </c>
      <c r="D151" s="333">
        <f>D143+D142</f>
        <v>29820754</v>
      </c>
      <c r="E151" s="340">
        <f>E143+E142</f>
        <v>0</v>
      </c>
      <c r="F151" s="341">
        <f>SUM(D151:E151)</f>
        <v>29820754</v>
      </c>
      <c r="G151" s="333">
        <f>G143+G142</f>
        <v>30720754</v>
      </c>
      <c r="H151" s="340">
        <f>H143+H142</f>
        <v>0</v>
      </c>
      <c r="I151" s="341">
        <f>SUM(G151:H151)</f>
        <v>30720754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35179246</v>
      </c>
      <c r="I153" s="213">
        <f>I85-I151</f>
        <v>34279246</v>
      </c>
    </row>
    <row r="154" spans="1:9" x14ac:dyDescent="0.25">
      <c r="C154" s="213"/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0" fitToHeight="0" orientation="portrait" horizontalDpi="300" verticalDpi="300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154"/>
  <sheetViews>
    <sheetView zoomScaleNormal="100" workbookViewId="0">
      <pane ySplit="8" topLeftCell="A85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245"/>
    <col min="2" max="2" width="42.85546875" style="245" customWidth="1"/>
    <col min="3" max="3" width="12.85546875" style="245" customWidth="1"/>
    <col min="4" max="5" width="9.140625" style="245"/>
    <col min="6" max="6" width="9.85546875" style="245" customWidth="1"/>
    <col min="7" max="8" width="9.140625" style="245"/>
    <col min="9" max="9" width="9.85546875" style="245" customWidth="1"/>
    <col min="10" max="16384" width="9.140625" style="245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245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660</v>
      </c>
      <c r="B5" s="83" t="s">
        <v>661</v>
      </c>
      <c r="C5" s="245"/>
    </row>
    <row r="6" spans="1:9" x14ac:dyDescent="0.25">
      <c r="C6" s="773" t="s">
        <v>1316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392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250" t="s">
        <v>69</v>
      </c>
      <c r="B26" s="246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250"/>
      <c r="B27" s="246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250"/>
      <c r="B28" s="246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250"/>
      <c r="B29" s="246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250" t="s">
        <v>74</v>
      </c>
      <c r="B30" s="246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250" t="s">
        <v>76</v>
      </c>
      <c r="B31" s="246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250"/>
      <c r="B32" s="246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250" t="s">
        <v>79</v>
      </c>
      <c r="B33" s="246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250" t="s">
        <v>81</v>
      </c>
      <c r="B34" s="246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250"/>
      <c r="B35" s="246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250"/>
      <c r="B36" s="246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250"/>
      <c r="B37" s="246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250" t="s">
        <v>86</v>
      </c>
      <c r="B38" s="246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250"/>
      <c r="B39" s="246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250"/>
      <c r="B40" s="246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250"/>
      <c r="B41" s="246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250"/>
      <c r="B42" s="246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250"/>
      <c r="B43" s="246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251"/>
      <c r="B71" s="258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253" t="s">
        <v>143</v>
      </c>
      <c r="B74" s="264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250" t="s">
        <v>145</v>
      </c>
      <c r="B75" s="246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250" t="s">
        <v>147</v>
      </c>
      <c r="B76" s="246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250" t="s">
        <v>149</v>
      </c>
      <c r="B77" s="246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250" t="s">
        <v>151</v>
      </c>
      <c r="B78" s="246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250" t="s">
        <v>153</v>
      </c>
      <c r="B79" s="246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250"/>
      <c r="B80" s="246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250"/>
      <c r="B81" s="246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250" t="s">
        <v>155</v>
      </c>
      <c r="B83" s="246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268"/>
      <c r="B86" s="269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271"/>
      <c r="B87" s="272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254" t="s">
        <v>160</v>
      </c>
      <c r="B88" s="255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256" t="s">
        <v>161</v>
      </c>
      <c r="B89" s="246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256" t="s">
        <v>163</v>
      </c>
      <c r="B90" s="246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256" t="s">
        <v>165</v>
      </c>
      <c r="B92" s="246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256" t="s">
        <v>167</v>
      </c>
      <c r="B93" s="246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256" t="s">
        <v>169</v>
      </c>
      <c r="B94" s="246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256" t="s">
        <v>171</v>
      </c>
      <c r="B95" s="246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256" t="s">
        <v>173</v>
      </c>
      <c r="B96" s="246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256" t="s">
        <v>175</v>
      </c>
      <c r="B97" s="246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256" t="s">
        <v>177</v>
      </c>
      <c r="B98" s="246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256" t="s">
        <v>179</v>
      </c>
      <c r="B99" s="246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256" t="s">
        <v>181</v>
      </c>
      <c r="B100" s="246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256" t="s">
        <v>183</v>
      </c>
      <c r="B101" s="246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256" t="s">
        <v>185</v>
      </c>
      <c r="B102" s="246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256" t="s">
        <v>187</v>
      </c>
      <c r="B103" s="246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254" t="s">
        <v>191</v>
      </c>
      <c r="B105" s="255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256"/>
      <c r="B106" s="246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254" t="s">
        <v>198</v>
      </c>
      <c r="B111" s="255" t="s">
        <v>35</v>
      </c>
      <c r="C111" s="327">
        <f>SUM(C112:C113,C114,C123,C122)</f>
        <v>589646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256" t="s">
        <v>199</v>
      </c>
      <c r="B112" s="246" t="s">
        <v>200</v>
      </c>
      <c r="C112" s="329">
        <v>86000</v>
      </c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256" t="s">
        <v>201</v>
      </c>
      <c r="B113" s="246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256" t="s">
        <v>203</v>
      </c>
      <c r="B114" s="246" t="s">
        <v>204</v>
      </c>
      <c r="C114" s="329">
        <f>SUM(C115:C121)</f>
        <v>283800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256" t="s">
        <v>205</v>
      </c>
      <c r="B115" s="246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256" t="s">
        <v>207</v>
      </c>
      <c r="B116" s="246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256" t="s">
        <v>209</v>
      </c>
      <c r="B117" s="246" t="s">
        <v>210</v>
      </c>
      <c r="C117" s="329">
        <v>105000</v>
      </c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256" t="s">
        <v>211</v>
      </c>
      <c r="B118" s="246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256" t="s">
        <v>213</v>
      </c>
      <c r="B119" s="246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256" t="s">
        <v>215</v>
      </c>
      <c r="B120" s="246" t="s">
        <v>216</v>
      </c>
      <c r="C120" s="329">
        <v>178800</v>
      </c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256" t="s">
        <v>217</v>
      </c>
      <c r="B121" s="246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256" t="s">
        <v>219</v>
      </c>
      <c r="B122" s="246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256" t="s">
        <v>221</v>
      </c>
      <c r="B123" s="246" t="s">
        <v>222</v>
      </c>
      <c r="C123" s="329">
        <f>SUM(C124:C126)</f>
        <v>219846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256"/>
      <c r="B124" s="246" t="s">
        <v>223</v>
      </c>
      <c r="C124" s="329">
        <v>99846</v>
      </c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257"/>
      <c r="B125" s="258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257" t="s">
        <v>225</v>
      </c>
      <c r="B126" s="258" t="s">
        <v>226</v>
      </c>
      <c r="C126" s="331">
        <v>120000</v>
      </c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254" t="s">
        <v>241</v>
      </c>
      <c r="B137" s="255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257" t="s">
        <v>242</v>
      </c>
      <c r="B138" s="258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254" t="s">
        <v>244</v>
      </c>
      <c r="B139" s="255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257" t="s">
        <v>245</v>
      </c>
      <c r="B140" s="258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589646</v>
      </c>
      <c r="D142" s="333">
        <f>D141+D140+D139+D138+D137+D128+D127+D111+D105+D88</f>
        <v>0</v>
      </c>
      <c r="E142" s="333">
        <f>E141+E140+E139+E138+E137+E128+E127+E111+E105+E88</f>
        <v>0</v>
      </c>
      <c r="F142" s="334">
        <f t="shared" si="7"/>
        <v>0</v>
      </c>
      <c r="G142" s="333">
        <f>G141+G140+G139+G138+G137+G128+G127+G111+G105+G88</f>
        <v>0</v>
      </c>
      <c r="H142" s="333">
        <f>H141+H140+H139+H138+H137+H128+H127+H111+H105+H88</f>
        <v>0</v>
      </c>
      <c r="I142" s="334">
        <f t="shared" si="9"/>
        <v>0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589646</v>
      </c>
      <c r="D151" s="333">
        <f>D143+D142</f>
        <v>0</v>
      </c>
      <c r="E151" s="340">
        <f>E143+E142</f>
        <v>0</v>
      </c>
      <c r="F151" s="341">
        <f>SUM(D151:E151)</f>
        <v>0</v>
      </c>
      <c r="G151" s="333">
        <f>G143+G142</f>
        <v>0</v>
      </c>
      <c r="H151" s="340">
        <f>H143+H142</f>
        <v>0</v>
      </c>
      <c r="I151" s="341">
        <f>SUM(G151:H151)</f>
        <v>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0</v>
      </c>
      <c r="I153" s="213">
        <f>I85-I151</f>
        <v>0</v>
      </c>
    </row>
    <row r="154" spans="1:9" x14ac:dyDescent="0.25">
      <c r="C154" s="213"/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81" fitToHeight="0" orientation="portrait" horizontalDpi="300" verticalDpi="300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153"/>
  <sheetViews>
    <sheetView zoomScaleNormal="100" workbookViewId="0">
      <pane ySplit="8" topLeftCell="A9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4" width="11.42578125" style="44" customWidth="1"/>
    <col min="5" max="5" width="9.140625" style="44"/>
    <col min="6" max="6" width="9.85546875" style="44" customWidth="1"/>
    <col min="7" max="7" width="11.42578125" style="245" customWidth="1"/>
    <col min="8" max="8" width="9.140625" style="245"/>
    <col min="9" max="9" width="9.85546875" style="245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6" t="s">
        <v>427</v>
      </c>
      <c r="B5" s="83" t="s">
        <v>12</v>
      </c>
      <c r="C5" s="44"/>
    </row>
    <row r="6" spans="1:9" s="44" customFormat="1" x14ac:dyDescent="0.25">
      <c r="C6" s="773" t="s">
        <v>1317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1471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38674800</v>
      </c>
      <c r="D45" s="484">
        <f>D46+D47+D48+D49+D54+D55+D56+D57+D58+D59+D60</f>
        <v>37000000</v>
      </c>
      <c r="E45" s="327">
        <f>E46+E47+E48+E49+E54+E55+E56+E57+E58+E59+E60</f>
        <v>0</v>
      </c>
      <c r="F45" s="328">
        <f t="shared" si="0"/>
        <v>37000000</v>
      </c>
      <c r="G45" s="484">
        <f>G46+G47+G48+G49+G54+G55+G56+G57+G58+G59+G60</f>
        <v>37000000</v>
      </c>
      <c r="H45" s="327">
        <f>H46+H47+H48+H49+H54+H55+H56+H57+H58+H59+H60</f>
        <v>0</v>
      </c>
      <c r="I45" s="328">
        <f t="shared" si="1"/>
        <v>37000000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f>2756375+31659771</f>
        <v>34416146</v>
      </c>
      <c r="D47" s="329">
        <f>32600000+1732283-5000000+3500000</f>
        <v>32832283</v>
      </c>
      <c r="E47" s="329"/>
      <c r="F47" s="330">
        <f t="shared" si="0"/>
        <v>32832283</v>
      </c>
      <c r="G47" s="329">
        <f>32600000+1732283-5000000+3500000</f>
        <v>32832283</v>
      </c>
      <c r="H47" s="329"/>
      <c r="I47" s="330">
        <f t="shared" si="1"/>
        <v>32832283</v>
      </c>
    </row>
    <row r="48" spans="1:9" x14ac:dyDescent="0.25">
      <c r="A48" s="55" t="s">
        <v>99</v>
      </c>
      <c r="B48" s="64" t="s">
        <v>100</v>
      </c>
      <c r="C48" s="329">
        <v>3411600</v>
      </c>
      <c r="D48" s="329">
        <v>3400000</v>
      </c>
      <c r="E48" s="329"/>
      <c r="F48" s="330">
        <f t="shared" si="0"/>
        <v>3400000</v>
      </c>
      <c r="G48" s="329">
        <v>3400000</v>
      </c>
      <c r="H48" s="329"/>
      <c r="I48" s="330">
        <f t="shared" si="1"/>
        <v>3400000</v>
      </c>
    </row>
    <row r="49" spans="1:9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idden="1" x14ac:dyDescent="0.25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idden="1" x14ac:dyDescent="0.25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idden="1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idden="1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x14ac:dyDescent="0.25">
      <c r="A55" s="55" t="s">
        <v>109</v>
      </c>
      <c r="B55" s="64" t="s">
        <v>110</v>
      </c>
      <c r="C55" s="329">
        <v>486477</v>
      </c>
      <c r="D55" s="329">
        <v>467717</v>
      </c>
      <c r="E55" s="329"/>
      <c r="F55" s="330">
        <f t="shared" si="0"/>
        <v>467717</v>
      </c>
      <c r="G55" s="329">
        <v>467717</v>
      </c>
      <c r="H55" s="329"/>
      <c r="I55" s="330">
        <f t="shared" si="1"/>
        <v>467717</v>
      </c>
    </row>
    <row r="56" spans="1:9" hidden="1" x14ac:dyDescent="0.25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idden="1" x14ac:dyDescent="0.25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idden="1" x14ac:dyDescent="0.25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idden="1" x14ac:dyDescent="0.25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thickBot="1" x14ac:dyDescent="0.3">
      <c r="A60" s="57" t="s">
        <v>119</v>
      </c>
      <c r="B60" s="66" t="s">
        <v>120</v>
      </c>
      <c r="C60" s="331">
        <f>30702+329875</f>
        <v>360577</v>
      </c>
      <c r="D60" s="331">
        <v>300000</v>
      </c>
      <c r="E60" s="331"/>
      <c r="F60" s="332">
        <f t="shared" si="0"/>
        <v>300000</v>
      </c>
      <c r="G60" s="331">
        <v>300000</v>
      </c>
      <c r="H60" s="331"/>
      <c r="I60" s="332">
        <f t="shared" si="1"/>
        <v>300000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x14ac:dyDescent="0.25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x14ac:dyDescent="0.25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38674800</v>
      </c>
      <c r="D73" s="333">
        <f>D9+D22+D25+D45+D61+D67+D70</f>
        <v>37000000</v>
      </c>
      <c r="E73" s="333">
        <f>E9+E22+E25+E45+E61+E67+E70</f>
        <v>0</v>
      </c>
      <c r="F73" s="334">
        <f t="shared" si="0"/>
        <v>37000000</v>
      </c>
      <c r="G73" s="333">
        <f>G9+G22+G25+G45+G61+G67+G70</f>
        <v>37000000</v>
      </c>
      <c r="H73" s="333">
        <f>H9+H22+H25+H45+H61+H67+H70</f>
        <v>0</v>
      </c>
      <c r="I73" s="334">
        <f t="shared" si="1"/>
        <v>37000000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38674800</v>
      </c>
      <c r="D85" s="333">
        <f>D73+D74</f>
        <v>37000000</v>
      </c>
      <c r="E85" s="333">
        <f>E73+E74</f>
        <v>0</v>
      </c>
      <c r="F85" s="334">
        <f t="shared" si="2"/>
        <v>37000000</v>
      </c>
      <c r="G85" s="333">
        <f>G73+G74</f>
        <v>37000000</v>
      </c>
      <c r="H85" s="333">
        <f>H73+H74</f>
        <v>0</v>
      </c>
      <c r="I85" s="334">
        <f t="shared" si="6"/>
        <v>37000000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9060398</v>
      </c>
      <c r="D88" s="327">
        <f>D89+D101</f>
        <v>10273920</v>
      </c>
      <c r="E88" s="327">
        <f>E89+E101</f>
        <v>0</v>
      </c>
      <c r="F88" s="336">
        <f t="shared" ref="F88:F150" si="7">SUM(D88:E88)</f>
        <v>10273920</v>
      </c>
      <c r="G88" s="327">
        <f>G89+G101</f>
        <v>10273920</v>
      </c>
      <c r="H88" s="327">
        <f>H89+H101</f>
        <v>0</v>
      </c>
      <c r="I88" s="336">
        <f t="shared" ref="I88:I90" si="8">SUM(G88:H88)</f>
        <v>10273920</v>
      </c>
    </row>
    <row r="89" spans="1:9" x14ac:dyDescent="0.25">
      <c r="A89" s="63" t="s">
        <v>161</v>
      </c>
      <c r="B89" s="64" t="s">
        <v>162</v>
      </c>
      <c r="C89" s="329">
        <f>SUM(C90:C100)</f>
        <v>9060398</v>
      </c>
      <c r="D89" s="329">
        <f>SUM(D90:D100)</f>
        <v>10273920</v>
      </c>
      <c r="E89" s="329">
        <f>SUM(E90:E100)</f>
        <v>0</v>
      </c>
      <c r="F89" s="330">
        <f t="shared" si="7"/>
        <v>10273920</v>
      </c>
      <c r="G89" s="329">
        <f>SUM(G90:G100)</f>
        <v>10273920</v>
      </c>
      <c r="H89" s="329">
        <f>SUM(H90:H100)</f>
        <v>0</v>
      </c>
      <c r="I89" s="330">
        <f t="shared" si="8"/>
        <v>10273920</v>
      </c>
    </row>
    <row r="90" spans="1:9" x14ac:dyDescent="0.25">
      <c r="A90" s="63" t="s">
        <v>163</v>
      </c>
      <c r="B90" s="64" t="s">
        <v>164</v>
      </c>
      <c r="C90" s="329">
        <v>8406763</v>
      </c>
      <c r="D90" s="329">
        <v>9150000</v>
      </c>
      <c r="E90" s="329"/>
      <c r="F90" s="330">
        <f t="shared" si="7"/>
        <v>9150000</v>
      </c>
      <c r="G90" s="329">
        <v>9150000</v>
      </c>
      <c r="H90" s="329"/>
      <c r="I90" s="330">
        <f t="shared" si="8"/>
        <v>9150000</v>
      </c>
    </row>
    <row r="91" spans="1:9" s="245" customFormat="1" x14ac:dyDescent="0.25">
      <c r="A91" s="256" t="s">
        <v>642</v>
      </c>
      <c r="B91" s="246" t="s">
        <v>643</v>
      </c>
      <c r="C91" s="329"/>
      <c r="D91" s="329">
        <v>500000</v>
      </c>
      <c r="E91" s="329"/>
      <c r="F91" s="330"/>
      <c r="G91" s="329">
        <v>500000</v>
      </c>
      <c r="H91" s="329"/>
      <c r="I91" s="330"/>
    </row>
    <row r="92" spans="1:9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x14ac:dyDescent="0.25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>
        <v>375000</v>
      </c>
      <c r="D96" s="329">
        <v>450000</v>
      </c>
      <c r="E96" s="329"/>
      <c r="F96" s="330">
        <f t="shared" si="7"/>
        <v>450000</v>
      </c>
      <c r="G96" s="329">
        <v>450000</v>
      </c>
      <c r="H96" s="329"/>
      <c r="I96" s="330">
        <f t="shared" si="9"/>
        <v>450000</v>
      </c>
    </row>
    <row r="97" spans="1:9" x14ac:dyDescent="0.25">
      <c r="A97" s="63" t="s">
        <v>175</v>
      </c>
      <c r="B97" s="64" t="s">
        <v>176</v>
      </c>
      <c r="C97" s="329">
        <v>119640</v>
      </c>
      <c r="D97" s="329">
        <v>173920</v>
      </c>
      <c r="E97" s="329"/>
      <c r="F97" s="330">
        <f t="shared" si="7"/>
        <v>173920</v>
      </c>
      <c r="G97" s="329">
        <v>173920</v>
      </c>
      <c r="H97" s="329"/>
      <c r="I97" s="330">
        <f t="shared" si="9"/>
        <v>173920</v>
      </c>
    </row>
    <row r="98" spans="1:9" x14ac:dyDescent="0.25">
      <c r="A98" s="63" t="s">
        <v>177</v>
      </c>
      <c r="B98" s="64" t="s">
        <v>178</v>
      </c>
      <c r="C98" s="406">
        <v>24400</v>
      </c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x14ac:dyDescent="0.25">
      <c r="A100" s="63" t="s">
        <v>181</v>
      </c>
      <c r="B100" s="64" t="s">
        <v>182</v>
      </c>
      <c r="C100" s="329">
        <v>134595</v>
      </c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x14ac:dyDescent="0.25">
      <c r="A105" s="62" t="s">
        <v>191</v>
      </c>
      <c r="B105" s="48" t="s">
        <v>192</v>
      </c>
      <c r="C105" s="327">
        <f>SUM(C106:C110)</f>
        <v>1327113</v>
      </c>
      <c r="D105" s="327">
        <f>SUM(D106:D110)</f>
        <v>2064945</v>
      </c>
      <c r="E105" s="327">
        <f>SUM(E106:E110)</f>
        <v>0</v>
      </c>
      <c r="F105" s="328">
        <f t="shared" si="7"/>
        <v>2064945</v>
      </c>
      <c r="G105" s="327">
        <f>SUM(G106:G110)</f>
        <v>2064945</v>
      </c>
      <c r="H105" s="327">
        <f>SUM(H106:H110)</f>
        <v>0</v>
      </c>
      <c r="I105" s="328">
        <f t="shared" si="9"/>
        <v>2064945</v>
      </c>
    </row>
    <row r="106" spans="1:9" x14ac:dyDescent="0.25">
      <c r="A106" s="63"/>
      <c r="B106" s="64" t="s">
        <v>193</v>
      </c>
      <c r="C106" s="329">
        <v>1183505</v>
      </c>
      <c r="D106" s="434">
        <v>1881750</v>
      </c>
      <c r="E106" s="329"/>
      <c r="F106" s="330">
        <f t="shared" si="7"/>
        <v>1881750</v>
      </c>
      <c r="G106" s="434">
        <v>1881750</v>
      </c>
      <c r="H106" s="329"/>
      <c r="I106" s="330">
        <f t="shared" si="9"/>
        <v>1881750</v>
      </c>
    </row>
    <row r="107" spans="1:9" x14ac:dyDescent="0.25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x14ac:dyDescent="0.25">
      <c r="A108" s="65"/>
      <c r="B108" s="66" t="s">
        <v>195</v>
      </c>
      <c r="C108" s="329">
        <v>73659</v>
      </c>
      <c r="D108" s="329">
        <v>103545</v>
      </c>
      <c r="E108" s="329"/>
      <c r="F108" s="330">
        <f t="shared" si="7"/>
        <v>103545</v>
      </c>
      <c r="G108" s="329">
        <v>103545</v>
      </c>
      <c r="H108" s="329"/>
      <c r="I108" s="330">
        <f t="shared" si="9"/>
        <v>103545</v>
      </c>
    </row>
    <row r="109" spans="1:9" x14ac:dyDescent="0.25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thickBot="1" x14ac:dyDescent="0.3">
      <c r="A110" s="65"/>
      <c r="B110" s="66" t="s">
        <v>197</v>
      </c>
      <c r="C110" s="331">
        <v>69949</v>
      </c>
      <c r="D110" s="331">
        <v>79650</v>
      </c>
      <c r="E110" s="331"/>
      <c r="F110" s="332">
        <f t="shared" si="7"/>
        <v>79650</v>
      </c>
      <c r="G110" s="331">
        <v>79650</v>
      </c>
      <c r="H110" s="331"/>
      <c r="I110" s="332">
        <f t="shared" si="9"/>
        <v>79650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8442557</v>
      </c>
      <c r="D111" s="327">
        <f>SUM(D112:D113,D114,D123,D122)</f>
        <v>9685200</v>
      </c>
      <c r="E111" s="327">
        <f>SUM(E112:E113,E114,E123,E122)</f>
        <v>0</v>
      </c>
      <c r="F111" s="328">
        <f t="shared" si="7"/>
        <v>9685200</v>
      </c>
      <c r="G111" s="327">
        <f>SUM(G112:G113,G114,G123,G122)</f>
        <v>9685200</v>
      </c>
      <c r="H111" s="327">
        <f>SUM(H112:H113,H114,H123,H122)</f>
        <v>0</v>
      </c>
      <c r="I111" s="328">
        <f t="shared" si="9"/>
        <v>9685200</v>
      </c>
    </row>
    <row r="112" spans="1:9" x14ac:dyDescent="0.25">
      <c r="A112" s="63" t="s">
        <v>199</v>
      </c>
      <c r="B112" s="64" t="s">
        <v>200</v>
      </c>
      <c r="C112" s="329">
        <v>721764</v>
      </c>
      <c r="D112" s="329">
        <v>720000</v>
      </c>
      <c r="E112" s="329"/>
      <c r="F112" s="330">
        <f t="shared" si="7"/>
        <v>720000</v>
      </c>
      <c r="G112" s="329">
        <v>720000</v>
      </c>
      <c r="H112" s="329"/>
      <c r="I112" s="330">
        <f t="shared" si="9"/>
        <v>720000</v>
      </c>
    </row>
    <row r="113" spans="1:9" x14ac:dyDescent="0.25">
      <c r="A113" s="63" t="s">
        <v>201</v>
      </c>
      <c r="B113" s="64" t="s">
        <v>202</v>
      </c>
      <c r="C113" s="329">
        <v>159600</v>
      </c>
      <c r="D113" s="329">
        <v>160000</v>
      </c>
      <c r="E113" s="329"/>
      <c r="F113" s="330">
        <f t="shared" si="7"/>
        <v>160000</v>
      </c>
      <c r="G113" s="329">
        <v>160000</v>
      </c>
      <c r="H113" s="329"/>
      <c r="I113" s="330">
        <f t="shared" si="9"/>
        <v>160000</v>
      </c>
    </row>
    <row r="114" spans="1:9" x14ac:dyDescent="0.25">
      <c r="A114" s="63" t="s">
        <v>203</v>
      </c>
      <c r="B114" s="64" t="s">
        <v>204</v>
      </c>
      <c r="C114" s="329">
        <f>SUM(C115:C121)</f>
        <v>6019033</v>
      </c>
      <c r="D114" s="329">
        <f>SUM(D115:D121)</f>
        <v>6980000</v>
      </c>
      <c r="E114" s="329">
        <f>SUM(E115:E121)</f>
        <v>0</v>
      </c>
      <c r="F114" s="330">
        <f t="shared" si="7"/>
        <v>6980000</v>
      </c>
      <c r="G114" s="329">
        <f>SUM(G115:G121)</f>
        <v>6980000</v>
      </c>
      <c r="H114" s="329">
        <f>SUM(H115:H121)</f>
        <v>0</v>
      </c>
      <c r="I114" s="330">
        <f t="shared" si="9"/>
        <v>6980000</v>
      </c>
    </row>
    <row r="115" spans="1:9" x14ac:dyDescent="0.25">
      <c r="A115" s="63" t="s">
        <v>205</v>
      </c>
      <c r="B115" s="64" t="s">
        <v>206</v>
      </c>
      <c r="C115" s="329">
        <v>5205366</v>
      </c>
      <c r="D115" s="329">
        <v>6170000</v>
      </c>
      <c r="E115" s="329"/>
      <c r="F115" s="330">
        <f t="shared" si="7"/>
        <v>6170000</v>
      </c>
      <c r="G115" s="329">
        <v>6170000</v>
      </c>
      <c r="H115" s="329"/>
      <c r="I115" s="330">
        <f t="shared" si="9"/>
        <v>6170000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63" t="s">
        <v>211</v>
      </c>
      <c r="B118" s="64" t="s">
        <v>212</v>
      </c>
      <c r="C118" s="329">
        <v>36767</v>
      </c>
      <c r="D118" s="329">
        <v>30000</v>
      </c>
      <c r="E118" s="329"/>
      <c r="F118" s="330">
        <f t="shared" si="7"/>
        <v>30000</v>
      </c>
      <c r="G118" s="329">
        <v>30000</v>
      </c>
      <c r="H118" s="329"/>
      <c r="I118" s="330">
        <f t="shared" si="9"/>
        <v>30000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v>776900</v>
      </c>
      <c r="D121" s="329">
        <v>780000</v>
      </c>
      <c r="E121" s="329"/>
      <c r="F121" s="330">
        <f t="shared" si="7"/>
        <v>780000</v>
      </c>
      <c r="G121" s="329">
        <v>780000</v>
      </c>
      <c r="H121" s="329"/>
      <c r="I121" s="330">
        <f t="shared" si="9"/>
        <v>780000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1542160</v>
      </c>
      <c r="D123" s="329">
        <f>SUM(D124:D126)</f>
        <v>1825200.0000000002</v>
      </c>
      <c r="E123" s="329">
        <f>SUM(E124:E126)</f>
        <v>0</v>
      </c>
      <c r="F123" s="330">
        <f t="shared" si="7"/>
        <v>1825200.0000000002</v>
      </c>
      <c r="G123" s="329">
        <f>SUM(G124:G126)</f>
        <v>1825200.0000000002</v>
      </c>
      <c r="H123" s="329">
        <f>SUM(H124:H126)</f>
        <v>0</v>
      </c>
      <c r="I123" s="330">
        <f t="shared" si="9"/>
        <v>1825200.0000000002</v>
      </c>
    </row>
    <row r="124" spans="1:9" x14ac:dyDescent="0.25">
      <c r="A124" s="63"/>
      <c r="B124" s="64" t="s">
        <v>223</v>
      </c>
      <c r="C124" s="329">
        <v>1542062</v>
      </c>
      <c r="D124" s="329">
        <f>(7860000-1100000)*0.27</f>
        <v>1825200.0000000002</v>
      </c>
      <c r="E124" s="329"/>
      <c r="F124" s="330">
        <f t="shared" si="7"/>
        <v>1825200.0000000002</v>
      </c>
      <c r="G124" s="329">
        <f>(7860000-1100000)*0.27</f>
        <v>1825200.0000000002</v>
      </c>
      <c r="H124" s="329"/>
      <c r="I124" s="330">
        <f t="shared" si="9"/>
        <v>1825200.0000000002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>
        <v>98</v>
      </c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>
        <v>0</v>
      </c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>
        <v>0</v>
      </c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>
        <v>1071656</v>
      </c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>
        <v>289349</v>
      </c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20191073</v>
      </c>
      <c r="D142" s="333">
        <f>D141+D140+D139+D138+D137+D128+D127+D111+D105+D88</f>
        <v>22024065</v>
      </c>
      <c r="E142" s="333">
        <f>E141+E140+E139+E138+E137+E128+E127+E111+E105+E88</f>
        <v>0</v>
      </c>
      <c r="F142" s="334">
        <f t="shared" si="7"/>
        <v>22024065</v>
      </c>
      <c r="G142" s="333">
        <f>G141+G140+G139+G138+G137+G128+G127+G111+G105+G88</f>
        <v>22024065</v>
      </c>
      <c r="H142" s="333">
        <f>H141+H140+H139+H138+H137+H128+H127+H111+H105+H88</f>
        <v>0</v>
      </c>
      <c r="I142" s="334">
        <f t="shared" si="9"/>
        <v>22024065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20191073</v>
      </c>
      <c r="D151" s="333">
        <f>D143+D142</f>
        <v>22024065</v>
      </c>
      <c r="E151" s="340">
        <f>E143+E142</f>
        <v>0</v>
      </c>
      <c r="F151" s="341">
        <f>SUM(D151:E151)</f>
        <v>22024065</v>
      </c>
      <c r="G151" s="333">
        <f>G143+G142</f>
        <v>22024065</v>
      </c>
      <c r="H151" s="340">
        <f>H143+H142</f>
        <v>0</v>
      </c>
      <c r="I151" s="341">
        <f>SUM(G151:H151)</f>
        <v>22024065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14975935</v>
      </c>
      <c r="I153" s="213">
        <f>I85-I151</f>
        <v>14975935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153"/>
  <sheetViews>
    <sheetView zoomScaleNormal="100" workbookViewId="0">
      <pane ySplit="8" topLeftCell="A133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5" width="9.85546875" style="44" bestFit="1" customWidth="1"/>
    <col min="6" max="6" width="10.7109375" style="44" customWidth="1"/>
    <col min="7" max="8" width="9.85546875" style="245" bestFit="1" customWidth="1"/>
    <col min="9" max="9" width="10.7109375" style="245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6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6" t="s">
        <v>428</v>
      </c>
      <c r="B5" s="83" t="s">
        <v>429</v>
      </c>
      <c r="C5" s="44"/>
    </row>
    <row r="6" spans="1:9" s="44" customFormat="1" x14ac:dyDescent="0.25">
      <c r="C6" s="773" t="s">
        <v>1318</v>
      </c>
      <c r="D6" s="1003" t="s">
        <v>1466</v>
      </c>
      <c r="E6" s="1003"/>
      <c r="F6" s="1003"/>
      <c r="G6" s="1003"/>
      <c r="H6" s="1003"/>
      <c r="I6" s="100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1471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62" t="s">
        <v>198</v>
      </c>
      <c r="B111" s="48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63" t="s">
        <v>203</v>
      </c>
      <c r="B114" s="64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63" t="s">
        <v>217</v>
      </c>
      <c r="B121" s="64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63" t="s">
        <v>221</v>
      </c>
      <c r="B123" s="64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63"/>
      <c r="B124" s="64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x14ac:dyDescent="0.25">
      <c r="A128" s="62" t="s">
        <v>228</v>
      </c>
      <c r="B128" s="48" t="s">
        <v>37</v>
      </c>
      <c r="C128" s="327">
        <f>SUM(C129:C134)</f>
        <v>42436560</v>
      </c>
      <c r="D128" s="327">
        <f>SUM(D129:D134)</f>
        <v>0</v>
      </c>
      <c r="E128" s="327">
        <f>SUM(E129:E134)</f>
        <v>48502082</v>
      </c>
      <c r="F128" s="328">
        <f t="shared" si="7"/>
        <v>48502082</v>
      </c>
      <c r="G128" s="327">
        <f>SUM(G129:G134)</f>
        <v>0</v>
      </c>
      <c r="H128" s="327">
        <f>SUM(H129:H134)</f>
        <v>48502082</v>
      </c>
      <c r="I128" s="328">
        <f t="shared" si="9"/>
        <v>48502082</v>
      </c>
    </row>
    <row r="129" spans="1:9" x14ac:dyDescent="0.25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x14ac:dyDescent="0.25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x14ac:dyDescent="0.25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x14ac:dyDescent="0.25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x14ac:dyDescent="0.25">
      <c r="A133" s="63" t="s">
        <v>235</v>
      </c>
      <c r="B133" s="64" t="s">
        <v>236</v>
      </c>
      <c r="C133" s="329">
        <v>42436560</v>
      </c>
      <c r="D133" s="329"/>
      <c r="E133" s="329">
        <v>48502082</v>
      </c>
      <c r="F133" s="330">
        <f t="shared" si="7"/>
        <v>48502082</v>
      </c>
      <c r="G133" s="329"/>
      <c r="H133" s="329">
        <v>48502082</v>
      </c>
      <c r="I133" s="330">
        <f t="shared" si="9"/>
        <v>48502082</v>
      </c>
    </row>
    <row r="134" spans="1:9" x14ac:dyDescent="0.25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x14ac:dyDescent="0.25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42436560</v>
      </c>
      <c r="D142" s="333">
        <f>D141+D140+D139+D138+D137+D128+D127+D111+D105+D88</f>
        <v>0</v>
      </c>
      <c r="E142" s="333">
        <f>E141+E140+E139+E138+E137+E128+E127+E111+E105+E88</f>
        <v>48502082</v>
      </c>
      <c r="F142" s="334">
        <f t="shared" si="7"/>
        <v>48502082</v>
      </c>
      <c r="G142" s="333">
        <f>G141+G140+G139+G138+G137+G128+G127+G111+G105+G88</f>
        <v>0</v>
      </c>
      <c r="H142" s="333">
        <f>H141+H140+H139+H138+H137+H128+H127+H111+H105+H88</f>
        <v>48502082</v>
      </c>
      <c r="I142" s="334">
        <f t="shared" si="9"/>
        <v>48502082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42436560</v>
      </c>
      <c r="D151" s="333">
        <f>D143+D142</f>
        <v>0</v>
      </c>
      <c r="E151" s="340">
        <f>E143+E142</f>
        <v>48502082</v>
      </c>
      <c r="F151" s="341">
        <f>SUM(D151:E151)</f>
        <v>48502082</v>
      </c>
      <c r="G151" s="333">
        <f>G143+G142</f>
        <v>0</v>
      </c>
      <c r="H151" s="340">
        <f>H143+H142</f>
        <v>48502082</v>
      </c>
      <c r="I151" s="341">
        <f>SUM(G151:H151)</f>
        <v>48502082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-48502082</v>
      </c>
      <c r="I153" s="213">
        <f>I85-I151</f>
        <v>-48502082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0" fitToHeight="0" orientation="portrait" horizontalDpi="300" verticalDpi="300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J153"/>
  <sheetViews>
    <sheetView zoomScaleNormal="100" workbookViewId="0">
      <pane ySplit="8" topLeftCell="A9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4" width="11.140625" style="245" customWidth="1"/>
    <col min="5" max="5" width="9.140625" style="44"/>
    <col min="6" max="6" width="10.85546875" style="44" customWidth="1"/>
    <col min="7" max="7" width="11.140625" style="245" customWidth="1"/>
    <col min="8" max="8" width="9.140625" style="245"/>
    <col min="9" max="9" width="10.85546875" style="245" customWidth="1"/>
    <col min="10" max="10" width="10.5703125" bestFit="1" customWidth="1"/>
    <col min="12" max="12" width="9.7109375" bestFit="1" customWidth="1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s="44" customFormat="1" x14ac:dyDescent="0.25">
      <c r="A4" s="81" t="s">
        <v>270</v>
      </c>
      <c r="D4" s="45" t="s">
        <v>1504</v>
      </c>
      <c r="G4" s="245"/>
      <c r="H4" s="245"/>
      <c r="I4" s="245"/>
    </row>
    <row r="5" spans="1:9" s="83" customFormat="1" x14ac:dyDescent="0.25">
      <c r="A5" s="146" t="s">
        <v>430</v>
      </c>
      <c r="B5" s="83" t="s">
        <v>431</v>
      </c>
      <c r="C5" s="44"/>
    </row>
    <row r="6" spans="1:9" s="44" customFormat="1" x14ac:dyDescent="0.25">
      <c r="C6" s="773" t="s">
        <v>1319</v>
      </c>
      <c r="D6" s="954" t="s">
        <v>1466</v>
      </c>
      <c r="E6" s="243"/>
      <c r="F6" s="243"/>
      <c r="G6" s="956"/>
      <c r="H6" s="243"/>
      <c r="I6" s="243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247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1471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SUM(C9:E9)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SUM(F9:H9)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ref="I72" si="2">SUM(G72:H72)</f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3">SUM(C74:E74)</f>
        <v>0</v>
      </c>
      <c r="G74" s="327">
        <f>G75+G83</f>
        <v>0</v>
      </c>
      <c r="H74" s="327">
        <f>H75+H83</f>
        <v>0</v>
      </c>
      <c r="I74" s="328">
        <f t="shared" ref="I74:I81" si="4">SUM(F74:H74)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5">SUM(D76:D77,D78,D79,D83,D82)</f>
        <v>0</v>
      </c>
      <c r="E75" s="329">
        <f t="shared" si="5"/>
        <v>0</v>
      </c>
      <c r="F75" s="330">
        <f t="shared" si="3"/>
        <v>0</v>
      </c>
      <c r="G75" s="329">
        <f t="shared" ref="G75:H75" si="6">SUM(G76:G77,G78,G79,G83,G82)</f>
        <v>0</v>
      </c>
      <c r="H75" s="329">
        <f t="shared" si="6"/>
        <v>0</v>
      </c>
      <c r="I75" s="330">
        <f t="shared" si="4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3"/>
        <v>0</v>
      </c>
      <c r="G76" s="329"/>
      <c r="H76" s="329"/>
      <c r="I76" s="330">
        <f t="shared" si="4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3"/>
        <v>0</v>
      </c>
      <c r="G77" s="329"/>
      <c r="H77" s="329"/>
      <c r="I77" s="330">
        <f t="shared" si="4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3"/>
        <v>0</v>
      </c>
      <c r="G78" s="329"/>
      <c r="H78" s="329"/>
      <c r="I78" s="330">
        <f t="shared" si="4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3"/>
        <v>0</v>
      </c>
      <c r="G79" s="329">
        <f>SUM(G80:G81)</f>
        <v>0</v>
      </c>
      <c r="H79" s="329">
        <f>SUM(H80:H81)</f>
        <v>0</v>
      </c>
      <c r="I79" s="330">
        <f t="shared" si="4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3"/>
        <v>0</v>
      </c>
      <c r="G80" s="329"/>
      <c r="H80" s="329"/>
      <c r="I80" s="330">
        <f t="shared" si="4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3"/>
        <v>0</v>
      </c>
      <c r="G81" s="329"/>
      <c r="H81" s="329"/>
      <c r="I81" s="330">
        <f t="shared" si="4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3"/>
        <v>0</v>
      </c>
      <c r="G83" s="329"/>
      <c r="H83" s="329"/>
      <c r="I83" s="330">
        <f t="shared" ref="I83:I85" si="7">SUM(F83:H83)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3"/>
        <v>0</v>
      </c>
      <c r="G84" s="331"/>
      <c r="H84" s="331"/>
      <c r="I84" s="332">
        <f t="shared" si="7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3"/>
        <v>0</v>
      </c>
      <c r="G85" s="333">
        <f>G73+G74</f>
        <v>0</v>
      </c>
      <c r="H85" s="333">
        <f>H73+H74</f>
        <v>0</v>
      </c>
      <c r="I85" s="334">
        <f t="shared" si="7"/>
        <v>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403"/>
    </row>
    <row r="88" spans="1:9" x14ac:dyDescent="0.25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>SUM(D88:E88)</f>
        <v>0</v>
      </c>
      <c r="G88" s="327">
        <f>G89+G101</f>
        <v>0</v>
      </c>
      <c r="H88" s="327">
        <f>H89+H101</f>
        <v>0</v>
      </c>
      <c r="I88" s="336">
        <f>SUM(G88:H88)</f>
        <v>0</v>
      </c>
    </row>
    <row r="89" spans="1:9" x14ac:dyDescent="0.25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ref="F89:F150" si="8">SUM(C89:E89)</f>
        <v>0</v>
      </c>
      <c r="G89" s="329">
        <f>SUM(G90:G100)</f>
        <v>0</v>
      </c>
      <c r="H89" s="329">
        <f>SUM(H90:H100)</f>
        <v>0</v>
      </c>
      <c r="I89" s="330">
        <f t="shared" ref="I89:I151" si="9">SUM(G89:H89)</f>
        <v>0</v>
      </c>
    </row>
    <row r="90" spans="1:9" x14ac:dyDescent="0.25">
      <c r="A90" s="63" t="s">
        <v>163</v>
      </c>
      <c r="B90" s="64" t="s">
        <v>164</v>
      </c>
      <c r="C90" s="329"/>
      <c r="D90" s="329"/>
      <c r="E90" s="329"/>
      <c r="F90" s="330">
        <f t="shared" si="8"/>
        <v>0</v>
      </c>
      <c r="G90" s="329"/>
      <c r="H90" s="329"/>
      <c r="I90" s="330">
        <f t="shared" si="9"/>
        <v>0</v>
      </c>
    </row>
    <row r="91" spans="1:9" s="245" customFormat="1" x14ac:dyDescent="0.25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>
        <f t="shared" si="9"/>
        <v>0</v>
      </c>
    </row>
    <row r="92" spans="1:9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8"/>
        <v>0</v>
      </c>
      <c r="G92" s="329"/>
      <c r="H92" s="329"/>
      <c r="I92" s="330">
        <f t="shared" si="9"/>
        <v>0</v>
      </c>
    </row>
    <row r="93" spans="1:9" x14ac:dyDescent="0.25">
      <c r="A93" s="63" t="s">
        <v>167</v>
      </c>
      <c r="B93" s="64" t="s">
        <v>168</v>
      </c>
      <c r="C93" s="329"/>
      <c r="D93" s="329"/>
      <c r="E93" s="329"/>
      <c r="F93" s="330">
        <f t="shared" si="8"/>
        <v>0</v>
      </c>
      <c r="G93" s="329"/>
      <c r="H93" s="329"/>
      <c r="I93" s="330">
        <f t="shared" si="9"/>
        <v>0</v>
      </c>
    </row>
    <row r="94" spans="1:9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8"/>
        <v>0</v>
      </c>
      <c r="G94" s="329"/>
      <c r="H94" s="329"/>
      <c r="I94" s="330">
        <f t="shared" si="9"/>
        <v>0</v>
      </c>
    </row>
    <row r="95" spans="1:9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8"/>
        <v>0</v>
      </c>
      <c r="G95" s="329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/>
      <c r="D96" s="329"/>
      <c r="E96" s="329"/>
      <c r="F96" s="330">
        <f t="shared" si="8"/>
        <v>0</v>
      </c>
      <c r="G96" s="329"/>
      <c r="H96" s="329"/>
      <c r="I96" s="330">
        <f t="shared" si="9"/>
        <v>0</v>
      </c>
    </row>
    <row r="97" spans="1:10" x14ac:dyDescent="0.25">
      <c r="A97" s="63" t="s">
        <v>175</v>
      </c>
      <c r="B97" s="64" t="s">
        <v>176</v>
      </c>
      <c r="C97" s="329"/>
      <c r="D97" s="329"/>
      <c r="E97" s="329"/>
      <c r="F97" s="330">
        <f t="shared" si="8"/>
        <v>0</v>
      </c>
      <c r="G97" s="329"/>
      <c r="H97" s="329"/>
      <c r="I97" s="330">
        <f t="shared" si="9"/>
        <v>0</v>
      </c>
    </row>
    <row r="98" spans="1:10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8"/>
        <v>0</v>
      </c>
      <c r="G98" s="329"/>
      <c r="H98" s="329"/>
      <c r="I98" s="330">
        <f t="shared" si="9"/>
        <v>0</v>
      </c>
    </row>
    <row r="99" spans="1:10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8"/>
        <v>0</v>
      </c>
      <c r="G99" s="329"/>
      <c r="H99" s="329"/>
      <c r="I99" s="330">
        <f t="shared" si="9"/>
        <v>0</v>
      </c>
    </row>
    <row r="100" spans="1:10" x14ac:dyDescent="0.25">
      <c r="A100" s="63" t="s">
        <v>181</v>
      </c>
      <c r="B100" s="64" t="s">
        <v>182</v>
      </c>
      <c r="C100" s="329"/>
      <c r="D100" s="329"/>
      <c r="E100" s="329"/>
      <c r="F100" s="330">
        <f t="shared" si="8"/>
        <v>0</v>
      </c>
      <c r="G100" s="329"/>
      <c r="H100" s="329"/>
      <c r="I100" s="330">
        <f t="shared" si="9"/>
        <v>0</v>
      </c>
    </row>
    <row r="101" spans="1:10" x14ac:dyDescent="0.25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8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10" x14ac:dyDescent="0.25">
      <c r="A102" s="63" t="s">
        <v>185</v>
      </c>
      <c r="B102" s="64" t="s">
        <v>186</v>
      </c>
      <c r="C102" s="329"/>
      <c r="D102" s="329"/>
      <c r="E102" s="329"/>
      <c r="F102" s="330">
        <f t="shared" si="8"/>
        <v>0</v>
      </c>
      <c r="G102" s="329"/>
      <c r="H102" s="329"/>
      <c r="I102" s="330">
        <f t="shared" si="9"/>
        <v>0</v>
      </c>
    </row>
    <row r="103" spans="1:10" x14ac:dyDescent="0.25">
      <c r="A103" s="63" t="s">
        <v>187</v>
      </c>
      <c r="B103" s="64" t="s">
        <v>188</v>
      </c>
      <c r="C103" s="329"/>
      <c r="D103" s="329"/>
      <c r="E103" s="329"/>
      <c r="F103" s="330">
        <f t="shared" si="8"/>
        <v>0</v>
      </c>
      <c r="G103" s="329"/>
      <c r="H103" s="329"/>
      <c r="I103" s="330">
        <f t="shared" si="9"/>
        <v>0</v>
      </c>
    </row>
    <row r="104" spans="1:10" ht="15.75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8"/>
        <v>0</v>
      </c>
      <c r="G104" s="331"/>
      <c r="H104" s="331"/>
      <c r="I104" s="341">
        <f t="shared" si="9"/>
        <v>0</v>
      </c>
    </row>
    <row r="105" spans="1:10" x14ac:dyDescent="0.25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8"/>
        <v>0</v>
      </c>
      <c r="G105" s="327">
        <f>SUM(G106:G110)</f>
        <v>0</v>
      </c>
      <c r="H105" s="327">
        <f>SUM(H106:H110)</f>
        <v>0</v>
      </c>
      <c r="I105" s="336">
        <f t="shared" si="9"/>
        <v>0</v>
      </c>
    </row>
    <row r="106" spans="1:10" x14ac:dyDescent="0.25">
      <c r="A106" s="63"/>
      <c r="B106" s="64" t="s">
        <v>193</v>
      </c>
      <c r="C106" s="329"/>
      <c r="D106" s="329"/>
      <c r="E106" s="329"/>
      <c r="F106" s="330">
        <f t="shared" si="8"/>
        <v>0</v>
      </c>
      <c r="G106" s="329"/>
      <c r="H106" s="329"/>
      <c r="I106" s="330">
        <f t="shared" si="9"/>
        <v>0</v>
      </c>
    </row>
    <row r="107" spans="1:10" x14ac:dyDescent="0.25">
      <c r="A107" s="63"/>
      <c r="B107" s="64" t="s">
        <v>194</v>
      </c>
      <c r="C107" s="329"/>
      <c r="D107" s="329"/>
      <c r="E107" s="329"/>
      <c r="F107" s="330">
        <f t="shared" si="8"/>
        <v>0</v>
      </c>
      <c r="G107" s="329"/>
      <c r="H107" s="329"/>
      <c r="I107" s="330">
        <f t="shared" si="9"/>
        <v>0</v>
      </c>
    </row>
    <row r="108" spans="1:10" x14ac:dyDescent="0.25">
      <c r="A108" s="65"/>
      <c r="B108" s="66" t="s">
        <v>195</v>
      </c>
      <c r="C108" s="329"/>
      <c r="D108" s="329"/>
      <c r="E108" s="329"/>
      <c r="F108" s="330">
        <f t="shared" si="8"/>
        <v>0</v>
      </c>
      <c r="G108" s="329"/>
      <c r="H108" s="329"/>
      <c r="I108" s="330">
        <f t="shared" si="9"/>
        <v>0</v>
      </c>
    </row>
    <row r="109" spans="1:10" x14ac:dyDescent="0.25">
      <c r="A109" s="65"/>
      <c r="B109" s="66" t="s">
        <v>196</v>
      </c>
      <c r="C109" s="329"/>
      <c r="D109" s="329"/>
      <c r="E109" s="329"/>
      <c r="F109" s="330">
        <f t="shared" si="8"/>
        <v>0</v>
      </c>
      <c r="G109" s="329"/>
      <c r="H109" s="329"/>
      <c r="I109" s="330">
        <f t="shared" si="9"/>
        <v>0</v>
      </c>
    </row>
    <row r="110" spans="1:10" ht="15.75" thickBot="1" x14ac:dyDescent="0.3">
      <c r="A110" s="65"/>
      <c r="B110" s="66" t="s">
        <v>197</v>
      </c>
      <c r="C110" s="331"/>
      <c r="D110" s="331"/>
      <c r="E110" s="331"/>
      <c r="F110" s="332">
        <f t="shared" si="8"/>
        <v>0</v>
      </c>
      <c r="G110" s="331"/>
      <c r="H110" s="331"/>
      <c r="I110" s="332">
        <f t="shared" si="9"/>
        <v>0</v>
      </c>
    </row>
    <row r="111" spans="1:10" x14ac:dyDescent="0.25">
      <c r="A111" s="62" t="s">
        <v>198</v>
      </c>
      <c r="B111" s="48" t="s">
        <v>35</v>
      </c>
      <c r="C111" s="327">
        <f>SUM(C112:C113,C114,C123,C122)</f>
        <v>10898586</v>
      </c>
      <c r="D111" s="327">
        <f>SUM(D112:D113,D114,D123,D122)</f>
        <v>10922000</v>
      </c>
      <c r="E111" s="327">
        <f>SUM(E112:E113,E114,E123,E122)</f>
        <v>0</v>
      </c>
      <c r="F111" s="328">
        <f t="shared" si="8"/>
        <v>21820586</v>
      </c>
      <c r="G111" s="327">
        <f>SUM(G112:G113,G114,G123,G122)</f>
        <v>10922000</v>
      </c>
      <c r="H111" s="327">
        <f>SUM(H112:H113,H114,H123,H122)</f>
        <v>0</v>
      </c>
      <c r="I111" s="328">
        <f t="shared" si="9"/>
        <v>10922000</v>
      </c>
      <c r="J111" s="213"/>
    </row>
    <row r="112" spans="1:10" x14ac:dyDescent="0.25">
      <c r="A112" s="63" t="s">
        <v>199</v>
      </c>
      <c r="B112" s="64" t="s">
        <v>200</v>
      </c>
      <c r="C112" s="329"/>
      <c r="D112" s="329"/>
      <c r="E112" s="329"/>
      <c r="F112" s="330">
        <f t="shared" si="8"/>
        <v>0</v>
      </c>
      <c r="G112" s="329"/>
      <c r="H112" s="329"/>
      <c r="I112" s="330">
        <f t="shared" si="9"/>
        <v>0</v>
      </c>
    </row>
    <row r="113" spans="1:9" x14ac:dyDescent="0.25">
      <c r="A113" s="63" t="s">
        <v>201</v>
      </c>
      <c r="B113" s="64" t="s">
        <v>202</v>
      </c>
      <c r="C113" s="329"/>
      <c r="D113" s="329"/>
      <c r="E113" s="329"/>
      <c r="F113" s="330">
        <f t="shared" si="8"/>
        <v>0</v>
      </c>
      <c r="G113" s="329"/>
      <c r="H113" s="329"/>
      <c r="I113" s="330">
        <f t="shared" si="9"/>
        <v>0</v>
      </c>
    </row>
    <row r="114" spans="1:9" x14ac:dyDescent="0.25">
      <c r="A114" s="63" t="s">
        <v>203</v>
      </c>
      <c r="B114" s="64" t="s">
        <v>204</v>
      </c>
      <c r="C114" s="329">
        <f>SUM(C115:C121)</f>
        <v>8581572</v>
      </c>
      <c r="D114" s="329">
        <f>SUM(D115:D121)</f>
        <v>8600000</v>
      </c>
      <c r="E114" s="329">
        <f>SUM(E115:E121)</f>
        <v>0</v>
      </c>
      <c r="F114" s="330">
        <f t="shared" si="8"/>
        <v>17181572</v>
      </c>
      <c r="G114" s="329">
        <f>SUM(G115:G121)</f>
        <v>8600000</v>
      </c>
      <c r="H114" s="329">
        <f>SUM(H115:H121)</f>
        <v>0</v>
      </c>
      <c r="I114" s="330">
        <f t="shared" si="9"/>
        <v>8600000</v>
      </c>
    </row>
    <row r="115" spans="1:9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8"/>
        <v>0</v>
      </c>
      <c r="G115" s="329"/>
      <c r="H115" s="329"/>
      <c r="I115" s="330">
        <f t="shared" si="9"/>
        <v>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8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8"/>
        <v>0</v>
      </c>
      <c r="G117" s="329"/>
      <c r="H117" s="329"/>
      <c r="I117" s="330">
        <f t="shared" si="9"/>
        <v>0</v>
      </c>
    </row>
    <row r="118" spans="1:9" ht="16.5" customHeight="1" x14ac:dyDescent="0.25">
      <c r="A118" s="63" t="s">
        <v>211</v>
      </c>
      <c r="B118" s="64" t="s">
        <v>212</v>
      </c>
      <c r="C118" s="329"/>
      <c r="D118" s="329"/>
      <c r="E118" s="329"/>
      <c r="F118" s="330">
        <f t="shared" si="8"/>
        <v>0</v>
      </c>
      <c r="G118" s="329"/>
      <c r="H118" s="329"/>
      <c r="I118" s="330">
        <f t="shared" si="9"/>
        <v>0</v>
      </c>
    </row>
    <row r="119" spans="1:9" x14ac:dyDescent="0.25">
      <c r="A119" s="63" t="s">
        <v>213</v>
      </c>
      <c r="B119" s="64" t="s">
        <v>214</v>
      </c>
      <c r="C119" s="329">
        <f>8351368+88335+141869</f>
        <v>8581572</v>
      </c>
      <c r="D119" s="329">
        <v>8600000</v>
      </c>
      <c r="E119" s="329"/>
      <c r="F119" s="330">
        <f t="shared" si="8"/>
        <v>17181572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8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/>
      <c r="D121" s="329"/>
      <c r="E121" s="329"/>
      <c r="F121" s="330">
        <f t="shared" si="8"/>
        <v>0</v>
      </c>
      <c r="G121" s="329">
        <v>8600000</v>
      </c>
      <c r="H121" s="329"/>
      <c r="I121" s="330">
        <f t="shared" si="9"/>
        <v>8600000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8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2317014</v>
      </c>
      <c r="D123" s="329">
        <f>SUM(D124:D126)</f>
        <v>2322000</v>
      </c>
      <c r="E123" s="329">
        <f>SUM(E124:E126)</f>
        <v>0</v>
      </c>
      <c r="F123" s="330">
        <f t="shared" si="8"/>
        <v>4639014</v>
      </c>
      <c r="G123" s="329">
        <f>SUM(G124:G126)</f>
        <v>2322000</v>
      </c>
      <c r="H123" s="329">
        <f>SUM(H124:H126)</f>
        <v>0</v>
      </c>
      <c r="I123" s="330">
        <f t="shared" si="9"/>
        <v>2322000</v>
      </c>
    </row>
    <row r="124" spans="1:9" x14ac:dyDescent="0.25">
      <c r="A124" s="63"/>
      <c r="B124" s="64" t="s">
        <v>223</v>
      </c>
      <c r="C124" s="329">
        <v>2317014</v>
      </c>
      <c r="D124" s="329">
        <f>8600000*0.27</f>
        <v>2322000</v>
      </c>
      <c r="E124" s="329"/>
      <c r="F124" s="330">
        <f t="shared" si="8"/>
        <v>4639014</v>
      </c>
      <c r="G124" s="329">
        <f>8600000*0.27</f>
        <v>2322000</v>
      </c>
      <c r="H124" s="329"/>
      <c r="I124" s="330">
        <f t="shared" si="9"/>
        <v>2322000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8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8"/>
        <v>0</v>
      </c>
      <c r="G126" s="331"/>
      <c r="H126" s="331"/>
      <c r="I126" s="328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8"/>
        <v>0</v>
      </c>
      <c r="G127" s="333"/>
      <c r="H127" s="333"/>
      <c r="I127" s="336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8"/>
        <v>0</v>
      </c>
      <c r="G128" s="327">
        <f>SUM(G129:G134)</f>
        <v>0</v>
      </c>
      <c r="H128" s="327">
        <f>SUM(H129:H134)</f>
        <v>0</v>
      </c>
      <c r="I128" s="336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8"/>
        <v>0</v>
      </c>
      <c r="G129" s="329"/>
      <c r="H129" s="329"/>
      <c r="I129" s="336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8"/>
        <v>0</v>
      </c>
      <c r="G130" s="329"/>
      <c r="H130" s="329"/>
      <c r="I130" s="336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8"/>
        <v>0</v>
      </c>
      <c r="G131" s="329"/>
      <c r="H131" s="329"/>
      <c r="I131" s="336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8"/>
        <v>0</v>
      </c>
      <c r="G132" s="329"/>
      <c r="H132" s="329"/>
      <c r="I132" s="336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8"/>
        <v>0</v>
      </c>
      <c r="G133" s="329"/>
      <c r="H133" s="329"/>
      <c r="I133" s="336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8"/>
        <v>0</v>
      </c>
      <c r="G134" s="329">
        <f>SUM(G135:G136)</f>
        <v>0</v>
      </c>
      <c r="H134" s="329">
        <f>SUM(H135:H136)</f>
        <v>0</v>
      </c>
      <c r="I134" s="336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8"/>
        <v>0</v>
      </c>
      <c r="G135" s="329"/>
      <c r="H135" s="329"/>
      <c r="I135" s="336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8"/>
        <v>0</v>
      </c>
      <c r="G136" s="331"/>
      <c r="H136" s="331"/>
      <c r="I136" s="971">
        <f t="shared" si="9"/>
        <v>0</v>
      </c>
    </row>
    <row r="137" spans="1:9" x14ac:dyDescent="0.25">
      <c r="A137" s="62" t="s">
        <v>241</v>
      </c>
      <c r="B137" s="48" t="s">
        <v>38</v>
      </c>
      <c r="C137" s="327">
        <v>81772</v>
      </c>
      <c r="D137" s="327"/>
      <c r="E137" s="327"/>
      <c r="F137" s="328">
        <f t="shared" si="8"/>
        <v>81772</v>
      </c>
      <c r="G137" s="327"/>
      <c r="H137" s="327"/>
      <c r="I137" s="330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>
        <v>22078</v>
      </c>
      <c r="D138" s="331"/>
      <c r="E138" s="331"/>
      <c r="F138" s="332">
        <f t="shared" si="8"/>
        <v>22078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8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8"/>
        <v>0</v>
      </c>
      <c r="G140" s="331"/>
      <c r="H140" s="331"/>
      <c r="I140" s="841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8"/>
        <v>0</v>
      </c>
      <c r="G141" s="337"/>
      <c r="H141" s="337"/>
      <c r="I141" s="334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11002436</v>
      </c>
      <c r="D142" s="333">
        <f>D141+D140+D139+D138+D137+D128+D127+D111+D105+D88</f>
        <v>10922000</v>
      </c>
      <c r="E142" s="333">
        <f>E141+E140+E139+E138+E137+E128+E127+E111+E105+E88</f>
        <v>0</v>
      </c>
      <c r="F142" s="334">
        <f t="shared" si="8"/>
        <v>21924436</v>
      </c>
      <c r="G142" s="333">
        <f>G141+G140+G139+G138+G137+G128+G127+G111+G105+G88</f>
        <v>10922000</v>
      </c>
      <c r="H142" s="333">
        <f>H141+H140+H139+H138+H137+H128+H127+H111+H105+H88</f>
        <v>0</v>
      </c>
      <c r="I142" s="336">
        <f t="shared" si="9"/>
        <v>10922000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8"/>
        <v>0</v>
      </c>
      <c r="G143" s="327">
        <f>SUM(G144:G150)</f>
        <v>0</v>
      </c>
      <c r="H143" s="327">
        <f>SUM(H144:H150)</f>
        <v>0</v>
      </c>
      <c r="I143" s="336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8"/>
        <v>0</v>
      </c>
      <c r="G144" s="329"/>
      <c r="H144" s="329"/>
      <c r="I144" s="336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8"/>
        <v>0</v>
      </c>
      <c r="G145" s="329"/>
      <c r="H145" s="329"/>
      <c r="I145" s="336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6">
        <f t="shared" si="9"/>
        <v>0</v>
      </c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8"/>
        <v>0</v>
      </c>
      <c r="G147" s="329"/>
      <c r="H147" s="329"/>
      <c r="I147" s="336">
        <f t="shared" si="9"/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8"/>
        <v>0</v>
      </c>
      <c r="G148" s="329"/>
      <c r="H148" s="329"/>
      <c r="I148" s="336">
        <f t="shared" si="9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8"/>
        <v>0</v>
      </c>
      <c r="G149" s="329"/>
      <c r="H149" s="329"/>
      <c r="I149" s="336">
        <f t="shared" si="9"/>
        <v>0</v>
      </c>
    </row>
    <row r="150" spans="1:9" ht="15.75" hidden="1" thickBot="1" x14ac:dyDescent="0.3">
      <c r="A150" s="65"/>
      <c r="B150" s="66" t="s">
        <v>262</v>
      </c>
      <c r="C150" s="331"/>
      <c r="D150" s="339"/>
      <c r="E150" s="331"/>
      <c r="F150" s="332">
        <f t="shared" si="8"/>
        <v>0</v>
      </c>
      <c r="G150" s="339"/>
      <c r="H150" s="331"/>
      <c r="I150" s="336">
        <f t="shared" si="9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11002436</v>
      </c>
      <c r="D151" s="333">
        <f>D143+D142</f>
        <v>10922000</v>
      </c>
      <c r="E151" s="340">
        <f>E143+E142</f>
        <v>0</v>
      </c>
      <c r="F151" s="341">
        <f>SUM(C151:E151)</f>
        <v>21924436</v>
      </c>
      <c r="G151" s="333">
        <f>G143+G142</f>
        <v>10922000</v>
      </c>
      <c r="H151" s="340">
        <f>H143+H142</f>
        <v>0</v>
      </c>
      <c r="I151" s="336">
        <f t="shared" si="9"/>
        <v>10922000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-21924436</v>
      </c>
      <c r="I153" s="213">
        <f>I85-I151</f>
        <v>-10922000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9" fitToHeight="0" orientation="portrait" horizontalDpi="300" verticalDpi="300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155"/>
  <sheetViews>
    <sheetView zoomScaleNormal="100" workbookViewId="0">
      <pane ySplit="8" topLeftCell="A73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4" width="9.85546875" style="44" bestFit="1" customWidth="1"/>
    <col min="5" max="5" width="9.140625" style="44"/>
    <col min="6" max="6" width="9.85546875" style="44" customWidth="1"/>
    <col min="7" max="7" width="9.85546875" style="245" bestFit="1" customWidth="1"/>
    <col min="8" max="8" width="9.140625" style="245"/>
    <col min="9" max="9" width="9.85546875" style="245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432</v>
      </c>
      <c r="B5" s="83" t="s">
        <v>433</v>
      </c>
      <c r="C5" s="44"/>
    </row>
    <row r="6" spans="1:9" x14ac:dyDescent="0.25">
      <c r="C6" s="773" t="s">
        <v>1320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8246372</v>
      </c>
      <c r="D45" s="327">
        <f>D46+D47+D48+D49+D54+D55+D56+D57+D58+D59+D60</f>
        <v>6724000</v>
      </c>
      <c r="E45" s="327">
        <f>E46+E47+E48+E49+E54+E55+E56+E57+E58+E59+E60</f>
        <v>0</v>
      </c>
      <c r="F45" s="328">
        <f t="shared" si="0"/>
        <v>6724000</v>
      </c>
      <c r="G45" s="327">
        <f>G46+G47+G48+G49+G54+G55+G56+G57+G58+G59+G60</f>
        <v>6724000</v>
      </c>
      <c r="H45" s="327">
        <f>H46+H47+H48+H49+H54+H55+H56+H57+H58+H59+H60</f>
        <v>0</v>
      </c>
      <c r="I45" s="328">
        <f t="shared" si="1"/>
        <v>6724000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v>1210629</v>
      </c>
      <c r="D47" s="406">
        <v>1200000</v>
      </c>
      <c r="E47" s="329"/>
      <c r="F47" s="330">
        <f t="shared" si="0"/>
        <v>1200000</v>
      </c>
      <c r="G47" s="406">
        <v>1200000</v>
      </c>
      <c r="H47" s="329"/>
      <c r="I47" s="330">
        <f t="shared" si="1"/>
        <v>1200000</v>
      </c>
    </row>
    <row r="48" spans="1:9" x14ac:dyDescent="0.25">
      <c r="A48" s="55" t="s">
        <v>99</v>
      </c>
      <c r="B48" s="64" t="s">
        <v>100</v>
      </c>
      <c r="C48" s="329"/>
      <c r="D48" s="406"/>
      <c r="E48" s="329"/>
      <c r="F48" s="330">
        <f t="shared" si="0"/>
        <v>0</v>
      </c>
      <c r="G48" s="406"/>
      <c r="H48" s="329"/>
      <c r="I48" s="330">
        <f t="shared" si="1"/>
        <v>0</v>
      </c>
    </row>
    <row r="49" spans="1:9" x14ac:dyDescent="0.25">
      <c r="A49" s="55" t="s">
        <v>101</v>
      </c>
      <c r="B49" s="64" t="s">
        <v>102</v>
      </c>
      <c r="C49" s="329">
        <f>SUM(C50:C53)</f>
        <v>5282577</v>
      </c>
      <c r="D49" s="406">
        <f>SUM(D50:D53)</f>
        <v>4094488</v>
      </c>
      <c r="E49" s="329">
        <f>SUM(E50:E53)</f>
        <v>0</v>
      </c>
      <c r="F49" s="330">
        <f t="shared" si="0"/>
        <v>4094488</v>
      </c>
      <c r="G49" s="406">
        <f>SUM(G50:G53)</f>
        <v>4094488</v>
      </c>
      <c r="H49" s="329">
        <f>SUM(H50:H53)</f>
        <v>0</v>
      </c>
      <c r="I49" s="330">
        <f t="shared" si="1"/>
        <v>4094488</v>
      </c>
    </row>
    <row r="50" spans="1:9" x14ac:dyDescent="0.25">
      <c r="A50" s="55"/>
      <c r="B50" s="64" t="s">
        <v>103</v>
      </c>
      <c r="C50" s="329"/>
      <c r="D50" s="406"/>
      <c r="E50" s="329"/>
      <c r="F50" s="330">
        <f t="shared" si="0"/>
        <v>0</v>
      </c>
      <c r="G50" s="406"/>
      <c r="H50" s="329"/>
      <c r="I50" s="330">
        <f t="shared" si="1"/>
        <v>0</v>
      </c>
    </row>
    <row r="51" spans="1:9" x14ac:dyDescent="0.25">
      <c r="A51" s="55"/>
      <c r="B51" s="64" t="s">
        <v>104</v>
      </c>
      <c r="C51" s="406">
        <v>5282577</v>
      </c>
      <c r="D51" s="406">
        <v>4094488</v>
      </c>
      <c r="E51" s="329"/>
      <c r="F51" s="330">
        <f t="shared" si="0"/>
        <v>4094488</v>
      </c>
      <c r="G51" s="406">
        <v>4094488</v>
      </c>
      <c r="H51" s="329"/>
      <c r="I51" s="330">
        <f t="shared" si="1"/>
        <v>4094488</v>
      </c>
    </row>
    <row r="52" spans="1:9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thickBot="1" x14ac:dyDescent="0.3">
      <c r="A55" s="55" t="s">
        <v>109</v>
      </c>
      <c r="B55" s="64" t="s">
        <v>110</v>
      </c>
      <c r="C55" s="329">
        <v>1753166</v>
      </c>
      <c r="D55" s="329">
        <v>1429512</v>
      </c>
      <c r="E55" s="329"/>
      <c r="F55" s="330">
        <f t="shared" si="0"/>
        <v>1429512</v>
      </c>
      <c r="G55" s="329">
        <v>1429512</v>
      </c>
      <c r="H55" s="329"/>
      <c r="I55" s="330">
        <f t="shared" si="1"/>
        <v>1429512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x14ac:dyDescent="0.25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x14ac:dyDescent="0.25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420000</v>
      </c>
      <c r="D70" s="327">
        <f>D71</f>
        <v>375000</v>
      </c>
      <c r="E70" s="327">
        <f>E71</f>
        <v>0</v>
      </c>
      <c r="F70" s="328">
        <f t="shared" si="0"/>
        <v>375000</v>
      </c>
      <c r="G70" s="327">
        <f>G71</f>
        <v>375000</v>
      </c>
      <c r="H70" s="327">
        <f>H71</f>
        <v>0</v>
      </c>
      <c r="I70" s="328">
        <f t="shared" si="1"/>
        <v>375000</v>
      </c>
    </row>
    <row r="71" spans="1:9" ht="15.75" thickBot="1" x14ac:dyDescent="0.3">
      <c r="A71" s="57"/>
      <c r="B71" s="66" t="s">
        <v>140</v>
      </c>
      <c r="C71" s="331">
        <v>420000</v>
      </c>
      <c r="D71" s="407">
        <v>375000</v>
      </c>
      <c r="E71" s="331"/>
      <c r="F71" s="332">
        <f t="shared" si="0"/>
        <v>375000</v>
      </c>
      <c r="G71" s="407">
        <v>375000</v>
      </c>
      <c r="H71" s="331"/>
      <c r="I71" s="332">
        <f t="shared" si="1"/>
        <v>375000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8666372</v>
      </c>
      <c r="D73" s="333">
        <f>D9+D22+D25+D45+D61+D67+D70</f>
        <v>7099000</v>
      </c>
      <c r="E73" s="333">
        <f>E9+E22+E25+E45+E61+E67+E70</f>
        <v>0</v>
      </c>
      <c r="F73" s="334">
        <f t="shared" si="0"/>
        <v>7099000</v>
      </c>
      <c r="G73" s="333">
        <f>G9+G22+G25+G45+G61+G67+G70</f>
        <v>7099000</v>
      </c>
      <c r="H73" s="333">
        <f>H9+H22+H25+H45+H61+H67+H70</f>
        <v>0</v>
      </c>
      <c r="I73" s="334">
        <f t="shared" si="1"/>
        <v>7099000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8666372</v>
      </c>
      <c r="D85" s="333">
        <f>D73+D74</f>
        <v>7099000</v>
      </c>
      <c r="E85" s="333">
        <f>E73+E74</f>
        <v>0</v>
      </c>
      <c r="F85" s="334">
        <f t="shared" si="2"/>
        <v>7099000</v>
      </c>
      <c r="G85" s="333">
        <f>G73+G74</f>
        <v>7099000</v>
      </c>
      <c r="H85" s="333">
        <f>H73+H74</f>
        <v>0</v>
      </c>
      <c r="I85" s="334">
        <f t="shared" si="6"/>
        <v>7099000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83820</v>
      </c>
      <c r="D111" s="327">
        <f>SUM(D112:D113,D114,D123,D122)</f>
        <v>76200</v>
      </c>
      <c r="E111" s="327">
        <f>SUM(E112:E113,E114,E123,E122)</f>
        <v>0</v>
      </c>
      <c r="F111" s="328">
        <f t="shared" si="7"/>
        <v>76200</v>
      </c>
      <c r="G111" s="327">
        <f>SUM(G112:G113,G114,G123,G122)</f>
        <v>76200</v>
      </c>
      <c r="H111" s="327">
        <f>SUM(H112:H113,H114,H123,H122)</f>
        <v>0</v>
      </c>
      <c r="I111" s="328">
        <f t="shared" si="9"/>
        <v>76200</v>
      </c>
    </row>
    <row r="112" spans="1:9" x14ac:dyDescent="0.25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x14ac:dyDescent="0.25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x14ac:dyDescent="0.25">
      <c r="A114" s="63" t="s">
        <v>203</v>
      </c>
      <c r="B114" s="64" t="s">
        <v>204</v>
      </c>
      <c r="C114" s="329">
        <f>SUM(C115:C121)</f>
        <v>66000</v>
      </c>
      <c r="D114" s="329">
        <f>SUM(D115:D121)</f>
        <v>60000</v>
      </c>
      <c r="E114" s="329">
        <f>SUM(E115:E121)</f>
        <v>0</v>
      </c>
      <c r="F114" s="330">
        <f t="shared" si="7"/>
        <v>60000</v>
      </c>
      <c r="G114" s="329">
        <f>SUM(G115:G121)</f>
        <v>60000</v>
      </c>
      <c r="H114" s="329">
        <f>SUM(H115:H121)</f>
        <v>0</v>
      </c>
      <c r="I114" s="330">
        <f t="shared" si="9"/>
        <v>60000</v>
      </c>
    </row>
    <row r="115" spans="1:9" hidden="1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idden="1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idden="1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idden="1" x14ac:dyDescent="0.25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idden="1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idden="1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f>66000</f>
        <v>66000</v>
      </c>
      <c r="D121" s="329">
        <v>60000</v>
      </c>
      <c r="E121" s="329"/>
      <c r="F121" s="330">
        <f t="shared" si="7"/>
        <v>60000</v>
      </c>
      <c r="G121" s="329">
        <v>60000</v>
      </c>
      <c r="H121" s="329"/>
      <c r="I121" s="330">
        <f t="shared" si="9"/>
        <v>60000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17820</v>
      </c>
      <c r="D123" s="329">
        <f>SUM(D124:D126)</f>
        <v>16200.000000000002</v>
      </c>
      <c r="E123" s="329">
        <f>SUM(E124:E126)</f>
        <v>0</v>
      </c>
      <c r="F123" s="330">
        <f t="shared" si="7"/>
        <v>16200.000000000002</v>
      </c>
      <c r="G123" s="329">
        <f>SUM(G124:G126)</f>
        <v>16200.000000000002</v>
      </c>
      <c r="H123" s="329">
        <f>SUM(H124:H126)</f>
        <v>0</v>
      </c>
      <c r="I123" s="330">
        <f t="shared" si="9"/>
        <v>16200.000000000002</v>
      </c>
    </row>
    <row r="124" spans="1:9" ht="15.75" thickBot="1" x14ac:dyDescent="0.3">
      <c r="A124" s="63"/>
      <c r="B124" s="64" t="s">
        <v>223</v>
      </c>
      <c r="C124" s="329">
        <f>17820</f>
        <v>17820</v>
      </c>
      <c r="D124" s="329">
        <f>60000*0.27</f>
        <v>16200.000000000002</v>
      </c>
      <c r="E124" s="329"/>
      <c r="F124" s="330">
        <f t="shared" si="7"/>
        <v>16200.000000000002</v>
      </c>
      <c r="G124" s="329">
        <f>60000*0.27</f>
        <v>16200.000000000002</v>
      </c>
      <c r="H124" s="329"/>
      <c r="I124" s="330">
        <f t="shared" si="9"/>
        <v>16200.000000000002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>
        <v>231847</v>
      </c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>
        <v>62599</v>
      </c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>
        <f>1497644+4140759</f>
        <v>5638403</v>
      </c>
      <c r="D139" s="327">
        <v>4094488</v>
      </c>
      <c r="E139" s="327"/>
      <c r="F139" s="328">
        <f t="shared" si="7"/>
        <v>4094488</v>
      </c>
      <c r="G139" s="327">
        <f>4094488-2598425</f>
        <v>1496063</v>
      </c>
      <c r="H139" s="327"/>
      <c r="I139" s="328">
        <f t="shared" si="9"/>
        <v>1496063</v>
      </c>
    </row>
    <row r="140" spans="1:9" ht="15.75" thickBot="1" x14ac:dyDescent="0.3">
      <c r="A140" s="65" t="s">
        <v>245</v>
      </c>
      <c r="B140" s="66" t="s">
        <v>246</v>
      </c>
      <c r="C140" s="331">
        <v>1522369</v>
      </c>
      <c r="D140" s="331">
        <v>1105512</v>
      </c>
      <c r="E140" s="331"/>
      <c r="F140" s="332">
        <f t="shared" si="7"/>
        <v>1105512</v>
      </c>
      <c r="G140" s="331">
        <f>1105512-701575</f>
        <v>403937</v>
      </c>
      <c r="H140" s="331"/>
      <c r="I140" s="332">
        <f t="shared" si="9"/>
        <v>403937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7539038</v>
      </c>
      <c r="D142" s="333">
        <f>D141+D140+D139+D138+D137+D128+D127+D111+D105+D88</f>
        <v>5276200</v>
      </c>
      <c r="E142" s="333">
        <f>E141+E140+E139+E138+E137+E128+E127+E111+E105+E88</f>
        <v>0</v>
      </c>
      <c r="F142" s="334">
        <f t="shared" si="7"/>
        <v>5276200</v>
      </c>
      <c r="G142" s="333">
        <f>G141+G140+G139+G138+G137+G128+G127+G111+G105+G88</f>
        <v>1976200</v>
      </c>
      <c r="H142" s="333">
        <f>H141+H140+H139+H138+H137+H128+H127+H111+H105+H88</f>
        <v>0</v>
      </c>
      <c r="I142" s="334">
        <f t="shared" si="9"/>
        <v>1976200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7539038</v>
      </c>
      <c r="D151" s="333">
        <f>D143+D142</f>
        <v>5276200</v>
      </c>
      <c r="E151" s="340">
        <f>E143+E142</f>
        <v>0</v>
      </c>
      <c r="F151" s="341">
        <f>SUM(D151:E151)</f>
        <v>5276200</v>
      </c>
      <c r="G151" s="333">
        <f>G143+G142</f>
        <v>1976200</v>
      </c>
      <c r="H151" s="340">
        <f>H143+H142</f>
        <v>0</v>
      </c>
      <c r="I151" s="341">
        <f>SUM(G151:H151)</f>
        <v>1976200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1822800</v>
      </c>
      <c r="I153" s="213">
        <f>I85-I151</f>
        <v>5122800</v>
      </c>
    </row>
    <row r="154" spans="1:9" x14ac:dyDescent="0.25">
      <c r="C154" s="213"/>
    </row>
    <row r="155" spans="1:9" x14ac:dyDescent="0.25">
      <c r="C155" s="213"/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2" fitToHeight="0" orientation="portrait" horizontalDpi="300" verticalDpi="300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153"/>
  <sheetViews>
    <sheetView zoomScaleNormal="100" workbookViewId="0">
      <pane ySplit="8" topLeftCell="A88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44" customWidth="1"/>
    <col min="4" max="4" width="12" style="44" bestFit="1" customWidth="1"/>
    <col min="5" max="5" width="9.140625" style="44"/>
    <col min="6" max="6" width="12" style="44" bestFit="1" customWidth="1"/>
    <col min="7" max="7" width="12" style="245" bestFit="1" customWidth="1"/>
    <col min="8" max="8" width="9.140625" style="245"/>
    <col min="9" max="9" width="12" style="245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434</v>
      </c>
      <c r="B5" s="83" t="s">
        <v>435</v>
      </c>
      <c r="C5" s="44"/>
    </row>
    <row r="6" spans="1:9" x14ac:dyDescent="0.25">
      <c r="C6" s="773" t="s">
        <v>1321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484">
        <f>C46+C47+C48+C49+C54+C55+C56+C57+C58+C59+C60</f>
        <v>6750101</v>
      </c>
      <c r="D45" s="484">
        <f>D46+D47+D48+D49+D54+D55+D56+D57+D58+D59+D60</f>
        <v>7723950</v>
      </c>
      <c r="E45" s="327">
        <f>E46+E47+E48+E49+E54+E55+E56+E57+E58+E59+E60</f>
        <v>0</v>
      </c>
      <c r="F45" s="328">
        <f t="shared" si="0"/>
        <v>7723950</v>
      </c>
      <c r="G45" s="484">
        <f>G46+G47+G48+G49+G54+G55+G56+G57+G58+G59+G60</f>
        <v>7723950</v>
      </c>
      <c r="H45" s="327">
        <f>H46+H47+H48+H49+H54+H55+H56+H57+H58+H59+H60</f>
        <v>0</v>
      </c>
      <c r="I45" s="328">
        <f t="shared" si="1"/>
        <v>7723950</v>
      </c>
    </row>
    <row r="46" spans="1:9" x14ac:dyDescent="0.25">
      <c r="A46" s="55" t="s">
        <v>95</v>
      </c>
      <c r="B46" s="64" t="s">
        <v>96</v>
      </c>
      <c r="C46" s="406"/>
      <c r="D46" s="406"/>
      <c r="E46" s="329"/>
      <c r="F46" s="330">
        <f t="shared" si="0"/>
        <v>0</v>
      </c>
      <c r="G46" s="406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406">
        <v>885038</v>
      </c>
      <c r="D47" s="406">
        <v>885000</v>
      </c>
      <c r="E47" s="329"/>
      <c r="F47" s="330">
        <f t="shared" si="0"/>
        <v>885000</v>
      </c>
      <c r="G47" s="406">
        <v>885000</v>
      </c>
      <c r="H47" s="329"/>
      <c r="I47" s="330">
        <f t="shared" si="1"/>
        <v>885000</v>
      </c>
    </row>
    <row r="48" spans="1:9" x14ac:dyDescent="0.25">
      <c r="A48" s="55" t="s">
        <v>99</v>
      </c>
      <c r="B48" s="64" t="s">
        <v>100</v>
      </c>
      <c r="C48" s="406"/>
      <c r="D48" s="406"/>
      <c r="E48" s="329"/>
      <c r="F48" s="330">
        <f t="shared" si="0"/>
        <v>0</v>
      </c>
      <c r="G48" s="406"/>
      <c r="H48" s="329"/>
      <c r="I48" s="330">
        <f t="shared" si="1"/>
        <v>0</v>
      </c>
    </row>
    <row r="49" spans="1:9" x14ac:dyDescent="0.25">
      <c r="A49" s="55" t="s">
        <v>101</v>
      </c>
      <c r="B49" s="64" t="s">
        <v>102</v>
      </c>
      <c r="C49" s="406">
        <f>SUM(C50:C53)</f>
        <v>4430000</v>
      </c>
      <c r="D49" s="406">
        <f>SUM(D50:D53)</f>
        <v>5196850</v>
      </c>
      <c r="E49" s="329">
        <f>SUM(E50:E53)</f>
        <v>0</v>
      </c>
      <c r="F49" s="330">
        <f t="shared" si="0"/>
        <v>5196850</v>
      </c>
      <c r="G49" s="406">
        <f>SUM(G50:G53)</f>
        <v>5196850</v>
      </c>
      <c r="H49" s="329">
        <f>SUM(H50:H53)</f>
        <v>0</v>
      </c>
      <c r="I49" s="330">
        <f t="shared" si="1"/>
        <v>5196850</v>
      </c>
    </row>
    <row r="50" spans="1:9" x14ac:dyDescent="0.25">
      <c r="A50" s="55"/>
      <c r="B50" s="64" t="s">
        <v>103</v>
      </c>
      <c r="C50" s="406"/>
      <c r="D50" s="406"/>
      <c r="E50" s="329"/>
      <c r="F50" s="330">
        <f t="shared" si="0"/>
        <v>0</v>
      </c>
      <c r="G50" s="406"/>
      <c r="H50" s="329"/>
      <c r="I50" s="330">
        <f t="shared" si="1"/>
        <v>0</v>
      </c>
    </row>
    <row r="51" spans="1:9" x14ac:dyDescent="0.25">
      <c r="A51" s="55"/>
      <c r="B51" s="64" t="s">
        <v>104</v>
      </c>
      <c r="C51" s="406">
        <v>4430000</v>
      </c>
      <c r="D51" s="406">
        <v>5196850</v>
      </c>
      <c r="E51" s="329"/>
      <c r="F51" s="330">
        <f t="shared" si="0"/>
        <v>5196850</v>
      </c>
      <c r="G51" s="406">
        <v>5196850</v>
      </c>
      <c r="H51" s="329"/>
      <c r="I51" s="330">
        <f t="shared" si="1"/>
        <v>5196850</v>
      </c>
    </row>
    <row r="52" spans="1:9" x14ac:dyDescent="0.25">
      <c r="A52" s="55"/>
      <c r="B52" s="64" t="s">
        <v>105</v>
      </c>
      <c r="C52" s="406"/>
      <c r="D52" s="406"/>
      <c r="E52" s="329"/>
      <c r="F52" s="330">
        <f t="shared" si="0"/>
        <v>0</v>
      </c>
      <c r="G52" s="406"/>
      <c r="H52" s="329"/>
      <c r="I52" s="330">
        <f t="shared" si="1"/>
        <v>0</v>
      </c>
    </row>
    <row r="53" spans="1:9" x14ac:dyDescent="0.25">
      <c r="A53" s="55"/>
      <c r="B53" s="64" t="s">
        <v>106</v>
      </c>
      <c r="C53" s="406"/>
      <c r="D53" s="406"/>
      <c r="E53" s="329"/>
      <c r="F53" s="330">
        <f t="shared" si="0"/>
        <v>0</v>
      </c>
      <c r="G53" s="406"/>
      <c r="H53" s="329"/>
      <c r="I53" s="330">
        <f t="shared" si="1"/>
        <v>0</v>
      </c>
    </row>
    <row r="54" spans="1:9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thickBot="1" x14ac:dyDescent="0.3">
      <c r="A55" s="55" t="s">
        <v>109</v>
      </c>
      <c r="B55" s="64" t="s">
        <v>110</v>
      </c>
      <c r="C55" s="329">
        <v>1435063</v>
      </c>
      <c r="D55" s="329">
        <f>1403150+238950</f>
        <v>1642100</v>
      </c>
      <c r="E55" s="329"/>
      <c r="F55" s="330">
        <f t="shared" si="0"/>
        <v>1642100</v>
      </c>
      <c r="G55" s="329">
        <f>1403150+238950</f>
        <v>1642100</v>
      </c>
      <c r="H55" s="329"/>
      <c r="I55" s="330">
        <f t="shared" si="1"/>
        <v>1642100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6750101</v>
      </c>
      <c r="D73" s="333">
        <f>D9+D22+D25+D45+D61+D67+D70</f>
        <v>7723950</v>
      </c>
      <c r="E73" s="333">
        <f>E9+E22+E25+E45+E61+E67+E70</f>
        <v>0</v>
      </c>
      <c r="F73" s="334">
        <f t="shared" si="0"/>
        <v>7723950</v>
      </c>
      <c r="G73" s="333">
        <f>G9+G22+G25+G45+G61+G67+G70</f>
        <v>7723950</v>
      </c>
      <c r="H73" s="333">
        <f>H9+H22+H25+H45+H61+H67+H70</f>
        <v>0</v>
      </c>
      <c r="I73" s="334">
        <f t="shared" si="1"/>
        <v>7723950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6750101</v>
      </c>
      <c r="D85" s="333">
        <f>D73+D74</f>
        <v>7723950</v>
      </c>
      <c r="E85" s="333">
        <f>E73+E74</f>
        <v>0</v>
      </c>
      <c r="F85" s="334">
        <f t="shared" si="2"/>
        <v>7723950</v>
      </c>
      <c r="G85" s="333">
        <f>G73+G74</f>
        <v>7723950</v>
      </c>
      <c r="H85" s="333">
        <f>H73+H74</f>
        <v>0</v>
      </c>
      <c r="I85" s="334">
        <f t="shared" si="6"/>
        <v>7723950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62" t="s">
        <v>198</v>
      </c>
      <c r="B111" s="48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63" t="s">
        <v>203</v>
      </c>
      <c r="B114" s="64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63" t="s">
        <v>217</v>
      </c>
      <c r="B121" s="64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63" t="s">
        <v>221</v>
      </c>
      <c r="B123" s="64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63"/>
      <c r="B124" s="64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>
        <v>467962</v>
      </c>
      <c r="D137" s="327">
        <v>4320000</v>
      </c>
      <c r="E137" s="327"/>
      <c r="F137" s="328">
        <f t="shared" si="7"/>
        <v>4320000</v>
      </c>
      <c r="G137" s="327">
        <f>4320000+5901703+6500000</f>
        <v>16721703</v>
      </c>
      <c r="H137" s="327"/>
      <c r="I137" s="328">
        <f t="shared" si="9"/>
        <v>16721703</v>
      </c>
    </row>
    <row r="138" spans="1:9" ht="15.75" thickBot="1" x14ac:dyDescent="0.3">
      <c r="A138" s="65" t="s">
        <v>242</v>
      </c>
      <c r="B138" s="66" t="s">
        <v>243</v>
      </c>
      <c r="C138" s="331">
        <v>126350</v>
      </c>
      <c r="D138" s="331">
        <v>1166400</v>
      </c>
      <c r="E138" s="331"/>
      <c r="F138" s="332">
        <f t="shared" si="7"/>
        <v>1166400</v>
      </c>
      <c r="G138" s="331">
        <f>1166400+1593460+1755000</f>
        <v>4514860</v>
      </c>
      <c r="H138" s="331"/>
      <c r="I138" s="332">
        <f t="shared" si="9"/>
        <v>4514860</v>
      </c>
    </row>
    <row r="139" spans="1:9" x14ac:dyDescent="0.25">
      <c r="A139" s="62" t="s">
        <v>244</v>
      </c>
      <c r="B139" s="48" t="s">
        <v>39</v>
      </c>
      <c r="C139" s="327">
        <f>123900+1896198+1478166</f>
        <v>3498264</v>
      </c>
      <c r="D139" s="327">
        <v>5196850</v>
      </c>
      <c r="E139" s="327"/>
      <c r="F139" s="328">
        <f t="shared" si="7"/>
        <v>5196850</v>
      </c>
      <c r="G139" s="327">
        <f>5196850-3303150</f>
        <v>1893700</v>
      </c>
      <c r="H139" s="327"/>
      <c r="I139" s="328">
        <f t="shared" si="9"/>
        <v>1893700</v>
      </c>
    </row>
    <row r="140" spans="1:9" ht="15.75" thickBot="1" x14ac:dyDescent="0.3">
      <c r="A140" s="65" t="s">
        <v>245</v>
      </c>
      <c r="B140" s="66" t="s">
        <v>246</v>
      </c>
      <c r="C140" s="331">
        <v>911079</v>
      </c>
      <c r="D140" s="331">
        <v>1403150</v>
      </c>
      <c r="E140" s="331"/>
      <c r="F140" s="332">
        <f t="shared" si="7"/>
        <v>1403150</v>
      </c>
      <c r="G140" s="331">
        <f>1403150-891850</f>
        <v>511300</v>
      </c>
      <c r="H140" s="331"/>
      <c r="I140" s="332">
        <f t="shared" si="9"/>
        <v>511300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5003655</v>
      </c>
      <c r="D142" s="333">
        <f>D141+D140+D139+D138+D137+D128+D127+D111+D105+D88</f>
        <v>12086400</v>
      </c>
      <c r="E142" s="333">
        <f>E141+E140+E139+E138+E137+E128+E127+E111+E105+E88</f>
        <v>0</v>
      </c>
      <c r="F142" s="334">
        <f t="shared" si="7"/>
        <v>12086400</v>
      </c>
      <c r="G142" s="333">
        <f>G141+G140+G139+G138+G137+G128+G127+G111+G105+G88</f>
        <v>23641563</v>
      </c>
      <c r="H142" s="333">
        <f>H141+H140+H139+H138+H137+H128+H127+H111+H105+H88</f>
        <v>0</v>
      </c>
      <c r="I142" s="334">
        <f t="shared" si="9"/>
        <v>23641563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5003655</v>
      </c>
      <c r="D151" s="333">
        <f>D143+D142</f>
        <v>12086400</v>
      </c>
      <c r="E151" s="340">
        <f>E143+E142</f>
        <v>0</v>
      </c>
      <c r="F151" s="341">
        <f>SUM(D151:E151)</f>
        <v>12086400</v>
      </c>
      <c r="G151" s="333">
        <f>G143+G142</f>
        <v>23641563</v>
      </c>
      <c r="H151" s="340">
        <f>H143+H142</f>
        <v>0</v>
      </c>
      <c r="I151" s="341">
        <f>SUM(G151:H151)</f>
        <v>23641563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-4362450</v>
      </c>
      <c r="I153" s="213">
        <f>I85-I151</f>
        <v>-15917613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6" fitToHeight="0" orientation="portrait" horizontalDpi="300" verticalDpi="300" r:id="rId1"/>
  <headerFooter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153"/>
  <sheetViews>
    <sheetView zoomScaleNormal="100" workbookViewId="0">
      <pane ySplit="8" topLeftCell="A123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0.42578125" style="44" customWidth="1"/>
    <col min="3" max="4" width="12" style="44" bestFit="1" customWidth="1"/>
    <col min="5" max="5" width="9.140625" style="44"/>
    <col min="6" max="6" width="12.7109375" style="44" bestFit="1" customWidth="1"/>
    <col min="7" max="7" width="12" style="245" bestFit="1" customWidth="1"/>
    <col min="8" max="8" width="9.140625" style="245"/>
    <col min="9" max="9" width="12.7109375" style="245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667</v>
      </c>
      <c r="B5" s="83" t="s">
        <v>436</v>
      </c>
      <c r="C5" s="44"/>
    </row>
    <row r="6" spans="1:9" x14ac:dyDescent="0.25">
      <c r="C6" s="773" t="s">
        <v>1322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28.5" customHeight="1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s="245" customFormat="1" ht="15.75" hidden="1" thickBot="1" x14ac:dyDescent="0.3">
      <c r="A92" s="256" t="s">
        <v>165</v>
      </c>
      <c r="B92" s="246" t="s">
        <v>166</v>
      </c>
      <c r="C92" s="329"/>
      <c r="D92" s="329"/>
      <c r="E92" s="329"/>
      <c r="F92" s="330">
        <f t="shared" ref="F92" si="9">SUM(D92:E92)</f>
        <v>0</v>
      </c>
      <c r="G92" s="329"/>
      <c r="H92" s="329"/>
      <c r="I92" s="330">
        <f t="shared" ref="I92:I145" si="10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10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10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10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10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10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10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10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10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10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10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10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10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10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10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10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10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10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10"/>
        <v>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22271185</v>
      </c>
      <c r="D111" s="327">
        <f>SUM(D112:D113,D114,D123,D122)</f>
        <v>23710900</v>
      </c>
      <c r="E111" s="327">
        <f>SUM(E112:E113,E114,E123,E122)</f>
        <v>0</v>
      </c>
      <c r="F111" s="328">
        <f t="shared" si="7"/>
        <v>23710900</v>
      </c>
      <c r="G111" s="327">
        <f>SUM(G112:G113,G114,G123,G122)</f>
        <v>23710900</v>
      </c>
      <c r="H111" s="327">
        <f>SUM(H112:H113,H114,H123,H122)</f>
        <v>0</v>
      </c>
      <c r="I111" s="328">
        <f t="shared" si="10"/>
        <v>23710900</v>
      </c>
    </row>
    <row r="112" spans="1:9" x14ac:dyDescent="0.25">
      <c r="A112" s="63" t="s">
        <v>199</v>
      </c>
      <c r="B112" s="64" t="s">
        <v>200</v>
      </c>
      <c r="C112" s="329">
        <v>128000</v>
      </c>
      <c r="D112" s="329">
        <v>130000</v>
      </c>
      <c r="E112" s="329"/>
      <c r="F112" s="330">
        <f t="shared" si="7"/>
        <v>130000</v>
      </c>
      <c r="G112" s="329">
        <v>130000</v>
      </c>
      <c r="H112" s="329"/>
      <c r="I112" s="330">
        <f t="shared" si="10"/>
        <v>130000</v>
      </c>
    </row>
    <row r="113" spans="1:9" x14ac:dyDescent="0.25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10"/>
        <v>0</v>
      </c>
    </row>
    <row r="114" spans="1:9" x14ac:dyDescent="0.25">
      <c r="A114" s="63" t="s">
        <v>203</v>
      </c>
      <c r="B114" s="64" t="s">
        <v>204</v>
      </c>
      <c r="C114" s="329">
        <f>SUM(C115:C121)</f>
        <v>17496254</v>
      </c>
      <c r="D114" s="329">
        <f>SUM(D115:D121)</f>
        <v>18540000</v>
      </c>
      <c r="E114" s="329">
        <f>SUM(E115:E121)</f>
        <v>0</v>
      </c>
      <c r="F114" s="330">
        <f t="shared" si="7"/>
        <v>18540000</v>
      </c>
      <c r="G114" s="329">
        <f>SUM(G115:G121)</f>
        <v>18540000</v>
      </c>
      <c r="H114" s="329">
        <f>SUM(H115:H121)</f>
        <v>0</v>
      </c>
      <c r="I114" s="330">
        <f t="shared" si="10"/>
        <v>18540000</v>
      </c>
    </row>
    <row r="115" spans="1:9" x14ac:dyDescent="0.25">
      <c r="A115" s="63" t="s">
        <v>205</v>
      </c>
      <c r="B115" s="64" t="s">
        <v>206</v>
      </c>
      <c r="C115" s="329">
        <v>4948918</v>
      </c>
      <c r="D115" s="329">
        <v>5940000</v>
      </c>
      <c r="E115" s="329"/>
      <c r="F115" s="330">
        <f t="shared" si="7"/>
        <v>5940000</v>
      </c>
      <c r="G115" s="329">
        <v>5940000</v>
      </c>
      <c r="H115" s="329"/>
      <c r="I115" s="330">
        <f t="shared" si="10"/>
        <v>5940000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10"/>
        <v>0</v>
      </c>
    </row>
    <row r="117" spans="1:9" x14ac:dyDescent="0.25">
      <c r="A117" s="63" t="s">
        <v>209</v>
      </c>
      <c r="B117" s="64" t="s">
        <v>210</v>
      </c>
      <c r="C117" s="329">
        <v>10982182</v>
      </c>
      <c r="D117" s="329">
        <v>11000000</v>
      </c>
      <c r="E117" s="329"/>
      <c r="F117" s="330">
        <f t="shared" si="7"/>
        <v>11000000</v>
      </c>
      <c r="G117" s="329">
        <v>11000000</v>
      </c>
      <c r="H117" s="329"/>
      <c r="I117" s="330">
        <f t="shared" si="10"/>
        <v>11000000</v>
      </c>
    </row>
    <row r="118" spans="1:9" x14ac:dyDescent="0.25">
      <c r="A118" s="63" t="s">
        <v>211</v>
      </c>
      <c r="B118" s="64" t="s">
        <v>212</v>
      </c>
      <c r="C118" s="329">
        <v>1565154</v>
      </c>
      <c r="D118" s="329">
        <v>1600000</v>
      </c>
      <c r="E118" s="329"/>
      <c r="F118" s="330">
        <f t="shared" si="7"/>
        <v>1600000</v>
      </c>
      <c r="G118" s="329">
        <v>1600000</v>
      </c>
      <c r="H118" s="329"/>
      <c r="I118" s="330">
        <f t="shared" si="10"/>
        <v>1600000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10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10"/>
        <v>0</v>
      </c>
    </row>
    <row r="121" spans="1:9" x14ac:dyDescent="0.25">
      <c r="A121" s="63" t="s">
        <v>217</v>
      </c>
      <c r="B121" s="64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10"/>
        <v>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10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4646931</v>
      </c>
      <c r="D123" s="329">
        <f>SUM(D124:D126)</f>
        <v>5040900</v>
      </c>
      <c r="E123" s="329">
        <f>SUM(E124:E126)</f>
        <v>0</v>
      </c>
      <c r="F123" s="330">
        <f t="shared" si="7"/>
        <v>5040900</v>
      </c>
      <c r="G123" s="329">
        <f>SUM(G124:G126)</f>
        <v>5040900</v>
      </c>
      <c r="H123" s="329">
        <f>SUM(H124:H126)</f>
        <v>0</v>
      </c>
      <c r="I123" s="330">
        <f t="shared" si="10"/>
        <v>5040900</v>
      </c>
    </row>
    <row r="124" spans="1:9" x14ac:dyDescent="0.25">
      <c r="A124" s="63"/>
      <c r="B124" s="64" t="s">
        <v>223</v>
      </c>
      <c r="C124" s="329">
        <v>4646931</v>
      </c>
      <c r="D124" s="329">
        <v>5040900</v>
      </c>
      <c r="E124" s="329"/>
      <c r="F124" s="330">
        <f t="shared" si="7"/>
        <v>5040900</v>
      </c>
      <c r="G124" s="329">
        <v>5040900</v>
      </c>
      <c r="H124" s="329"/>
      <c r="I124" s="330">
        <f t="shared" si="10"/>
        <v>5040900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10"/>
        <v>0</v>
      </c>
    </row>
    <row r="126" spans="1:9" ht="15.75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10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10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10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10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10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10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10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10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10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10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10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10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10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10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10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10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22271185</v>
      </c>
      <c r="D142" s="333">
        <f>D141+D140+D139+D138+D137+D128+D127+D111+D105+D88</f>
        <v>23710900</v>
      </c>
      <c r="E142" s="333">
        <f>E141+E140+E139+E138+E137+E128+E127+E111+E105+E88</f>
        <v>0</v>
      </c>
      <c r="F142" s="334">
        <f t="shared" si="7"/>
        <v>23710900</v>
      </c>
      <c r="G142" s="333">
        <f>G141+G140+G139+G138+G137+G128+G127+G111+G105+G88</f>
        <v>23710900</v>
      </c>
      <c r="H142" s="333">
        <f>H141+H140+H139+H138+H137+H128+H127+H111+H105+H88</f>
        <v>0</v>
      </c>
      <c r="I142" s="334">
        <f t="shared" si="10"/>
        <v>23710900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10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10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10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1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1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1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1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22271185</v>
      </c>
      <c r="D151" s="333">
        <f>D143+D142</f>
        <v>23710900</v>
      </c>
      <c r="E151" s="340">
        <f>E143+E142</f>
        <v>0</v>
      </c>
      <c r="F151" s="341">
        <f>SUM(D151:E151)</f>
        <v>23710900</v>
      </c>
      <c r="G151" s="333">
        <f>G143+G142</f>
        <v>23710900</v>
      </c>
      <c r="H151" s="340">
        <f>H143+H142</f>
        <v>0</v>
      </c>
      <c r="I151" s="341">
        <f>SUM(G151:H151)</f>
        <v>23710900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-23710900</v>
      </c>
      <c r="I153" s="213">
        <f>I85-I151</f>
        <v>-23710900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0" fitToHeight="0" orientation="portrait" horizontalDpi="300" verticalDpi="300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J153"/>
  <sheetViews>
    <sheetView zoomScaleNormal="100" workbookViewId="0">
      <pane ySplit="8" topLeftCell="A111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4" width="12.140625" style="44" customWidth="1"/>
    <col min="5" max="5" width="9.140625" style="44"/>
    <col min="6" max="6" width="12" style="44" bestFit="1" customWidth="1"/>
    <col min="7" max="7" width="12.140625" style="245" customWidth="1"/>
    <col min="8" max="8" width="9.140625" style="245"/>
    <col min="9" max="9" width="12" style="245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437</v>
      </c>
      <c r="B5" s="83" t="s">
        <v>438</v>
      </c>
      <c r="C5" s="44"/>
    </row>
    <row r="6" spans="1:9" x14ac:dyDescent="0.25">
      <c r="C6" s="773" t="s">
        <v>1323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1080000</v>
      </c>
      <c r="D9" s="327">
        <f>SUM(D10,D17,D18,D20,D21,D19)</f>
        <v>810000</v>
      </c>
      <c r="E9" s="327">
        <f>SUM(E10,E17,E18,E20,E21,E19)</f>
        <v>0</v>
      </c>
      <c r="F9" s="328">
        <f t="shared" ref="F9:F73" si="0">SUM(D9:E9)</f>
        <v>810000</v>
      </c>
      <c r="G9" s="327">
        <f>SUM(G10,G17,G18,G20,G21,G19)</f>
        <v>810000</v>
      </c>
      <c r="H9" s="327">
        <f>SUM(H10,H17,H18,H20,H21,H19)</f>
        <v>0</v>
      </c>
      <c r="I9" s="328">
        <f t="shared" ref="I9:I73" si="1">SUM(G9:H9)</f>
        <v>810000</v>
      </c>
    </row>
    <row r="10" spans="1:9" hidden="1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idden="1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idden="1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idden="1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idden="1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idden="1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idden="1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idden="1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idden="1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idden="1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idden="1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v>1080000</v>
      </c>
      <c r="D21" s="331">
        <v>810000</v>
      </c>
      <c r="E21" s="331"/>
      <c r="F21" s="332">
        <f t="shared" si="0"/>
        <v>810000</v>
      </c>
      <c r="G21" s="331">
        <v>810000</v>
      </c>
      <c r="H21" s="331"/>
      <c r="I21" s="332">
        <f t="shared" si="1"/>
        <v>810000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1080000</v>
      </c>
      <c r="D73" s="333">
        <f>D9+D22+D25+D45+D61+D67+D70</f>
        <v>810000</v>
      </c>
      <c r="E73" s="333">
        <f>E9+E22+E25+E45+E61+E67+E70</f>
        <v>0</v>
      </c>
      <c r="F73" s="334">
        <f t="shared" si="0"/>
        <v>810000</v>
      </c>
      <c r="G73" s="333">
        <f>G9+G22+G25+G45+G61+G67+G70</f>
        <v>810000</v>
      </c>
      <c r="H73" s="333">
        <f>H9+H22+H25+H45+H61+H67+H70</f>
        <v>0</v>
      </c>
      <c r="I73" s="334">
        <f t="shared" si="1"/>
        <v>810000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1080000</v>
      </c>
      <c r="D85" s="333">
        <f>D73+D74</f>
        <v>810000</v>
      </c>
      <c r="E85" s="333">
        <f>E73+E74</f>
        <v>0</v>
      </c>
      <c r="F85" s="334">
        <f t="shared" si="2"/>
        <v>810000</v>
      </c>
      <c r="G85" s="333">
        <f>G73+G74</f>
        <v>810000</v>
      </c>
      <c r="H85" s="333">
        <f>H73+H74</f>
        <v>0</v>
      </c>
      <c r="I85" s="334">
        <f t="shared" si="6"/>
        <v>810000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2246054</v>
      </c>
      <c r="D88" s="327">
        <f>D89+D101</f>
        <v>2535000</v>
      </c>
      <c r="E88" s="327">
        <f>E89+E101</f>
        <v>0</v>
      </c>
      <c r="F88" s="336">
        <f t="shared" ref="F88:F150" si="7">SUM(D88:E88)</f>
        <v>2535000</v>
      </c>
      <c r="G88" s="327">
        <f>G89+G101</f>
        <v>2535000</v>
      </c>
      <c r="H88" s="327">
        <f>H89+H101</f>
        <v>0</v>
      </c>
      <c r="I88" s="336">
        <f t="shared" ref="I88:I90" si="8">SUM(G88:H88)</f>
        <v>2535000</v>
      </c>
    </row>
    <row r="89" spans="1:9" x14ac:dyDescent="0.25">
      <c r="A89" s="63" t="s">
        <v>161</v>
      </c>
      <c r="B89" s="64" t="s">
        <v>162</v>
      </c>
      <c r="C89" s="329">
        <f>SUM(C90:C100)</f>
        <v>2246054</v>
      </c>
      <c r="D89" s="329">
        <f>SUM(D90:D100)</f>
        <v>2535000</v>
      </c>
      <c r="E89" s="329">
        <f>SUM(E90:E100)</f>
        <v>0</v>
      </c>
      <c r="F89" s="330">
        <f t="shared" si="7"/>
        <v>2535000</v>
      </c>
      <c r="G89" s="329">
        <f>SUM(G90:G100)</f>
        <v>2535000</v>
      </c>
      <c r="H89" s="329">
        <f>SUM(H90:H100)</f>
        <v>0</v>
      </c>
      <c r="I89" s="330">
        <f t="shared" si="8"/>
        <v>2535000</v>
      </c>
    </row>
    <row r="90" spans="1:9" x14ac:dyDescent="0.25">
      <c r="A90" s="63" t="s">
        <v>163</v>
      </c>
      <c r="B90" s="64" t="s">
        <v>164</v>
      </c>
      <c r="C90" s="329">
        <v>2146499</v>
      </c>
      <c r="D90" s="329">
        <v>2340000</v>
      </c>
      <c r="E90" s="329"/>
      <c r="F90" s="330">
        <f t="shared" si="7"/>
        <v>2340000</v>
      </c>
      <c r="G90" s="329">
        <v>2340000</v>
      </c>
      <c r="H90" s="329"/>
      <c r="I90" s="330">
        <f t="shared" si="8"/>
        <v>2340000</v>
      </c>
    </row>
    <row r="91" spans="1:9" s="245" customFormat="1" hidden="1" x14ac:dyDescent="0.25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idden="1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idden="1" x14ac:dyDescent="0.25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idden="1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idden="1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>
        <v>75000</v>
      </c>
      <c r="D96" s="329">
        <v>75000</v>
      </c>
      <c r="E96" s="329"/>
      <c r="F96" s="330">
        <f t="shared" si="7"/>
        <v>75000</v>
      </c>
      <c r="G96" s="329">
        <v>75000</v>
      </c>
      <c r="H96" s="329"/>
      <c r="I96" s="330">
        <f t="shared" si="9"/>
        <v>75000</v>
      </c>
    </row>
    <row r="97" spans="1:10" x14ac:dyDescent="0.25">
      <c r="A97" s="63" t="s">
        <v>175</v>
      </c>
      <c r="B97" s="64" t="s">
        <v>176</v>
      </c>
      <c r="C97" s="329"/>
      <c r="D97" s="329">
        <v>60000</v>
      </c>
      <c r="E97" s="329"/>
      <c r="F97" s="330">
        <f t="shared" si="7"/>
        <v>60000</v>
      </c>
      <c r="G97" s="329">
        <v>60000</v>
      </c>
      <c r="H97" s="329"/>
      <c r="I97" s="330">
        <f t="shared" si="9"/>
        <v>60000</v>
      </c>
    </row>
    <row r="98" spans="1:10" x14ac:dyDescent="0.25">
      <c r="A98" s="63" t="s">
        <v>681</v>
      </c>
      <c r="B98" s="64" t="s">
        <v>178</v>
      </c>
      <c r="C98" s="329"/>
      <c r="D98" s="406">
        <v>60000</v>
      </c>
      <c r="E98" s="329"/>
      <c r="F98" s="330">
        <f t="shared" si="7"/>
        <v>60000</v>
      </c>
      <c r="G98" s="406">
        <v>60000</v>
      </c>
      <c r="H98" s="329"/>
      <c r="I98" s="330">
        <f t="shared" si="9"/>
        <v>60000</v>
      </c>
    </row>
    <row r="99" spans="1:10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10" x14ac:dyDescent="0.25">
      <c r="A100" s="63" t="s">
        <v>181</v>
      </c>
      <c r="B100" s="64" t="s">
        <v>182</v>
      </c>
      <c r="C100" s="329">
        <v>24555</v>
      </c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10" ht="15.75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10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10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10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10" x14ac:dyDescent="0.25">
      <c r="A105" s="62" t="s">
        <v>191</v>
      </c>
      <c r="B105" s="48" t="s">
        <v>192</v>
      </c>
      <c r="C105" s="327">
        <f>SUM(C106:C110)</f>
        <v>476941</v>
      </c>
      <c r="D105" s="327">
        <f>SUM(D106:D110)</f>
        <v>528135</v>
      </c>
      <c r="E105" s="327">
        <f>SUM(E106:E110)</f>
        <v>0</v>
      </c>
      <c r="F105" s="328">
        <f t="shared" si="7"/>
        <v>528135</v>
      </c>
      <c r="G105" s="327">
        <f>SUM(G106:G110)</f>
        <v>528135</v>
      </c>
      <c r="H105" s="327">
        <f>SUM(H106:H110)</f>
        <v>0</v>
      </c>
      <c r="I105" s="328">
        <f t="shared" si="9"/>
        <v>528135</v>
      </c>
    </row>
    <row r="106" spans="1:10" x14ac:dyDescent="0.25">
      <c r="A106" s="63"/>
      <c r="B106" s="64" t="s">
        <v>193</v>
      </c>
      <c r="C106" s="329">
        <v>424039</v>
      </c>
      <c r="D106" s="329">
        <v>470925</v>
      </c>
      <c r="E106" s="329"/>
      <c r="F106" s="330">
        <f t="shared" si="7"/>
        <v>470925</v>
      </c>
      <c r="G106" s="329">
        <v>470925</v>
      </c>
      <c r="H106" s="329"/>
      <c r="I106" s="330">
        <f t="shared" si="9"/>
        <v>470925</v>
      </c>
    </row>
    <row r="107" spans="1:10" x14ac:dyDescent="0.25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10" x14ac:dyDescent="0.25">
      <c r="A108" s="65"/>
      <c r="B108" s="66" t="s">
        <v>195</v>
      </c>
      <c r="C108" s="329">
        <v>28951</v>
      </c>
      <c r="D108" s="329">
        <v>31506</v>
      </c>
      <c r="E108" s="329"/>
      <c r="F108" s="330">
        <f t="shared" si="7"/>
        <v>31506</v>
      </c>
      <c r="G108" s="329">
        <v>31506</v>
      </c>
      <c r="H108" s="329"/>
      <c r="I108" s="330">
        <f t="shared" si="9"/>
        <v>31506</v>
      </c>
    </row>
    <row r="109" spans="1:10" x14ac:dyDescent="0.25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10" ht="15.75" thickBot="1" x14ac:dyDescent="0.3">
      <c r="A110" s="65"/>
      <c r="B110" s="66" t="s">
        <v>197</v>
      </c>
      <c r="C110" s="331">
        <v>23951</v>
      </c>
      <c r="D110" s="331">
        <v>25704</v>
      </c>
      <c r="E110" s="331"/>
      <c r="F110" s="332">
        <f t="shared" si="7"/>
        <v>25704</v>
      </c>
      <c r="G110" s="331">
        <v>25704</v>
      </c>
      <c r="H110" s="331"/>
      <c r="I110" s="332">
        <f t="shared" si="9"/>
        <v>25704</v>
      </c>
    </row>
    <row r="111" spans="1:10" x14ac:dyDescent="0.25">
      <c r="A111" s="62" t="s">
        <v>198</v>
      </c>
      <c r="B111" s="48" t="s">
        <v>35</v>
      </c>
      <c r="C111" s="327">
        <f>SUM(C112:C113,C114,C123,C122)</f>
        <v>6749880</v>
      </c>
      <c r="D111" s="327">
        <f>SUM(D112:D113,D114,D123,D122)</f>
        <v>7092950</v>
      </c>
      <c r="E111" s="327">
        <f>SUM(E112:E113,E114,E123,E122)</f>
        <v>0</v>
      </c>
      <c r="F111" s="328">
        <f t="shared" si="7"/>
        <v>7092950</v>
      </c>
      <c r="G111" s="327">
        <f>SUM(G112:G113,G114,G123,G122)</f>
        <v>7092950</v>
      </c>
      <c r="H111" s="327">
        <f>SUM(H112:H113,H114,H123,H122)</f>
        <v>0</v>
      </c>
      <c r="I111" s="328">
        <f t="shared" si="9"/>
        <v>7092950</v>
      </c>
      <c r="J111" s="213"/>
    </row>
    <row r="112" spans="1:10" x14ac:dyDescent="0.25">
      <c r="A112" s="63" t="s">
        <v>199</v>
      </c>
      <c r="B112" s="64" t="s">
        <v>200</v>
      </c>
      <c r="C112" s="329">
        <v>70481</v>
      </c>
      <c r="D112" s="329">
        <v>70000</v>
      </c>
      <c r="E112" s="329"/>
      <c r="F112" s="330">
        <f t="shared" si="7"/>
        <v>70000</v>
      </c>
      <c r="G112" s="329">
        <v>70000</v>
      </c>
      <c r="H112" s="329"/>
      <c r="I112" s="330">
        <f t="shared" si="9"/>
        <v>70000</v>
      </c>
    </row>
    <row r="113" spans="1:9" x14ac:dyDescent="0.25">
      <c r="A113" s="63" t="s">
        <v>201</v>
      </c>
      <c r="B113" s="64" t="s">
        <v>202</v>
      </c>
      <c r="C113" s="329">
        <v>14111</v>
      </c>
      <c r="D113" s="329">
        <v>15000</v>
      </c>
      <c r="E113" s="329"/>
      <c r="F113" s="330">
        <f t="shared" si="7"/>
        <v>15000</v>
      </c>
      <c r="G113" s="329">
        <v>15000</v>
      </c>
      <c r="H113" s="329"/>
      <c r="I113" s="330">
        <f t="shared" si="9"/>
        <v>15000</v>
      </c>
    </row>
    <row r="114" spans="1:9" x14ac:dyDescent="0.25">
      <c r="A114" s="63" t="s">
        <v>203</v>
      </c>
      <c r="B114" s="64" t="s">
        <v>204</v>
      </c>
      <c r="C114" s="329">
        <f>SUM(C115:C121)</f>
        <v>5246467</v>
      </c>
      <c r="D114" s="329">
        <f>SUM(D115:D121)</f>
        <v>5500000</v>
      </c>
      <c r="E114" s="329">
        <f>SUM(E115:E121)</f>
        <v>0</v>
      </c>
      <c r="F114" s="330">
        <f t="shared" si="7"/>
        <v>5500000</v>
      </c>
      <c r="G114" s="329">
        <f>SUM(G115:G121)</f>
        <v>5500000</v>
      </c>
      <c r="H114" s="329">
        <f>SUM(H115:H121)</f>
        <v>0</v>
      </c>
      <c r="I114" s="330">
        <f t="shared" si="9"/>
        <v>5500000</v>
      </c>
    </row>
    <row r="115" spans="1:9" hidden="1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idden="1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idden="1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idden="1" x14ac:dyDescent="0.25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x14ac:dyDescent="0.25">
      <c r="A119" s="63" t="s">
        <v>213</v>
      </c>
      <c r="B119" s="64" t="s">
        <v>214</v>
      </c>
      <c r="C119" s="329">
        <v>4188</v>
      </c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f>5235134+7145</f>
        <v>5242279</v>
      </c>
      <c r="D121" s="329">
        <f>5200000+300000</f>
        <v>5500000</v>
      </c>
      <c r="E121" s="329"/>
      <c r="F121" s="330">
        <f t="shared" si="7"/>
        <v>5500000</v>
      </c>
      <c r="G121" s="329">
        <f>5200000+300000</f>
        <v>5500000</v>
      </c>
      <c r="H121" s="329"/>
      <c r="I121" s="330">
        <f t="shared" si="9"/>
        <v>5500000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1418821</v>
      </c>
      <c r="D123" s="329">
        <f>SUM(D124:D126)</f>
        <v>1507950</v>
      </c>
      <c r="E123" s="329">
        <f>SUM(E124:E126)</f>
        <v>0</v>
      </c>
      <c r="F123" s="330">
        <f t="shared" si="7"/>
        <v>1507950</v>
      </c>
      <c r="G123" s="329">
        <f>SUM(G124:G126)</f>
        <v>1507950</v>
      </c>
      <c r="H123" s="329">
        <f>SUM(H124:H126)</f>
        <v>0</v>
      </c>
      <c r="I123" s="330">
        <f t="shared" si="9"/>
        <v>1507950</v>
      </c>
    </row>
    <row r="124" spans="1:9" ht="15.75" thickBot="1" x14ac:dyDescent="0.3">
      <c r="A124" s="63"/>
      <c r="B124" s="64" t="s">
        <v>223</v>
      </c>
      <c r="C124" s="329">
        <v>1418821</v>
      </c>
      <c r="D124" s="329">
        <f>5085000*0.27+54000+81000</f>
        <v>1507950</v>
      </c>
      <c r="E124" s="329"/>
      <c r="F124" s="330">
        <f t="shared" si="7"/>
        <v>1507950</v>
      </c>
      <c r="G124" s="329">
        <f>5085000*0.27+54000+81000</f>
        <v>1507950</v>
      </c>
      <c r="H124" s="329"/>
      <c r="I124" s="330">
        <f t="shared" si="9"/>
        <v>1507950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9472875</v>
      </c>
      <c r="D142" s="333">
        <f>D141+D140+D139+D138+D137+D128+D127+D111+D105+D88</f>
        <v>10156085</v>
      </c>
      <c r="E142" s="333">
        <f>E141+E140+E139+E138+E137+E128+E127+E111+E105+E88</f>
        <v>0</v>
      </c>
      <c r="F142" s="334">
        <f t="shared" si="7"/>
        <v>10156085</v>
      </c>
      <c r="G142" s="333">
        <f>G141+G140+G139+G138+G137+G128+G127+G111+G105+G88</f>
        <v>10156085</v>
      </c>
      <c r="H142" s="333">
        <f>H141+H140+H139+H138+H137+H128+H127+H111+H105+H88</f>
        <v>0</v>
      </c>
      <c r="I142" s="334">
        <f t="shared" si="9"/>
        <v>10156085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9472875</v>
      </c>
      <c r="D151" s="333">
        <f>D143+D142</f>
        <v>10156085</v>
      </c>
      <c r="E151" s="340">
        <f>E143+E142</f>
        <v>0</v>
      </c>
      <c r="F151" s="341">
        <f>SUM(D151:E151)</f>
        <v>10156085</v>
      </c>
      <c r="G151" s="333">
        <f>G143+G142</f>
        <v>10156085</v>
      </c>
      <c r="H151" s="340">
        <f>H143+H142</f>
        <v>0</v>
      </c>
      <c r="I151" s="341">
        <f>SUM(G151:H151)</f>
        <v>10156085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-9346085</v>
      </c>
      <c r="I153" s="213">
        <f>I85-I151</f>
        <v>-9346085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7" fitToHeight="0" orientation="portrait" horizontalDpi="300" verticalDpi="300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154"/>
  <sheetViews>
    <sheetView view="pageBreakPreview" zoomScale="60" zoomScaleNormal="100" workbookViewId="0">
      <pane ySplit="8" topLeftCell="A103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44" customWidth="1"/>
    <col min="4" max="4" width="13.28515625" style="44" bestFit="1" customWidth="1"/>
    <col min="5" max="5" width="9.140625" style="44"/>
    <col min="6" max="6" width="14" style="44" bestFit="1" customWidth="1"/>
    <col min="7" max="7" width="13.28515625" style="245" bestFit="1" customWidth="1"/>
    <col min="8" max="8" width="9.140625" style="245"/>
    <col min="9" max="9" width="14" style="245" bestFit="1" customWidth="1"/>
    <col min="10" max="10" width="10.5703125" style="44" customWidth="1"/>
    <col min="11" max="11" width="9.5703125" style="44" bestFit="1" customWidth="1"/>
    <col min="12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439</v>
      </c>
      <c r="B5" s="83" t="s">
        <v>440</v>
      </c>
      <c r="C5" s="44"/>
    </row>
    <row r="6" spans="1:9" x14ac:dyDescent="0.25">
      <c r="C6" s="773" t="s">
        <v>1324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824550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" hidden="1" customHeight="1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" hidden="1" customHeight="1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" hidden="1" customHeight="1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" hidden="1" customHeight="1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" hidden="1" customHeight="1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" hidden="1" customHeight="1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" hidden="1" customHeight="1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" hidden="1" customHeight="1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" hidden="1" customHeight="1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" hidden="1" customHeight="1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" hidden="1" customHeight="1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v>824550</v>
      </c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t="15" hidden="1" customHeight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customHeight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customHeight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customHeight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customHeight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customHeight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customHeight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customHeight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customHeight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customHeight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customHeight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customHeight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customHeight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customHeight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customHeight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customHeight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customHeight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customHeight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customHeight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customHeight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customHeight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23992985</v>
      </c>
      <c r="D45" s="484">
        <f>D46+D47+D48+D49+D54+D55+D56+D57+D58+D59+D60</f>
        <v>25430723</v>
      </c>
      <c r="E45" s="327">
        <f>E46+E47+E48+E49+E54+E55+E56+E57+E58+E59+E60</f>
        <v>0</v>
      </c>
      <c r="F45" s="328">
        <f t="shared" si="0"/>
        <v>25430723</v>
      </c>
      <c r="G45" s="484">
        <f>G46+G47+G48+G49+G54+G55+G56+G57+G58+G59+G60</f>
        <v>25430723</v>
      </c>
      <c r="H45" s="327">
        <f>H46+H47+H48+H49+H54+H55+H56+H57+H58+H59+H60</f>
        <v>0</v>
      </c>
      <c r="I45" s="328">
        <f t="shared" si="1"/>
        <v>25430723</v>
      </c>
    </row>
    <row r="46" spans="1:9" x14ac:dyDescent="0.25">
      <c r="A46" s="55" t="s">
        <v>95</v>
      </c>
      <c r="B46" s="64" t="s">
        <v>96</v>
      </c>
      <c r="C46" s="329"/>
      <c r="D46" s="406"/>
      <c r="E46" s="329"/>
      <c r="F46" s="330">
        <f t="shared" si="0"/>
        <v>0</v>
      </c>
      <c r="G46" s="406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f>12516730+6928693</f>
        <v>19445423</v>
      </c>
      <c r="D47" s="406">
        <f>3700000+4000000+1300000+8615000+3000787+183000</f>
        <v>20798787</v>
      </c>
      <c r="E47" s="329"/>
      <c r="F47" s="330">
        <f t="shared" si="0"/>
        <v>20798787</v>
      </c>
      <c r="G47" s="406">
        <f>3700000+4000000+1300000+8615000+3000787+183000</f>
        <v>20798787</v>
      </c>
      <c r="H47" s="329"/>
      <c r="I47" s="330">
        <f t="shared" si="1"/>
        <v>20798787</v>
      </c>
    </row>
    <row r="48" spans="1:9" x14ac:dyDescent="0.25">
      <c r="A48" s="55" t="s">
        <v>99</v>
      </c>
      <c r="B48" s="64" t="s">
        <v>100</v>
      </c>
      <c r="C48" s="329">
        <f>541822+342408</f>
        <v>884230</v>
      </c>
      <c r="D48" s="406">
        <v>884000</v>
      </c>
      <c r="E48" s="329"/>
      <c r="F48" s="330">
        <f t="shared" si="0"/>
        <v>884000</v>
      </c>
      <c r="G48" s="406">
        <v>884000</v>
      </c>
      <c r="H48" s="329"/>
      <c r="I48" s="330">
        <f t="shared" si="1"/>
        <v>884000</v>
      </c>
    </row>
    <row r="49" spans="1:9" x14ac:dyDescent="0.25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" hidden="1" customHeight="1" x14ac:dyDescent="0.25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" hidden="1" customHeight="1" x14ac:dyDescent="0.25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" hidden="1" customHeight="1" x14ac:dyDescent="0.25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" hidden="1" customHeight="1" x14ac:dyDescent="0.25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x14ac:dyDescent="0.25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x14ac:dyDescent="0.25">
      <c r="A55" s="55" t="s">
        <v>109</v>
      </c>
      <c r="B55" s="64" t="s">
        <v>110</v>
      </c>
      <c r="C55" s="329">
        <v>3635539</v>
      </c>
      <c r="D55" s="329">
        <f>2402362+810213+535361</f>
        <v>3747936</v>
      </c>
      <c r="E55" s="329"/>
      <c r="F55" s="330">
        <f t="shared" si="0"/>
        <v>3747936</v>
      </c>
      <c r="G55" s="329">
        <f>2402362+810213+535361</f>
        <v>3747936</v>
      </c>
      <c r="H55" s="329"/>
      <c r="I55" s="330">
        <f t="shared" si="1"/>
        <v>3747936</v>
      </c>
    </row>
    <row r="56" spans="1:9" ht="15" hidden="1" customHeight="1" x14ac:dyDescent="0.25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" hidden="1" customHeight="1" x14ac:dyDescent="0.25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" hidden="1" customHeight="1" x14ac:dyDescent="0.25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" hidden="1" customHeight="1" x14ac:dyDescent="0.25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thickBot="1" x14ac:dyDescent="0.3">
      <c r="A60" s="57" t="s">
        <v>119</v>
      </c>
      <c r="B60" s="66" t="s">
        <v>120</v>
      </c>
      <c r="C60" s="331">
        <f>7959+19834</f>
        <v>27793</v>
      </c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x14ac:dyDescent="0.25">
      <c r="A61" s="54" t="s">
        <v>121</v>
      </c>
      <c r="B61" s="48" t="s">
        <v>28</v>
      </c>
      <c r="C61" s="327">
        <f>SUM(C62:C66)</f>
        <v>77000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672426</v>
      </c>
      <c r="H61" s="327">
        <f>SUM(H62:H66)</f>
        <v>0</v>
      </c>
      <c r="I61" s="328">
        <f t="shared" si="1"/>
        <v>672426</v>
      </c>
    </row>
    <row r="62" spans="1:9" x14ac:dyDescent="0.25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x14ac:dyDescent="0.25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x14ac:dyDescent="0.25">
      <c r="A64" s="55" t="s">
        <v>126</v>
      </c>
      <c r="B64" s="64" t="s">
        <v>127</v>
      </c>
      <c r="C64" s="329">
        <v>77000</v>
      </c>
      <c r="D64" s="329"/>
      <c r="E64" s="329"/>
      <c r="F64" s="330">
        <f t="shared" si="0"/>
        <v>0</v>
      </c>
      <c r="G64" s="329">
        <v>672426</v>
      </c>
      <c r="H64" s="329"/>
      <c r="I64" s="330">
        <f t="shared" si="1"/>
        <v>672426</v>
      </c>
    </row>
    <row r="65" spans="1:9" x14ac:dyDescent="0.25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x14ac:dyDescent="0.25">
      <c r="A67" s="54" t="s">
        <v>132</v>
      </c>
      <c r="B67" s="48" t="s">
        <v>133</v>
      </c>
      <c r="C67" s="327">
        <f>SUM(C68:C69)</f>
        <v>267500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x14ac:dyDescent="0.25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thickBot="1" x14ac:dyDescent="0.3">
      <c r="A69" s="57" t="s">
        <v>136</v>
      </c>
      <c r="B69" s="66" t="s">
        <v>137</v>
      </c>
      <c r="C69" s="331">
        <f>247500+20000</f>
        <v>267500</v>
      </c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25162035</v>
      </c>
      <c r="D73" s="333">
        <f>D9+D22+D25+D45+D61+D67+D70</f>
        <v>25430723</v>
      </c>
      <c r="E73" s="333">
        <f>E9+E22+E25+E45+E61+E67+E70</f>
        <v>0</v>
      </c>
      <c r="F73" s="334">
        <f t="shared" si="0"/>
        <v>25430723</v>
      </c>
      <c r="G73" s="333">
        <f>G9+G22+G25+G45+G61+G67+G70</f>
        <v>26103149</v>
      </c>
      <c r="H73" s="333">
        <f>H9+H22+H25+H45+H61+H67+H70</f>
        <v>0</v>
      </c>
      <c r="I73" s="334">
        <f t="shared" si="1"/>
        <v>26103149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customHeight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customHeight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customHeight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customHeight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customHeight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customHeight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10" ht="15.75" hidden="1" customHeight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10" s="245" customFormat="1" ht="15.75" hidden="1" customHeight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10" ht="15.75" hidden="1" customHeight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10" ht="15.75" hidden="1" customHeight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10" ht="15.75" thickBot="1" x14ac:dyDescent="0.3">
      <c r="A85" s="58" t="s">
        <v>264</v>
      </c>
      <c r="B85" s="47" t="s">
        <v>159</v>
      </c>
      <c r="C85" s="333">
        <f>C73+C74</f>
        <v>25162035</v>
      </c>
      <c r="D85" s="333">
        <f>D73+D74</f>
        <v>25430723</v>
      </c>
      <c r="E85" s="333">
        <f>E73+E74</f>
        <v>0</v>
      </c>
      <c r="F85" s="334">
        <f t="shared" si="2"/>
        <v>25430723</v>
      </c>
      <c r="G85" s="333">
        <f>G73+G74</f>
        <v>26103149</v>
      </c>
      <c r="H85" s="333">
        <f>H73+H74</f>
        <v>0</v>
      </c>
      <c r="I85" s="334">
        <f t="shared" si="6"/>
        <v>26103149</v>
      </c>
    </row>
    <row r="86" spans="1:10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10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10" x14ac:dyDescent="0.25">
      <c r="A88" s="62" t="s">
        <v>160</v>
      </c>
      <c r="B88" s="48" t="s">
        <v>34</v>
      </c>
      <c r="C88" s="327">
        <f>C89+C101</f>
        <v>18022491</v>
      </c>
      <c r="D88" s="327">
        <f>D89+D101</f>
        <v>19154070</v>
      </c>
      <c r="E88" s="327">
        <f>E89+E101</f>
        <v>0</v>
      </c>
      <c r="F88" s="336">
        <f t="shared" ref="F88:F150" si="7">SUM(D88:E88)</f>
        <v>19154070</v>
      </c>
      <c r="G88" s="327">
        <f>G89+G101</f>
        <v>19154070</v>
      </c>
      <c r="H88" s="327">
        <f>H89+H101</f>
        <v>0</v>
      </c>
      <c r="I88" s="336">
        <f t="shared" ref="I88:I90" si="8">SUM(G88:H88)</f>
        <v>19154070</v>
      </c>
      <c r="J88" s="213"/>
    </row>
    <row r="89" spans="1:10" x14ac:dyDescent="0.25">
      <c r="A89" s="63" t="s">
        <v>161</v>
      </c>
      <c r="B89" s="64" t="s">
        <v>162</v>
      </c>
      <c r="C89" s="329">
        <f>SUM(C90:C100)</f>
        <v>17589147</v>
      </c>
      <c r="D89" s="329">
        <f>SUM(D90:D100)</f>
        <v>17294070</v>
      </c>
      <c r="E89" s="329">
        <f>SUM(E90:E100)</f>
        <v>0</v>
      </c>
      <c r="F89" s="330">
        <f t="shared" si="7"/>
        <v>17294070</v>
      </c>
      <c r="G89" s="329">
        <f>SUM(G90:G100)</f>
        <v>17294070</v>
      </c>
      <c r="H89" s="329">
        <f>SUM(H90:H100)</f>
        <v>0</v>
      </c>
      <c r="I89" s="330">
        <f t="shared" si="8"/>
        <v>17294070</v>
      </c>
      <c r="J89" s="213"/>
    </row>
    <row r="90" spans="1:10" x14ac:dyDescent="0.25">
      <c r="A90" s="63" t="s">
        <v>163</v>
      </c>
      <c r="B90" s="64" t="s">
        <v>164</v>
      </c>
      <c r="C90" s="329">
        <v>13821807</v>
      </c>
      <c r="D90" s="329">
        <v>12660000</v>
      </c>
      <c r="E90" s="329"/>
      <c r="F90" s="330">
        <f t="shared" si="7"/>
        <v>12660000</v>
      </c>
      <c r="G90" s="329">
        <v>12660000</v>
      </c>
      <c r="H90" s="329"/>
      <c r="I90" s="330">
        <f t="shared" si="8"/>
        <v>12660000</v>
      </c>
      <c r="J90" s="213"/>
    </row>
    <row r="91" spans="1:10" s="245" customFormat="1" x14ac:dyDescent="0.25">
      <c r="A91" s="256" t="s">
        <v>642</v>
      </c>
      <c r="B91" s="246" t="s">
        <v>643</v>
      </c>
      <c r="C91" s="329">
        <v>330500</v>
      </c>
      <c r="D91" s="329">
        <v>1000000</v>
      </c>
      <c r="E91" s="329"/>
      <c r="F91" s="330"/>
      <c r="G91" s="329">
        <v>1000000</v>
      </c>
      <c r="H91" s="329"/>
      <c r="I91" s="330"/>
      <c r="J91" s="213"/>
    </row>
    <row r="92" spans="1:10" x14ac:dyDescent="0.25">
      <c r="A92" s="63" t="s">
        <v>165</v>
      </c>
      <c r="B92" s="64" t="s">
        <v>166</v>
      </c>
      <c r="C92" s="329">
        <v>80000</v>
      </c>
      <c r="D92" s="329">
        <v>500000</v>
      </c>
      <c r="E92" s="329"/>
      <c r="F92" s="330">
        <f t="shared" si="7"/>
        <v>500000</v>
      </c>
      <c r="G92" s="329">
        <v>500000</v>
      </c>
      <c r="H92" s="329"/>
      <c r="I92" s="330">
        <f t="shared" ref="I92:I145" si="9">SUM(G92:H92)</f>
        <v>500000</v>
      </c>
      <c r="J92" s="213"/>
    </row>
    <row r="93" spans="1:10" x14ac:dyDescent="0.25">
      <c r="A93" s="63" t="s">
        <v>167</v>
      </c>
      <c r="B93" s="64" t="s">
        <v>168</v>
      </c>
      <c r="C93" s="329">
        <v>1704924</v>
      </c>
      <c r="D93" s="329">
        <v>1900000</v>
      </c>
      <c r="E93" s="329"/>
      <c r="F93" s="330">
        <f t="shared" si="7"/>
        <v>1900000</v>
      </c>
      <c r="G93" s="329">
        <v>1900000</v>
      </c>
      <c r="H93" s="329"/>
      <c r="I93" s="330">
        <f t="shared" si="9"/>
        <v>1900000</v>
      </c>
      <c r="J93" s="213"/>
    </row>
    <row r="94" spans="1:10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  <c r="J94" s="213"/>
    </row>
    <row r="95" spans="1:10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  <c r="J95" s="213"/>
    </row>
    <row r="96" spans="1:10" x14ac:dyDescent="0.25">
      <c r="A96" s="63" t="s">
        <v>173</v>
      </c>
      <c r="B96" s="64" t="s">
        <v>174</v>
      </c>
      <c r="C96" s="329">
        <v>486502</v>
      </c>
      <c r="D96" s="329">
        <v>450000</v>
      </c>
      <c r="E96" s="329"/>
      <c r="F96" s="330">
        <f t="shared" si="7"/>
        <v>450000</v>
      </c>
      <c r="G96" s="329">
        <v>450000</v>
      </c>
      <c r="H96" s="329"/>
      <c r="I96" s="330">
        <f t="shared" si="9"/>
        <v>450000</v>
      </c>
      <c r="J96" s="213"/>
    </row>
    <row r="97" spans="1:10" x14ac:dyDescent="0.25">
      <c r="A97" s="63" t="s">
        <v>175</v>
      </c>
      <c r="B97" s="64" t="s">
        <v>176</v>
      </c>
      <c r="C97" s="329">
        <v>45915</v>
      </c>
      <c r="D97" s="329">
        <v>344070</v>
      </c>
      <c r="E97" s="329"/>
      <c r="F97" s="330">
        <f t="shared" si="7"/>
        <v>344070</v>
      </c>
      <c r="G97" s="329">
        <v>344070</v>
      </c>
      <c r="H97" s="329"/>
      <c r="I97" s="330">
        <f t="shared" si="9"/>
        <v>344070</v>
      </c>
      <c r="J97" s="213"/>
    </row>
    <row r="98" spans="1:10" x14ac:dyDescent="0.25">
      <c r="A98" s="63" t="s">
        <v>177</v>
      </c>
      <c r="B98" s="64" t="s">
        <v>178</v>
      </c>
      <c r="C98" s="434">
        <v>-24400</v>
      </c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  <c r="J98" s="213"/>
    </row>
    <row r="99" spans="1:10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  <c r="J99" s="213"/>
    </row>
    <row r="100" spans="1:10" x14ac:dyDescent="0.25">
      <c r="A100" s="63" t="s">
        <v>181</v>
      </c>
      <c r="B100" s="64" t="s">
        <v>182</v>
      </c>
      <c r="C100" s="329">
        <v>1143899</v>
      </c>
      <c r="D100" s="329">
        <v>440000</v>
      </c>
      <c r="E100" s="329"/>
      <c r="F100" s="330">
        <f t="shared" si="7"/>
        <v>440000</v>
      </c>
      <c r="G100" s="329">
        <v>440000</v>
      </c>
      <c r="H100" s="329"/>
      <c r="I100" s="330">
        <f t="shared" si="9"/>
        <v>440000</v>
      </c>
      <c r="J100" s="213"/>
    </row>
    <row r="101" spans="1:10" x14ac:dyDescent="0.25">
      <c r="A101" s="63" t="s">
        <v>183</v>
      </c>
      <c r="B101" s="64" t="s">
        <v>184</v>
      </c>
      <c r="C101" s="329">
        <f>SUM(C102:C104)</f>
        <v>433344</v>
      </c>
      <c r="D101" s="329">
        <f>SUM(D102:D104)</f>
        <v>1860000</v>
      </c>
      <c r="E101" s="329">
        <f>SUM(E102:E104)</f>
        <v>0</v>
      </c>
      <c r="F101" s="330">
        <f t="shared" si="7"/>
        <v>1860000</v>
      </c>
      <c r="G101" s="329">
        <f>SUM(G102:G104)</f>
        <v>1860000</v>
      </c>
      <c r="H101" s="329">
        <f>SUM(H102:H104)</f>
        <v>0</v>
      </c>
      <c r="I101" s="330">
        <f t="shared" si="9"/>
        <v>1860000</v>
      </c>
      <c r="J101" s="213"/>
    </row>
    <row r="102" spans="1:10" x14ac:dyDescent="0.25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  <c r="J102" s="213"/>
    </row>
    <row r="103" spans="1:10" x14ac:dyDescent="0.25">
      <c r="A103" s="63" t="s">
        <v>187</v>
      </c>
      <c r="B103" s="64" t="s">
        <v>188</v>
      </c>
      <c r="C103" s="329">
        <v>360000</v>
      </c>
      <c r="D103" s="329">
        <v>1860000</v>
      </c>
      <c r="E103" s="329"/>
      <c r="F103" s="330">
        <f t="shared" si="7"/>
        <v>1860000</v>
      </c>
      <c r="G103" s="329">
        <v>1860000</v>
      </c>
      <c r="H103" s="329"/>
      <c r="I103" s="330">
        <f t="shared" si="9"/>
        <v>1860000</v>
      </c>
      <c r="J103" s="213"/>
    </row>
    <row r="104" spans="1:10" ht="15.75" thickBot="1" x14ac:dyDescent="0.3">
      <c r="A104" s="65" t="s">
        <v>189</v>
      </c>
      <c r="B104" s="66" t="s">
        <v>190</v>
      </c>
      <c r="C104" s="331">
        <v>73344</v>
      </c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  <c r="J104" s="213"/>
    </row>
    <row r="105" spans="1:10" x14ac:dyDescent="0.25">
      <c r="A105" s="62" t="s">
        <v>191</v>
      </c>
      <c r="B105" s="48" t="s">
        <v>192</v>
      </c>
      <c r="C105" s="327">
        <f>SUM(C106:C110)</f>
        <v>3486582</v>
      </c>
      <c r="D105" s="327">
        <f>SUM(D106:D110)</f>
        <v>3727125</v>
      </c>
      <c r="E105" s="327">
        <f>SUM(E106:E110)</f>
        <v>0</v>
      </c>
      <c r="F105" s="328">
        <f t="shared" si="7"/>
        <v>3727125</v>
      </c>
      <c r="G105" s="327">
        <f>SUM(G106:G110)</f>
        <v>3727125</v>
      </c>
      <c r="H105" s="327">
        <f>SUM(H106:H110)</f>
        <v>0</v>
      </c>
      <c r="I105" s="328">
        <f t="shared" si="9"/>
        <v>3727125</v>
      </c>
      <c r="J105" s="213"/>
    </row>
    <row r="106" spans="1:10" x14ac:dyDescent="0.25">
      <c r="A106" s="63"/>
      <c r="B106" s="64" t="s">
        <v>193</v>
      </c>
      <c r="C106" s="329">
        <v>3305831</v>
      </c>
      <c r="D106" s="329">
        <v>3543930</v>
      </c>
      <c r="E106" s="329"/>
      <c r="F106" s="330">
        <f t="shared" si="7"/>
        <v>3543930</v>
      </c>
      <c r="G106" s="329">
        <v>3543930</v>
      </c>
      <c r="H106" s="329"/>
      <c r="I106" s="330">
        <f t="shared" si="9"/>
        <v>3543930</v>
      </c>
      <c r="J106" s="213"/>
    </row>
    <row r="107" spans="1:10" x14ac:dyDescent="0.25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  <c r="J107" s="213"/>
    </row>
    <row r="108" spans="1:10" x14ac:dyDescent="0.25">
      <c r="A108" s="65"/>
      <c r="B108" s="66" t="s">
        <v>195</v>
      </c>
      <c r="C108" s="329">
        <v>92249</v>
      </c>
      <c r="D108" s="329">
        <v>103545</v>
      </c>
      <c r="E108" s="329"/>
      <c r="F108" s="330">
        <f t="shared" si="7"/>
        <v>103545</v>
      </c>
      <c r="G108" s="329">
        <v>103545</v>
      </c>
      <c r="H108" s="329"/>
      <c r="I108" s="330">
        <f t="shared" si="9"/>
        <v>103545</v>
      </c>
      <c r="J108" s="213"/>
    </row>
    <row r="109" spans="1:10" x14ac:dyDescent="0.25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  <c r="J109" s="213"/>
    </row>
    <row r="110" spans="1:10" ht="15.75" thickBot="1" x14ac:dyDescent="0.3">
      <c r="A110" s="65"/>
      <c r="B110" s="66" t="s">
        <v>197</v>
      </c>
      <c r="C110" s="331">
        <v>88502</v>
      </c>
      <c r="D110" s="331">
        <v>79650</v>
      </c>
      <c r="E110" s="331"/>
      <c r="F110" s="332">
        <f t="shared" si="7"/>
        <v>79650</v>
      </c>
      <c r="G110" s="331">
        <v>79650</v>
      </c>
      <c r="H110" s="331"/>
      <c r="I110" s="332">
        <f t="shared" si="9"/>
        <v>79650</v>
      </c>
      <c r="J110" s="213"/>
    </row>
    <row r="111" spans="1:10" x14ac:dyDescent="0.25">
      <c r="A111" s="62" t="s">
        <v>198</v>
      </c>
      <c r="B111" s="48" t="s">
        <v>35</v>
      </c>
      <c r="C111" s="327">
        <f>SUM(C112:C113,C114,C123,C122)</f>
        <v>26399319</v>
      </c>
      <c r="D111" s="327">
        <f>SUM(D112:D113,D114,D123,D122)</f>
        <v>27688829</v>
      </c>
      <c r="E111" s="327">
        <f>SUM(E112:E113,E114,E123,E122)</f>
        <v>0</v>
      </c>
      <c r="F111" s="328">
        <f t="shared" si="7"/>
        <v>27688829</v>
      </c>
      <c r="G111" s="327">
        <f>SUM(G112:G113,G114,G123,G122)</f>
        <v>30688829</v>
      </c>
      <c r="H111" s="327">
        <f>SUM(H112:H113,H114,H123,H122)</f>
        <v>0</v>
      </c>
      <c r="I111" s="328">
        <f t="shared" si="9"/>
        <v>30688829</v>
      </c>
      <c r="J111" s="213"/>
    </row>
    <row r="112" spans="1:10" x14ac:dyDescent="0.25">
      <c r="A112" s="63" t="s">
        <v>199</v>
      </c>
      <c r="B112" s="64" t="s">
        <v>200</v>
      </c>
      <c r="C112" s="329">
        <v>6812392</v>
      </c>
      <c r="D112" s="329">
        <v>6900000</v>
      </c>
      <c r="E112" s="329"/>
      <c r="F112" s="330">
        <f t="shared" si="7"/>
        <v>6900000</v>
      </c>
      <c r="G112" s="329">
        <v>6900000</v>
      </c>
      <c r="H112" s="329"/>
      <c r="I112" s="330">
        <f t="shared" si="9"/>
        <v>6900000</v>
      </c>
      <c r="J112" s="213"/>
    </row>
    <row r="113" spans="1:10" x14ac:dyDescent="0.25">
      <c r="A113" s="63" t="s">
        <v>201</v>
      </c>
      <c r="B113" s="64" t="s">
        <v>202</v>
      </c>
      <c r="C113" s="329">
        <f>30976+32245</f>
        <v>63221</v>
      </c>
      <c r="D113" s="329">
        <v>65000</v>
      </c>
      <c r="E113" s="329"/>
      <c r="F113" s="330">
        <f t="shared" si="7"/>
        <v>65000</v>
      </c>
      <c r="G113" s="329">
        <v>65000</v>
      </c>
      <c r="H113" s="329"/>
      <c r="I113" s="330">
        <f t="shared" si="9"/>
        <v>65000</v>
      </c>
      <c r="J113" s="213"/>
    </row>
    <row r="114" spans="1:10" x14ac:dyDescent="0.25">
      <c r="A114" s="63" t="s">
        <v>203</v>
      </c>
      <c r="B114" s="64" t="s">
        <v>204</v>
      </c>
      <c r="C114" s="329">
        <f>SUM(C115:C121)</f>
        <v>14924425</v>
      </c>
      <c r="D114" s="329">
        <f>SUM(D115:D121)</f>
        <v>15100829</v>
      </c>
      <c r="E114" s="329">
        <f>SUM(E115:E121)</f>
        <v>0</v>
      </c>
      <c r="F114" s="330">
        <f t="shared" si="7"/>
        <v>15100829</v>
      </c>
      <c r="G114" s="329">
        <f>SUM(G115:G121)</f>
        <v>18100829</v>
      </c>
      <c r="H114" s="329">
        <f>SUM(H115:H121)</f>
        <v>0</v>
      </c>
      <c r="I114" s="330">
        <f t="shared" si="9"/>
        <v>18100829</v>
      </c>
      <c r="J114" s="213"/>
    </row>
    <row r="115" spans="1:10" x14ac:dyDescent="0.25">
      <c r="A115" s="63" t="s">
        <v>205</v>
      </c>
      <c r="B115" s="64" t="s">
        <v>206</v>
      </c>
      <c r="C115" s="329">
        <v>3803829</v>
      </c>
      <c r="D115" s="329">
        <f>3803829+482000</f>
        <v>4285829</v>
      </c>
      <c r="E115" s="329"/>
      <c r="F115" s="330">
        <f t="shared" si="7"/>
        <v>4285829</v>
      </c>
      <c r="G115" s="329">
        <f>3803829+482000</f>
        <v>4285829</v>
      </c>
      <c r="H115" s="329"/>
      <c r="I115" s="330">
        <f t="shared" si="9"/>
        <v>4285829</v>
      </c>
      <c r="J115" s="213"/>
    </row>
    <row r="116" spans="1:10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  <c r="J116" s="213"/>
    </row>
    <row r="117" spans="1:10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  <c r="J117" s="213"/>
    </row>
    <row r="118" spans="1:10" x14ac:dyDescent="0.25">
      <c r="A118" s="63" t="s">
        <v>211</v>
      </c>
      <c r="B118" s="64" t="s">
        <v>212</v>
      </c>
      <c r="C118" s="329">
        <v>2739306</v>
      </c>
      <c r="D118" s="329">
        <v>2300000</v>
      </c>
      <c r="E118" s="329"/>
      <c r="F118" s="330">
        <f t="shared" si="7"/>
        <v>2300000</v>
      </c>
      <c r="G118" s="329">
        <f>2300000+3000000</f>
        <v>5300000</v>
      </c>
      <c r="H118" s="329"/>
      <c r="I118" s="330">
        <f t="shared" si="9"/>
        <v>5300000</v>
      </c>
      <c r="J118" s="213"/>
    </row>
    <row r="119" spans="1:10" x14ac:dyDescent="0.25">
      <c r="A119" s="63" t="s">
        <v>213</v>
      </c>
      <c r="B119" s="64" t="s">
        <v>214</v>
      </c>
      <c r="C119" s="329">
        <f>247075+97914</f>
        <v>344989</v>
      </c>
      <c r="D119" s="329">
        <v>345000</v>
      </c>
      <c r="E119" s="329"/>
      <c r="F119" s="330">
        <f t="shared" si="7"/>
        <v>345000</v>
      </c>
      <c r="G119" s="329">
        <f>345000</f>
        <v>345000</v>
      </c>
      <c r="H119" s="329"/>
      <c r="I119" s="330">
        <f t="shared" si="9"/>
        <v>345000</v>
      </c>
      <c r="J119" s="213"/>
    </row>
    <row r="120" spans="1:10" x14ac:dyDescent="0.25">
      <c r="A120" s="63" t="s">
        <v>215</v>
      </c>
      <c r="B120" s="64" t="s">
        <v>216</v>
      </c>
      <c r="C120" s="329">
        <v>170500</v>
      </c>
      <c r="D120" s="329">
        <v>170000</v>
      </c>
      <c r="E120" s="329"/>
      <c r="F120" s="330">
        <f t="shared" si="7"/>
        <v>170000</v>
      </c>
      <c r="G120" s="329">
        <v>170000</v>
      </c>
      <c r="H120" s="329"/>
      <c r="I120" s="330">
        <f t="shared" si="9"/>
        <v>170000</v>
      </c>
      <c r="J120" s="213"/>
    </row>
    <row r="121" spans="1:10" x14ac:dyDescent="0.25">
      <c r="A121" s="63" t="s">
        <v>217</v>
      </c>
      <c r="B121" s="64" t="s">
        <v>218</v>
      </c>
      <c r="C121" s="329">
        <v>7865801</v>
      </c>
      <c r="D121" s="485">
        <f>5000000+3000000</f>
        <v>8000000</v>
      </c>
      <c r="E121" s="329"/>
      <c r="F121" s="330">
        <f t="shared" si="7"/>
        <v>8000000</v>
      </c>
      <c r="G121" s="485">
        <f>5000000+3000000</f>
        <v>8000000</v>
      </c>
      <c r="H121" s="329"/>
      <c r="I121" s="330">
        <f t="shared" si="9"/>
        <v>8000000</v>
      </c>
      <c r="J121" s="213"/>
    </row>
    <row r="122" spans="1:10" x14ac:dyDescent="0.25">
      <c r="A122" s="63" t="s">
        <v>219</v>
      </c>
      <c r="B122" s="64" t="s">
        <v>220</v>
      </c>
      <c r="C122" s="329">
        <v>54257</v>
      </c>
      <c r="D122" s="329">
        <v>50000</v>
      </c>
      <c r="E122" s="329"/>
      <c r="F122" s="330">
        <f t="shared" si="7"/>
        <v>50000</v>
      </c>
      <c r="G122" s="329">
        <v>50000</v>
      </c>
      <c r="H122" s="329"/>
      <c r="I122" s="330">
        <f t="shared" si="9"/>
        <v>50000</v>
      </c>
      <c r="J122" s="213"/>
    </row>
    <row r="123" spans="1:10" x14ac:dyDescent="0.25">
      <c r="A123" s="63" t="s">
        <v>221</v>
      </c>
      <c r="B123" s="64" t="s">
        <v>222</v>
      </c>
      <c r="C123" s="329">
        <f>SUM(C124:C126)</f>
        <v>4545024</v>
      </c>
      <c r="D123" s="329">
        <f>SUM(D124:D126)</f>
        <v>5573000</v>
      </c>
      <c r="E123" s="329">
        <f>SUM(E124:E126)</f>
        <v>0</v>
      </c>
      <c r="F123" s="330">
        <f t="shared" si="7"/>
        <v>5573000</v>
      </c>
      <c r="G123" s="329">
        <f>SUM(G124:G126)</f>
        <v>5573000</v>
      </c>
      <c r="H123" s="329">
        <f>SUM(H124:H126)</f>
        <v>0</v>
      </c>
      <c r="I123" s="330">
        <f t="shared" si="9"/>
        <v>5573000</v>
      </c>
      <c r="J123" s="213"/>
    </row>
    <row r="124" spans="1:10" x14ac:dyDescent="0.25">
      <c r="A124" s="63"/>
      <c r="B124" s="64" t="s">
        <v>223</v>
      </c>
      <c r="C124" s="329">
        <v>4367062</v>
      </c>
      <c r="D124" s="329">
        <f>(23200000-6300000)*0.27+810000</f>
        <v>5373000</v>
      </c>
      <c r="E124" s="329"/>
      <c r="F124" s="330">
        <f t="shared" si="7"/>
        <v>5373000</v>
      </c>
      <c r="G124" s="329">
        <f>(23200000-6300000)*0.27+810000</f>
        <v>5373000</v>
      </c>
      <c r="H124" s="329"/>
      <c r="I124" s="330">
        <f t="shared" si="9"/>
        <v>5373000</v>
      </c>
      <c r="J124" s="213"/>
    </row>
    <row r="125" spans="1:10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  <c r="J125" s="213"/>
    </row>
    <row r="126" spans="1:10" ht="15.75" thickBot="1" x14ac:dyDescent="0.3">
      <c r="A126" s="65" t="s">
        <v>225</v>
      </c>
      <c r="B126" s="66" t="s">
        <v>226</v>
      </c>
      <c r="C126" s="331">
        <v>177962</v>
      </c>
      <c r="D126" s="331">
        <v>200000</v>
      </c>
      <c r="E126" s="331"/>
      <c r="F126" s="332">
        <f t="shared" si="7"/>
        <v>200000</v>
      </c>
      <c r="G126" s="331">
        <v>200000</v>
      </c>
      <c r="H126" s="331"/>
      <c r="I126" s="332">
        <f t="shared" si="9"/>
        <v>200000</v>
      </c>
      <c r="J126" s="213"/>
    </row>
    <row r="127" spans="1:10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  <c r="J127" s="213"/>
    </row>
    <row r="128" spans="1:10" x14ac:dyDescent="0.25">
      <c r="A128" s="62" t="s">
        <v>228</v>
      </c>
      <c r="B128" s="48" t="s">
        <v>37</v>
      </c>
      <c r="C128" s="327">
        <f>SUM(C129:C134)</f>
        <v>140000000</v>
      </c>
      <c r="D128" s="327">
        <f>SUM(D129:D134)</f>
        <v>170400000</v>
      </c>
      <c r="E128" s="327">
        <f>SUM(E129:E134)</f>
        <v>0</v>
      </c>
      <c r="F128" s="328">
        <f t="shared" si="7"/>
        <v>170400000</v>
      </c>
      <c r="G128" s="327">
        <f>SUM(G129:G134)</f>
        <v>170400000</v>
      </c>
      <c r="H128" s="327">
        <f>SUM(H129:H134)</f>
        <v>0</v>
      </c>
      <c r="I128" s="328">
        <f t="shared" si="9"/>
        <v>170400000</v>
      </c>
      <c r="J128" s="213"/>
    </row>
    <row r="129" spans="1:10" x14ac:dyDescent="0.25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  <c r="J129" s="213"/>
    </row>
    <row r="130" spans="1:10" x14ac:dyDescent="0.25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  <c r="J130" s="213"/>
    </row>
    <row r="131" spans="1:10" x14ac:dyDescent="0.25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  <c r="J131" s="213"/>
    </row>
    <row r="132" spans="1:10" x14ac:dyDescent="0.25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  <c r="J132" s="213"/>
    </row>
    <row r="133" spans="1:10" x14ac:dyDescent="0.25">
      <c r="A133" s="63" t="s">
        <v>235</v>
      </c>
      <c r="B133" s="64" t="s">
        <v>236</v>
      </c>
      <c r="C133" s="329">
        <v>140000000</v>
      </c>
      <c r="D133" s="329">
        <v>170400000</v>
      </c>
      <c r="E133" s="329"/>
      <c r="F133" s="330">
        <f t="shared" si="7"/>
        <v>170400000</v>
      </c>
      <c r="G133" s="329">
        <v>170400000</v>
      </c>
      <c r="H133" s="329"/>
      <c r="I133" s="330">
        <f t="shared" si="9"/>
        <v>170400000</v>
      </c>
      <c r="J133" s="213"/>
    </row>
    <row r="134" spans="1:10" x14ac:dyDescent="0.25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  <c r="J134" s="213"/>
    </row>
    <row r="135" spans="1:10" x14ac:dyDescent="0.25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  <c r="J135" s="213"/>
    </row>
    <row r="136" spans="1:10" ht="15.75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  <c r="J136" s="213"/>
    </row>
    <row r="137" spans="1:10" x14ac:dyDescent="0.25">
      <c r="A137" s="62" t="s">
        <v>241</v>
      </c>
      <c r="B137" s="48" t="s">
        <v>38</v>
      </c>
      <c r="C137" s="327">
        <v>6561498</v>
      </c>
      <c r="D137" s="327">
        <v>6299212</v>
      </c>
      <c r="E137" s="327"/>
      <c r="F137" s="328">
        <f t="shared" si="7"/>
        <v>6299212</v>
      </c>
      <c r="G137" s="327">
        <v>6299212</v>
      </c>
      <c r="H137" s="327"/>
      <c r="I137" s="328">
        <f t="shared" si="9"/>
        <v>6299212</v>
      </c>
      <c r="J137" s="213"/>
    </row>
    <row r="138" spans="1:10" ht="15.75" thickBot="1" x14ac:dyDescent="0.3">
      <c r="A138" s="65" t="s">
        <v>242</v>
      </c>
      <c r="B138" s="66" t="s">
        <v>243</v>
      </c>
      <c r="C138" s="331">
        <v>1750814</v>
      </c>
      <c r="D138" s="331">
        <v>1700788</v>
      </c>
      <c r="E138" s="331"/>
      <c r="F138" s="332">
        <f t="shared" si="7"/>
        <v>1700788</v>
      </c>
      <c r="G138" s="331">
        <v>1700788</v>
      </c>
      <c r="H138" s="331"/>
      <c r="I138" s="332">
        <f t="shared" si="9"/>
        <v>1700788</v>
      </c>
      <c r="J138" s="213"/>
    </row>
    <row r="139" spans="1:10" x14ac:dyDescent="0.25">
      <c r="A139" s="62" t="s">
        <v>244</v>
      </c>
      <c r="B139" s="48" t="s">
        <v>39</v>
      </c>
      <c r="C139" s="327">
        <v>7013674</v>
      </c>
      <c r="D139" s="327">
        <f>6574803+11811024-787401</f>
        <v>17598426</v>
      </c>
      <c r="E139" s="327"/>
      <c r="F139" s="328">
        <f t="shared" si="7"/>
        <v>17598426</v>
      </c>
      <c r="G139" s="327">
        <f>6574803+11811024-787401+118110+354331-1574803+434909</f>
        <v>16930973</v>
      </c>
      <c r="H139" s="327"/>
      <c r="I139" s="328">
        <f t="shared" si="9"/>
        <v>16930973</v>
      </c>
      <c r="J139" s="213"/>
    </row>
    <row r="140" spans="1:10" ht="15.75" thickBot="1" x14ac:dyDescent="0.3">
      <c r="A140" s="65" t="s">
        <v>245</v>
      </c>
      <c r="B140" s="66" t="s">
        <v>246</v>
      </c>
      <c r="C140" s="331">
        <v>1424410</v>
      </c>
      <c r="D140" s="331">
        <f>1775197+3188976-212599</f>
        <v>4751574</v>
      </c>
      <c r="E140" s="331"/>
      <c r="F140" s="332">
        <f t="shared" si="7"/>
        <v>4751574</v>
      </c>
      <c r="G140" s="331">
        <f>1775197+3188976-212599+31890+95669-425197+117426</f>
        <v>4571362</v>
      </c>
      <c r="H140" s="331"/>
      <c r="I140" s="332">
        <f t="shared" si="9"/>
        <v>4571362</v>
      </c>
      <c r="J140" s="213"/>
    </row>
    <row r="141" spans="1:10" ht="15.75" thickBot="1" x14ac:dyDescent="0.3">
      <c r="A141" s="68" t="s">
        <v>247</v>
      </c>
      <c r="B141" s="49" t="s">
        <v>40</v>
      </c>
      <c r="C141" s="337">
        <v>5750000</v>
      </c>
      <c r="D141" s="337">
        <v>15000000</v>
      </c>
      <c r="E141" s="337"/>
      <c r="F141" s="338">
        <f t="shared" si="7"/>
        <v>15000000</v>
      </c>
      <c r="G141" s="337">
        <v>15000000</v>
      </c>
      <c r="H141" s="337"/>
      <c r="I141" s="338">
        <f t="shared" si="9"/>
        <v>15000000</v>
      </c>
      <c r="J141" s="213"/>
    </row>
    <row r="142" spans="1:10" ht="15.75" thickBot="1" x14ac:dyDescent="0.3">
      <c r="A142" s="67" t="s">
        <v>248</v>
      </c>
      <c r="B142" s="47" t="s">
        <v>249</v>
      </c>
      <c r="C142" s="333">
        <f>C141+C140+C139+C138+C137+C128+C127+C111+C105+C88</f>
        <v>210408788</v>
      </c>
      <c r="D142" s="333">
        <f>D141+D140+D139+D138+D137+D128+D127+D111+D105+D88</f>
        <v>266320024</v>
      </c>
      <c r="E142" s="333">
        <f>E141+E140+E139+E138+E137+E128+E127+E111+E105+E88</f>
        <v>0</v>
      </c>
      <c r="F142" s="334">
        <f t="shared" si="7"/>
        <v>266320024</v>
      </c>
      <c r="G142" s="333">
        <f>G141+G140+G139+G138+G137+G128+G127+G111+G105+G88</f>
        <v>268472359</v>
      </c>
      <c r="H142" s="333">
        <f>H141+H140+H139+H138+H137+H128+H127+H111+H105+H88</f>
        <v>0</v>
      </c>
      <c r="I142" s="334">
        <f t="shared" si="9"/>
        <v>268472359</v>
      </c>
      <c r="J142" s="213"/>
    </row>
    <row r="143" spans="1:10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  <c r="J143" s="213"/>
    </row>
    <row r="144" spans="1:10" ht="15.75" hidden="1" customHeight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  <c r="J144" s="213"/>
    </row>
    <row r="145" spans="1:11" ht="15.75" hidden="1" customHeight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  <c r="J145" s="213"/>
    </row>
    <row r="146" spans="1:11" s="245" customFormat="1" ht="15.75" hidden="1" customHeight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  <c r="J146" s="213"/>
    </row>
    <row r="147" spans="1:11" ht="15.75" hidden="1" customHeight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  <c r="J147" s="213"/>
    </row>
    <row r="148" spans="1:11" ht="15.75" hidden="1" customHeight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  <c r="J148" s="213"/>
    </row>
    <row r="149" spans="1:11" ht="15.75" hidden="1" customHeight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  <c r="J149" s="213"/>
    </row>
    <row r="150" spans="1:11" ht="15.75" hidden="1" customHeight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  <c r="J150" s="213"/>
    </row>
    <row r="151" spans="1:11" ht="15.75" thickBot="1" x14ac:dyDescent="0.3">
      <c r="A151" s="67" t="s">
        <v>265</v>
      </c>
      <c r="B151" s="47" t="s">
        <v>263</v>
      </c>
      <c r="C151" s="333">
        <f>C143+C142</f>
        <v>210408788</v>
      </c>
      <c r="D151" s="333">
        <f>D143+D142</f>
        <v>266320024</v>
      </c>
      <c r="E151" s="340">
        <f>E143+E142</f>
        <v>0</v>
      </c>
      <c r="F151" s="341">
        <f>SUM(D151:E151)</f>
        <v>266320024</v>
      </c>
      <c r="G151" s="333">
        <f>G143+G142</f>
        <v>268472359</v>
      </c>
      <c r="H151" s="340">
        <f>H143+H142</f>
        <v>0</v>
      </c>
      <c r="I151" s="341">
        <f>SUM(G151:H151)</f>
        <v>268472359</v>
      </c>
      <c r="J151" s="213"/>
    </row>
    <row r="152" spans="1:11" x14ac:dyDescent="0.25">
      <c r="E152" s="80"/>
      <c r="F152" s="80"/>
      <c r="H152" s="80"/>
      <c r="I152" s="80"/>
    </row>
    <row r="153" spans="1:11" x14ac:dyDescent="0.25">
      <c r="F153" s="213">
        <f>F85-F151</f>
        <v>-240889301</v>
      </c>
      <c r="I153" s="213">
        <f>I85-I151</f>
        <v>-242369210</v>
      </c>
    </row>
    <row r="154" spans="1:11" x14ac:dyDescent="0.25">
      <c r="C154" s="213"/>
      <c r="K154" s="213"/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27" header="0.31496062992125984" footer="0.16"/>
  <pageSetup paperSize="9" scale="63" fitToHeight="0" orientation="portrait" horizontalDpi="300" verticalDpi="300" r:id="rId1"/>
  <headerFooter>
    <oddFooter>&amp;R&amp;P</oddFooter>
  </headerFooter>
  <rowBreaks count="1" manualBreakCount="1">
    <brk id="12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153"/>
  <sheetViews>
    <sheetView zoomScaleNormal="100" workbookViewId="0">
      <pane ySplit="8" topLeftCell="A123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44" customWidth="1"/>
    <col min="4" max="4" width="10.85546875" style="44" bestFit="1" customWidth="1"/>
    <col min="5" max="5" width="9.140625" style="44"/>
    <col min="6" max="6" width="11.5703125" style="44" bestFit="1" customWidth="1"/>
    <col min="7" max="7" width="10.85546875" style="245" bestFit="1" customWidth="1"/>
    <col min="8" max="8" width="9.140625" style="245"/>
    <col min="9" max="9" width="11.5703125" style="245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441</v>
      </c>
      <c r="B5" s="83" t="s">
        <v>442</v>
      </c>
      <c r="C5" s="44"/>
    </row>
    <row r="6" spans="1:9" x14ac:dyDescent="0.25">
      <c r="C6" s="773" t="s">
        <v>1325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680000</v>
      </c>
      <c r="D45" s="327">
        <f>D46+D47+D48+D49+D54+D55+D56+D57+D58+D59+D60</f>
        <v>680000</v>
      </c>
      <c r="E45" s="327">
        <f>E46+E47+E48+E49+E54+E55+E56+E57+E58+E59+E60</f>
        <v>0</v>
      </c>
      <c r="F45" s="328">
        <f t="shared" si="0"/>
        <v>680000</v>
      </c>
      <c r="G45" s="327">
        <f>G46+G47+G48+G49+G54+G55+G56+G57+G58+G59+G60</f>
        <v>680000</v>
      </c>
      <c r="H45" s="327">
        <f>H46+H47+H48+H49+H54+H55+H56+H57+H58+H59+H60</f>
        <v>0</v>
      </c>
      <c r="I45" s="328">
        <f t="shared" si="1"/>
        <v>680000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v>680000</v>
      </c>
      <c r="D47" s="406">
        <v>680000</v>
      </c>
      <c r="E47" s="329"/>
      <c r="F47" s="330">
        <f t="shared" si="0"/>
        <v>680000</v>
      </c>
      <c r="G47" s="406">
        <v>680000</v>
      </c>
      <c r="H47" s="329"/>
      <c r="I47" s="330">
        <f t="shared" si="1"/>
        <v>680000</v>
      </c>
    </row>
    <row r="48" spans="1:9" x14ac:dyDescent="0.25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680000</v>
      </c>
      <c r="D73" s="333">
        <f>D9+D22+D25+D45+D61+D67+D70</f>
        <v>680000</v>
      </c>
      <c r="E73" s="333">
        <f>E9+E22+E25+E45+E61+E67+E70</f>
        <v>0</v>
      </c>
      <c r="F73" s="334">
        <f t="shared" si="0"/>
        <v>680000</v>
      </c>
      <c r="G73" s="333">
        <f>G9+G22+G25+G45+G61+G67+G70</f>
        <v>680000</v>
      </c>
      <c r="H73" s="333">
        <f>H9+H22+H25+H45+H61+H67+H70</f>
        <v>0</v>
      </c>
      <c r="I73" s="334">
        <f t="shared" si="1"/>
        <v>680000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680000</v>
      </c>
      <c r="D85" s="333">
        <f>D73+D74</f>
        <v>680000</v>
      </c>
      <c r="E85" s="333">
        <f>E73+E74</f>
        <v>0</v>
      </c>
      <c r="F85" s="334">
        <f t="shared" si="2"/>
        <v>680000</v>
      </c>
      <c r="G85" s="333">
        <f>G73+G74</f>
        <v>680000</v>
      </c>
      <c r="H85" s="333">
        <f>H73+H74</f>
        <v>0</v>
      </c>
      <c r="I85" s="334">
        <f t="shared" si="6"/>
        <v>680000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2184644</v>
      </c>
      <c r="D111" s="327">
        <f>SUM(D112:D113,D114,D123,D122)</f>
        <v>2373000</v>
      </c>
      <c r="E111" s="327">
        <f>SUM(E112:E113,E114,E123,E122)</f>
        <v>0</v>
      </c>
      <c r="F111" s="328">
        <f t="shared" si="7"/>
        <v>2373000</v>
      </c>
      <c r="G111" s="327">
        <f>SUM(G112:G113,G114,G123,G122)</f>
        <v>2373000</v>
      </c>
      <c r="H111" s="327">
        <f>SUM(H112:H113,H114,H123,H122)</f>
        <v>0</v>
      </c>
      <c r="I111" s="328">
        <f t="shared" si="9"/>
        <v>2373000</v>
      </c>
    </row>
    <row r="112" spans="1:9" x14ac:dyDescent="0.25">
      <c r="A112" s="63" t="s">
        <v>199</v>
      </c>
      <c r="B112" s="64" t="s">
        <v>200</v>
      </c>
      <c r="C112" s="329">
        <f>16315+47781*3</f>
        <v>159658</v>
      </c>
      <c r="D112" s="329">
        <v>160000</v>
      </c>
      <c r="E112" s="329"/>
      <c r="F112" s="330">
        <f t="shared" si="7"/>
        <v>160000</v>
      </c>
      <c r="G112" s="329">
        <v>160000</v>
      </c>
      <c r="H112" s="329"/>
      <c r="I112" s="330">
        <f t="shared" si="9"/>
        <v>160000</v>
      </c>
    </row>
    <row r="113" spans="1:9" x14ac:dyDescent="0.25">
      <c r="A113" s="63" t="s">
        <v>201</v>
      </c>
      <c r="B113" s="64" t="s">
        <v>202</v>
      </c>
      <c r="C113" s="329">
        <f>38087*3</f>
        <v>114261</v>
      </c>
      <c r="D113" s="329">
        <v>115000</v>
      </c>
      <c r="E113" s="329"/>
      <c r="F113" s="330">
        <f t="shared" si="7"/>
        <v>115000</v>
      </c>
      <c r="G113" s="329">
        <v>115000</v>
      </c>
      <c r="H113" s="329"/>
      <c r="I113" s="330">
        <f t="shared" si="9"/>
        <v>115000</v>
      </c>
    </row>
    <row r="114" spans="1:9" x14ac:dyDescent="0.25">
      <c r="A114" s="63" t="s">
        <v>203</v>
      </c>
      <c r="B114" s="64" t="s">
        <v>204</v>
      </c>
      <c r="C114" s="329">
        <f>SUM(C115:C121)</f>
        <v>1547241</v>
      </c>
      <c r="D114" s="329">
        <f>SUM(D115:D121)</f>
        <v>1678000</v>
      </c>
      <c r="E114" s="329">
        <f>SUM(E115:E121)</f>
        <v>0</v>
      </c>
      <c r="F114" s="330">
        <f t="shared" si="7"/>
        <v>1678000</v>
      </c>
      <c r="G114" s="329">
        <f>SUM(G115:G121)</f>
        <v>1678000</v>
      </c>
      <c r="H114" s="329">
        <f>SUM(H115:H121)</f>
        <v>0</v>
      </c>
      <c r="I114" s="330">
        <f t="shared" si="9"/>
        <v>1678000</v>
      </c>
    </row>
    <row r="115" spans="1:9" x14ac:dyDescent="0.25">
      <c r="A115" s="63" t="s">
        <v>205</v>
      </c>
      <c r="B115" s="64" t="s">
        <v>206</v>
      </c>
      <c r="C115" s="329">
        <f>432986*3</f>
        <v>1298958</v>
      </c>
      <c r="D115" s="329">
        <f>1300000+71000*3</f>
        <v>1513000</v>
      </c>
      <c r="E115" s="329"/>
      <c r="F115" s="330">
        <f t="shared" si="7"/>
        <v>1513000</v>
      </c>
      <c r="G115" s="329">
        <f>1300000+71000*3</f>
        <v>1513000</v>
      </c>
      <c r="H115" s="329"/>
      <c r="I115" s="330">
        <f t="shared" si="9"/>
        <v>1513000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>
        <f>28800*3</f>
        <v>86400</v>
      </c>
      <c r="D117" s="329">
        <v>0</v>
      </c>
      <c r="E117" s="329"/>
      <c r="F117" s="330">
        <f t="shared" si="7"/>
        <v>0</v>
      </c>
      <c r="G117" s="329">
        <v>0</v>
      </c>
      <c r="H117" s="329"/>
      <c r="I117" s="330">
        <f t="shared" si="9"/>
        <v>0</v>
      </c>
    </row>
    <row r="118" spans="1:9" x14ac:dyDescent="0.25">
      <c r="A118" s="63" t="s">
        <v>211</v>
      </c>
      <c r="B118" s="64" t="s">
        <v>212</v>
      </c>
      <c r="C118" s="329">
        <f>17518*3</f>
        <v>52554</v>
      </c>
      <c r="D118" s="329">
        <v>55000</v>
      </c>
      <c r="E118" s="329"/>
      <c r="F118" s="330">
        <f t="shared" si="7"/>
        <v>55000</v>
      </c>
      <c r="G118" s="329">
        <v>55000</v>
      </c>
      <c r="H118" s="329"/>
      <c r="I118" s="330">
        <f t="shared" si="9"/>
        <v>55000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f>36443*3</f>
        <v>109329</v>
      </c>
      <c r="D121" s="329">
        <v>110000</v>
      </c>
      <c r="E121" s="329"/>
      <c r="F121" s="330">
        <f t="shared" si="7"/>
        <v>110000</v>
      </c>
      <c r="G121" s="329">
        <v>110000</v>
      </c>
      <c r="H121" s="329"/>
      <c r="I121" s="330">
        <f t="shared" si="9"/>
        <v>110000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363484</v>
      </c>
      <c r="D123" s="329">
        <f>SUM(D124:D126)</f>
        <v>420000</v>
      </c>
      <c r="E123" s="329">
        <f>SUM(E124:E126)</f>
        <v>0</v>
      </c>
      <c r="F123" s="330">
        <f t="shared" si="7"/>
        <v>420000</v>
      </c>
      <c r="G123" s="329">
        <f>SUM(G124:G126)</f>
        <v>420000</v>
      </c>
      <c r="H123" s="329">
        <f>SUM(H124:H126)</f>
        <v>0</v>
      </c>
      <c r="I123" s="330">
        <f t="shared" si="9"/>
        <v>420000</v>
      </c>
    </row>
    <row r="124" spans="1:9" x14ac:dyDescent="0.25">
      <c r="A124" s="63"/>
      <c r="B124" s="64" t="s">
        <v>223</v>
      </c>
      <c r="C124" s="329">
        <f>4405+100693*3+19000*3</f>
        <v>363484</v>
      </c>
      <c r="D124" s="329">
        <f>363000+19000*3</f>
        <v>420000</v>
      </c>
      <c r="E124" s="329"/>
      <c r="F124" s="330">
        <f t="shared" si="7"/>
        <v>420000</v>
      </c>
      <c r="G124" s="329">
        <f>363000+19000*3</f>
        <v>420000</v>
      </c>
      <c r="H124" s="329"/>
      <c r="I124" s="330">
        <f t="shared" si="9"/>
        <v>420000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2184644</v>
      </c>
      <c r="D142" s="333">
        <f>D141+D140+D139+D138+D137+D128+D127+D111+D105+D88</f>
        <v>2373000</v>
      </c>
      <c r="E142" s="333">
        <f>E141+E140+E139+E138+E137+E128+E127+E111+E105+E88</f>
        <v>0</v>
      </c>
      <c r="F142" s="334">
        <f t="shared" si="7"/>
        <v>2373000</v>
      </c>
      <c r="G142" s="333">
        <f>G141+G140+G139+G138+G137+G128+G127+G111+G105+G88</f>
        <v>2373000</v>
      </c>
      <c r="H142" s="333">
        <f>H141+H140+H139+H138+H137+H128+H127+H111+H105+H88</f>
        <v>0</v>
      </c>
      <c r="I142" s="334">
        <f t="shared" si="9"/>
        <v>2373000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2184644</v>
      </c>
      <c r="D151" s="333">
        <f>D143+D142</f>
        <v>2373000</v>
      </c>
      <c r="E151" s="340">
        <f>E143+E142</f>
        <v>0</v>
      </c>
      <c r="F151" s="341">
        <f>SUM(D151:E151)</f>
        <v>2373000</v>
      </c>
      <c r="G151" s="333">
        <f>G143+G142</f>
        <v>2373000</v>
      </c>
      <c r="H151" s="340">
        <f>H143+H142</f>
        <v>0</v>
      </c>
      <c r="I151" s="341">
        <f>SUM(G151:H151)</f>
        <v>2373000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-1693000</v>
      </c>
      <c r="I153" s="213">
        <f>I85-I151</f>
        <v>-1693000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8" fitToHeight="0" orientation="portrait" horizontalDpi="300" verticalDpi="300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153"/>
  <sheetViews>
    <sheetView zoomScaleNormal="100" workbookViewId="0">
      <pane ySplit="8" topLeftCell="A111" activePane="bottomLeft" state="frozen"/>
      <selection activeCell="AB159" sqref="AB159"/>
      <selection pane="bottomLeft" activeCell="A120" sqref="A120:XFD120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213" customWidth="1"/>
    <col min="4" max="4" width="12" style="213" bestFit="1" customWidth="1"/>
    <col min="5" max="5" width="9.140625" style="213"/>
    <col min="6" max="6" width="12.7109375" style="213" bestFit="1" customWidth="1"/>
    <col min="7" max="7" width="12" style="213" bestFit="1" customWidth="1"/>
    <col min="8" max="8" width="9.140625" style="213"/>
    <col min="9" max="9" width="12.7109375" style="213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213"/>
      <c r="D3" s="393"/>
      <c r="E3" s="393"/>
      <c r="F3" s="393"/>
      <c r="G3" s="393"/>
      <c r="H3" s="393"/>
      <c r="I3" s="393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443</v>
      </c>
      <c r="B5" s="83" t="s">
        <v>444</v>
      </c>
      <c r="C5" s="213"/>
      <c r="D5" s="383"/>
      <c r="E5" s="383"/>
      <c r="F5" s="383"/>
      <c r="G5" s="383"/>
      <c r="H5" s="383"/>
      <c r="I5" s="383"/>
    </row>
    <row r="6" spans="1:9" x14ac:dyDescent="0.25">
      <c r="C6" s="773" t="s">
        <v>1326</v>
      </c>
      <c r="D6" s="1041" t="s">
        <v>1466</v>
      </c>
      <c r="E6" s="1041"/>
      <c r="F6" s="1041"/>
      <c r="G6" s="1041"/>
      <c r="H6" s="1041"/>
      <c r="I6" s="1041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394" t="s">
        <v>630</v>
      </c>
      <c r="D8" s="395" t="s">
        <v>32</v>
      </c>
      <c r="E8" s="396" t="s">
        <v>33</v>
      </c>
      <c r="F8" s="397" t="s">
        <v>21</v>
      </c>
      <c r="G8" s="395" t="s">
        <v>32</v>
      </c>
      <c r="H8" s="396" t="s">
        <v>33</v>
      </c>
      <c r="I8" s="397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7224100</v>
      </c>
      <c r="D9" s="327">
        <f>SUM(D10,D17,D18,D20,D21,D19)</f>
        <v>7224100</v>
      </c>
      <c r="E9" s="327">
        <f>SUM(E10,E17,E18,E20,E21,E19)</f>
        <v>0</v>
      </c>
      <c r="F9" s="328">
        <f t="shared" ref="F9:F73" si="0">SUM(D9:E9)</f>
        <v>7224100</v>
      </c>
      <c r="G9" s="327">
        <f>SUM(G10,G17,G18,G20,G21,G19)</f>
        <v>7224100</v>
      </c>
      <c r="H9" s="327">
        <f>SUM(H10,H17,H18,H20,H21,H19)</f>
        <v>0</v>
      </c>
      <c r="I9" s="328">
        <f t="shared" ref="I9:I73" si="1">SUM(G9:H9)</f>
        <v>7224100</v>
      </c>
    </row>
    <row r="10" spans="1:9" hidden="1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idden="1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idden="1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idden="1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idden="1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idden="1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idden="1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idden="1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idden="1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idden="1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idden="1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v>7224100</v>
      </c>
      <c r="D21" s="331">
        <v>7224100</v>
      </c>
      <c r="E21" s="331"/>
      <c r="F21" s="332">
        <f t="shared" si="0"/>
        <v>7224100</v>
      </c>
      <c r="G21" s="331">
        <v>7224100</v>
      </c>
      <c r="H21" s="331"/>
      <c r="I21" s="332">
        <f t="shared" si="1"/>
        <v>7224100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x14ac:dyDescent="0.25">
      <c r="A45" s="54" t="s">
        <v>94</v>
      </c>
      <c r="B45" s="48" t="s">
        <v>26</v>
      </c>
      <c r="C45" s="327">
        <f>C46+C47+C48+C49+C54+C55+C56+C57+C58+C59+C60</f>
        <v>54210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x14ac:dyDescent="0.25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x14ac:dyDescent="0.25">
      <c r="A47" s="55" t="s">
        <v>97</v>
      </c>
      <c r="B47" s="64" t="s">
        <v>98</v>
      </c>
      <c r="C47" s="329">
        <v>54210</v>
      </c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x14ac:dyDescent="0.25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7278310</v>
      </c>
      <c r="D73" s="333">
        <f>D9+D22+D25+D45+D61+D67+D70</f>
        <v>7224100</v>
      </c>
      <c r="E73" s="333">
        <f>E9+E22+E25+E45+E61+E67+E70</f>
        <v>0</v>
      </c>
      <c r="F73" s="334">
        <f t="shared" si="0"/>
        <v>7224100</v>
      </c>
      <c r="G73" s="333">
        <f>G9+G22+G25+G45+G61+G67+G70</f>
        <v>7224100</v>
      </c>
      <c r="H73" s="333">
        <f>H9+H22+H25+H45+H61+H67+H70</f>
        <v>0</v>
      </c>
      <c r="I73" s="334">
        <f t="shared" si="1"/>
        <v>7224100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7278310</v>
      </c>
      <c r="D85" s="333">
        <f>D73+D74</f>
        <v>7224100</v>
      </c>
      <c r="E85" s="333">
        <f>E73+E74</f>
        <v>0</v>
      </c>
      <c r="F85" s="334">
        <f t="shared" si="2"/>
        <v>7224100</v>
      </c>
      <c r="G85" s="333">
        <f>G73+G74</f>
        <v>7224100</v>
      </c>
      <c r="H85" s="333">
        <f>H73+H74</f>
        <v>0</v>
      </c>
      <c r="I85" s="334">
        <f t="shared" si="6"/>
        <v>7224100</v>
      </c>
    </row>
    <row r="86" spans="1:9" x14ac:dyDescent="0.25">
      <c r="A86" s="60"/>
      <c r="B86" s="61"/>
      <c r="C86" s="270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7983134</v>
      </c>
      <c r="D88" s="327">
        <f>D89+D101</f>
        <v>8177049</v>
      </c>
      <c r="E88" s="327">
        <f>E89+E101</f>
        <v>0</v>
      </c>
      <c r="F88" s="336">
        <f t="shared" ref="F88:F150" si="7">SUM(D88:E88)</f>
        <v>8177049</v>
      </c>
      <c r="G88" s="327">
        <f>G89+G101</f>
        <v>8177049</v>
      </c>
      <c r="H88" s="327">
        <f>H89+H101</f>
        <v>0</v>
      </c>
      <c r="I88" s="336">
        <f t="shared" ref="I88:I90" si="8">SUM(G88:H88)</f>
        <v>8177049</v>
      </c>
    </row>
    <row r="89" spans="1:9" x14ac:dyDescent="0.25">
      <c r="A89" s="63" t="s">
        <v>161</v>
      </c>
      <c r="B89" s="64" t="s">
        <v>162</v>
      </c>
      <c r="C89" s="329">
        <f>SUM(C90:C100)</f>
        <v>961782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2636000</v>
      </c>
      <c r="H89" s="329">
        <f>SUM(H90:H100)</f>
        <v>0</v>
      </c>
      <c r="I89" s="330">
        <f t="shared" si="8"/>
        <v>2636000</v>
      </c>
    </row>
    <row r="90" spans="1:9" x14ac:dyDescent="0.25">
      <c r="A90" s="63" t="s">
        <v>163</v>
      </c>
      <c r="B90" s="64" t="s">
        <v>164</v>
      </c>
      <c r="C90" s="329">
        <v>961782</v>
      </c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x14ac:dyDescent="0.25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x14ac:dyDescent="0.25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x14ac:dyDescent="0.25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x14ac:dyDescent="0.25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>
        <v>2636000</v>
      </c>
      <c r="H100" s="329"/>
      <c r="I100" s="330">
        <f t="shared" si="9"/>
        <v>2636000</v>
      </c>
    </row>
    <row r="101" spans="1:9" x14ac:dyDescent="0.25">
      <c r="A101" s="63" t="s">
        <v>183</v>
      </c>
      <c r="B101" s="64" t="s">
        <v>184</v>
      </c>
      <c r="C101" s="329">
        <f>SUM(C102:C104)</f>
        <v>7021352</v>
      </c>
      <c r="D101" s="329">
        <f>SUM(D102:D104)</f>
        <v>8177049</v>
      </c>
      <c r="E101" s="329">
        <f>SUM(E102:E104)</f>
        <v>0</v>
      </c>
      <c r="F101" s="330">
        <f t="shared" si="7"/>
        <v>8177049</v>
      </c>
      <c r="G101" s="329">
        <f>SUM(G102:G104)</f>
        <v>5541049</v>
      </c>
      <c r="H101" s="329">
        <f>SUM(H102:H104)</f>
        <v>0</v>
      </c>
      <c r="I101" s="330">
        <f t="shared" si="9"/>
        <v>5541049</v>
      </c>
    </row>
    <row r="102" spans="1:9" x14ac:dyDescent="0.25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x14ac:dyDescent="0.25">
      <c r="A103" s="63" t="s">
        <v>187</v>
      </c>
      <c r="B103" s="64" t="s">
        <v>188</v>
      </c>
      <c r="C103" s="329">
        <v>7021352</v>
      </c>
      <c r="D103" s="329">
        <v>8177049</v>
      </c>
      <c r="E103" s="329"/>
      <c r="F103" s="330">
        <f t="shared" si="7"/>
        <v>8177049</v>
      </c>
      <c r="G103" s="329">
        <f>8177049-2636000</f>
        <v>5541049</v>
      </c>
      <c r="H103" s="329"/>
      <c r="I103" s="330">
        <f t="shared" si="9"/>
        <v>5541049</v>
      </c>
    </row>
    <row r="104" spans="1:9" ht="15.75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x14ac:dyDescent="0.25">
      <c r="A105" s="62" t="s">
        <v>191</v>
      </c>
      <c r="B105" s="48" t="s">
        <v>192</v>
      </c>
      <c r="C105" s="327">
        <f>SUM(C106:C110)</f>
        <v>1417788</v>
      </c>
      <c r="D105" s="327">
        <f>SUM(D106:D110)</f>
        <v>1435072</v>
      </c>
      <c r="E105" s="327">
        <f>SUM(E106:E110)</f>
        <v>0</v>
      </c>
      <c r="F105" s="328">
        <f t="shared" si="7"/>
        <v>1435072</v>
      </c>
      <c r="G105" s="327">
        <f>SUM(G106:G110)</f>
        <v>1435072</v>
      </c>
      <c r="H105" s="327">
        <f>SUM(H106:H110)</f>
        <v>0</v>
      </c>
      <c r="I105" s="328">
        <f t="shared" si="9"/>
        <v>1435072</v>
      </c>
    </row>
    <row r="106" spans="1:9" ht="15.75" thickBot="1" x14ac:dyDescent="0.3">
      <c r="A106" s="63"/>
      <c r="B106" s="64" t="s">
        <v>193</v>
      </c>
      <c r="C106" s="329">
        <v>1417788</v>
      </c>
      <c r="D106" s="329">
        <v>1435072</v>
      </c>
      <c r="E106" s="329"/>
      <c r="F106" s="330">
        <f t="shared" si="7"/>
        <v>1435072</v>
      </c>
      <c r="G106" s="329">
        <v>1435072</v>
      </c>
      <c r="H106" s="329"/>
      <c r="I106" s="330">
        <f t="shared" si="9"/>
        <v>1435072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21470772</v>
      </c>
      <c r="D111" s="327">
        <f>SUM(D112:D113,D114,D123,D122)</f>
        <v>22765000</v>
      </c>
      <c r="E111" s="327">
        <f>SUM(E112:E113,E114,E123,E122)</f>
        <v>0</v>
      </c>
      <c r="F111" s="328">
        <f t="shared" si="7"/>
        <v>22765000</v>
      </c>
      <c r="G111" s="327">
        <f>SUM(G112:G113,G114,G123,G122)</f>
        <v>22765000</v>
      </c>
      <c r="H111" s="327">
        <f>SUM(H112:H113,H114,H123,H122)</f>
        <v>0</v>
      </c>
      <c r="I111" s="328">
        <f t="shared" si="9"/>
        <v>22765000</v>
      </c>
    </row>
    <row r="112" spans="1:9" x14ac:dyDescent="0.25">
      <c r="A112" s="63" t="s">
        <v>199</v>
      </c>
      <c r="B112" s="64" t="s">
        <v>200</v>
      </c>
      <c r="C112" s="329">
        <f>745560+47781</f>
        <v>793341</v>
      </c>
      <c r="D112" s="329">
        <v>800000</v>
      </c>
      <c r="E112" s="329"/>
      <c r="F112" s="330">
        <f t="shared" si="7"/>
        <v>800000</v>
      </c>
      <c r="G112" s="329">
        <v>800000</v>
      </c>
      <c r="H112" s="329"/>
      <c r="I112" s="330">
        <f t="shared" si="9"/>
        <v>800000</v>
      </c>
    </row>
    <row r="113" spans="1:9" x14ac:dyDescent="0.25">
      <c r="A113" s="63" t="s">
        <v>201</v>
      </c>
      <c r="B113" s="64" t="s">
        <v>202</v>
      </c>
      <c r="C113" s="329">
        <f>97672+30228+38087</f>
        <v>165987</v>
      </c>
      <c r="D113" s="329">
        <v>170000</v>
      </c>
      <c r="E113" s="329"/>
      <c r="F113" s="330">
        <f t="shared" si="7"/>
        <v>170000</v>
      </c>
      <c r="G113" s="329">
        <v>170000</v>
      </c>
      <c r="H113" s="329"/>
      <c r="I113" s="330">
        <f t="shared" si="9"/>
        <v>170000</v>
      </c>
    </row>
    <row r="114" spans="1:9" x14ac:dyDescent="0.25">
      <c r="A114" s="63" t="s">
        <v>203</v>
      </c>
      <c r="B114" s="64" t="s">
        <v>204</v>
      </c>
      <c r="C114" s="329">
        <f>SUM(C115:C121)</f>
        <v>20204407</v>
      </c>
      <c r="D114" s="329">
        <f>SUM(D115:D121)</f>
        <v>21466000</v>
      </c>
      <c r="E114" s="329">
        <f>SUM(E115:E121)</f>
        <v>0</v>
      </c>
      <c r="F114" s="330">
        <f t="shared" si="7"/>
        <v>21466000</v>
      </c>
      <c r="G114" s="329">
        <f>SUM(G115:G121)</f>
        <v>21466000</v>
      </c>
      <c r="H114" s="329">
        <f>SUM(H115:H121)</f>
        <v>0</v>
      </c>
      <c r="I114" s="330">
        <f t="shared" si="9"/>
        <v>21466000</v>
      </c>
    </row>
    <row r="115" spans="1:9" x14ac:dyDescent="0.25">
      <c r="A115" s="63" t="s">
        <v>205</v>
      </c>
      <c r="B115" s="64" t="s">
        <v>206</v>
      </c>
      <c r="C115" s="329">
        <f>16127+432986</f>
        <v>449113</v>
      </c>
      <c r="D115" s="329">
        <f>450000+71000</f>
        <v>521000</v>
      </c>
      <c r="E115" s="329"/>
      <c r="F115" s="330">
        <f t="shared" si="7"/>
        <v>521000</v>
      </c>
      <c r="G115" s="329">
        <f>450000+71000</f>
        <v>521000</v>
      </c>
      <c r="H115" s="329"/>
      <c r="I115" s="330">
        <f t="shared" si="9"/>
        <v>521000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>
        <f>42705+28800</f>
        <v>71505</v>
      </c>
      <c r="D117" s="329">
        <v>0</v>
      </c>
      <c r="E117" s="329"/>
      <c r="F117" s="330">
        <f t="shared" si="7"/>
        <v>0</v>
      </c>
      <c r="G117" s="329">
        <v>0</v>
      </c>
      <c r="H117" s="329"/>
      <c r="I117" s="330">
        <f t="shared" si="9"/>
        <v>0</v>
      </c>
    </row>
    <row r="118" spans="1:9" x14ac:dyDescent="0.25">
      <c r="A118" s="63" t="s">
        <v>211</v>
      </c>
      <c r="B118" s="64" t="s">
        <v>212</v>
      </c>
      <c r="C118" s="329">
        <f>122811+17518</f>
        <v>140329</v>
      </c>
      <c r="D118" s="329">
        <v>140000</v>
      </c>
      <c r="E118" s="329"/>
      <c r="F118" s="330">
        <f t="shared" si="7"/>
        <v>140000</v>
      </c>
      <c r="G118" s="329">
        <v>140000</v>
      </c>
      <c r="H118" s="329"/>
      <c r="I118" s="330">
        <f t="shared" si="9"/>
        <v>140000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>
        <v>19354560</v>
      </c>
      <c r="D120" s="406">
        <f>19615000+1000000</f>
        <v>20615000</v>
      </c>
      <c r="E120" s="329"/>
      <c r="F120" s="330">
        <f t="shared" si="7"/>
        <v>20615000</v>
      </c>
      <c r="G120" s="406">
        <f>19615000+1000000</f>
        <v>20615000</v>
      </c>
      <c r="H120" s="329"/>
      <c r="I120" s="330">
        <f t="shared" si="9"/>
        <v>20615000</v>
      </c>
    </row>
    <row r="121" spans="1:9" x14ac:dyDescent="0.25">
      <c r="A121" s="63" t="s">
        <v>217</v>
      </c>
      <c r="B121" s="64" t="s">
        <v>218</v>
      </c>
      <c r="C121" s="329">
        <f>32718+119739+36443</f>
        <v>188900</v>
      </c>
      <c r="D121" s="329">
        <v>190000</v>
      </c>
      <c r="E121" s="329"/>
      <c r="F121" s="330">
        <f t="shared" si="7"/>
        <v>190000</v>
      </c>
      <c r="G121" s="329">
        <v>190000</v>
      </c>
      <c r="H121" s="329"/>
      <c r="I121" s="330">
        <f t="shared" si="9"/>
        <v>190000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307037</v>
      </c>
      <c r="D123" s="329">
        <f>SUM(D124:D126)</f>
        <v>329000</v>
      </c>
      <c r="E123" s="329">
        <f>SUM(E124:E126)</f>
        <v>0</v>
      </c>
      <c r="F123" s="330">
        <f t="shared" si="7"/>
        <v>329000</v>
      </c>
      <c r="G123" s="329">
        <f>SUM(G124:G126)</f>
        <v>329000</v>
      </c>
      <c r="H123" s="329">
        <f>SUM(H124:H126)</f>
        <v>0</v>
      </c>
      <c r="I123" s="330">
        <f t="shared" si="9"/>
        <v>329000</v>
      </c>
    </row>
    <row r="124" spans="1:9" x14ac:dyDescent="0.25">
      <c r="A124" s="63"/>
      <c r="B124" s="64" t="s">
        <v>223</v>
      </c>
      <c r="C124" s="329">
        <f>206324+100693</f>
        <v>307017</v>
      </c>
      <c r="D124" s="329">
        <f>310000+19000</f>
        <v>329000</v>
      </c>
      <c r="E124" s="329"/>
      <c r="F124" s="330">
        <f t="shared" si="7"/>
        <v>329000</v>
      </c>
      <c r="G124" s="329">
        <f>310000+19000</f>
        <v>329000</v>
      </c>
      <c r="H124" s="329"/>
      <c r="I124" s="330">
        <f t="shared" si="9"/>
        <v>329000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>
        <v>20</v>
      </c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30871694</v>
      </c>
      <c r="D142" s="333">
        <f>D141+D140+D139+D138+D137+D128+D127+D111+D105+D88</f>
        <v>32377121</v>
      </c>
      <c r="E142" s="333">
        <f>E141+E140+E139+E138+E137+E128+E127+E111+E105+E88</f>
        <v>0</v>
      </c>
      <c r="F142" s="334">
        <f t="shared" si="7"/>
        <v>32377121</v>
      </c>
      <c r="G142" s="333">
        <f>G141+G140+G139+G138+G137+G128+G127+G111+G105+G88</f>
        <v>32377121</v>
      </c>
      <c r="H142" s="333">
        <f>H141+H140+H139+H138+H137+H128+H127+H111+H105+H88</f>
        <v>0</v>
      </c>
      <c r="I142" s="334">
        <f t="shared" si="9"/>
        <v>32377121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30871694</v>
      </c>
      <c r="D151" s="333">
        <f>D143+D142</f>
        <v>32377121</v>
      </c>
      <c r="E151" s="340">
        <f>E143+E142</f>
        <v>0</v>
      </c>
      <c r="F151" s="341">
        <f>SUM(D151:E151)</f>
        <v>32377121</v>
      </c>
      <c r="G151" s="333">
        <f>G143+G142</f>
        <v>32377121</v>
      </c>
      <c r="H151" s="340">
        <f>H143+H142</f>
        <v>0</v>
      </c>
      <c r="I151" s="341">
        <f>SUM(G151:H151)</f>
        <v>32377121</v>
      </c>
    </row>
    <row r="152" spans="1:9" x14ac:dyDescent="0.25">
      <c r="E152" s="398"/>
      <c r="F152" s="398"/>
      <c r="H152" s="398"/>
      <c r="I152" s="398"/>
    </row>
    <row r="153" spans="1:9" x14ac:dyDescent="0.25">
      <c r="F153" s="213">
        <f>F85-F151</f>
        <v>-25153021</v>
      </c>
      <c r="I153" s="213">
        <f>I85-I151</f>
        <v>-25153021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6" fitToHeight="0" orientation="portrait" horizontalDpi="300" verticalDpi="300" r:id="rId1"/>
  <headerFooter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153"/>
  <sheetViews>
    <sheetView zoomScaleNormal="100" workbookViewId="0">
      <pane ySplit="8" topLeftCell="A120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44" customWidth="1"/>
    <col min="4" max="5" width="10.85546875" style="44" bestFit="1" customWidth="1"/>
    <col min="6" max="6" width="11.5703125" style="44" bestFit="1" customWidth="1"/>
    <col min="7" max="8" width="10.85546875" style="245" bestFit="1" customWidth="1"/>
    <col min="9" max="9" width="11.5703125" style="245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445</v>
      </c>
      <c r="B5" s="83" t="s">
        <v>446</v>
      </c>
      <c r="C5" s="44"/>
    </row>
    <row r="6" spans="1:9" x14ac:dyDescent="0.25">
      <c r="C6" s="773" t="s">
        <v>1327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1080000</v>
      </c>
      <c r="D111" s="327">
        <f>SUM(D112:D113,D114,D123,D122)</f>
        <v>0</v>
      </c>
      <c r="E111" s="327">
        <f>SUM(E112:E113,E114,E123,E122)</f>
        <v>1250000</v>
      </c>
      <c r="F111" s="328">
        <f t="shared" si="7"/>
        <v>1250000</v>
      </c>
      <c r="G111" s="327">
        <f>SUM(G112:G113,G114,G123,G122)</f>
        <v>0</v>
      </c>
      <c r="H111" s="327">
        <f>SUM(H112:H113,H114,H123,H122)</f>
        <v>1250000</v>
      </c>
      <c r="I111" s="328">
        <f t="shared" si="9"/>
        <v>1250000</v>
      </c>
    </row>
    <row r="112" spans="1:9" x14ac:dyDescent="0.25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x14ac:dyDescent="0.25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x14ac:dyDescent="0.25">
      <c r="A114" s="63" t="s">
        <v>203</v>
      </c>
      <c r="B114" s="64" t="s">
        <v>204</v>
      </c>
      <c r="C114" s="329">
        <f>SUM(C115:C121)</f>
        <v>1080000</v>
      </c>
      <c r="D114" s="329"/>
      <c r="E114" s="329">
        <f>SUM(E115:E121)</f>
        <v>1239370</v>
      </c>
      <c r="F114" s="330">
        <f t="shared" si="7"/>
        <v>1239370</v>
      </c>
      <c r="G114" s="329"/>
      <c r="H114" s="329">
        <f>SUM(H115:H121)</f>
        <v>1239370</v>
      </c>
      <c r="I114" s="330">
        <f t="shared" si="9"/>
        <v>1239370</v>
      </c>
    </row>
    <row r="115" spans="1:9" x14ac:dyDescent="0.25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>
        <v>1080000</v>
      </c>
      <c r="D120" s="329">
        <f>1080000+120000</f>
        <v>1200000</v>
      </c>
      <c r="E120" s="329">
        <v>1200000</v>
      </c>
      <c r="F120" s="330">
        <f t="shared" si="7"/>
        <v>2400000</v>
      </c>
      <c r="G120" s="329">
        <f>1080000+120000</f>
        <v>1200000</v>
      </c>
      <c r="H120" s="329">
        <v>1200000</v>
      </c>
      <c r="I120" s="330">
        <f t="shared" si="9"/>
        <v>2400000</v>
      </c>
    </row>
    <row r="121" spans="1:9" x14ac:dyDescent="0.25">
      <c r="A121" s="63" t="s">
        <v>217</v>
      </c>
      <c r="B121" s="64" t="s">
        <v>218</v>
      </c>
      <c r="C121" s="329"/>
      <c r="D121" s="329"/>
      <c r="E121" s="329">
        <v>39370</v>
      </c>
      <c r="F121" s="330">
        <f t="shared" si="7"/>
        <v>39370</v>
      </c>
      <c r="G121" s="329"/>
      <c r="H121" s="329">
        <v>39370</v>
      </c>
      <c r="I121" s="330">
        <f t="shared" si="9"/>
        <v>39370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0</v>
      </c>
      <c r="D123" s="329">
        <f>SUM(D124:D126)</f>
        <v>0</v>
      </c>
      <c r="E123" s="329">
        <f>SUM(E124:E126)</f>
        <v>10630</v>
      </c>
      <c r="F123" s="330">
        <f t="shared" si="7"/>
        <v>10630</v>
      </c>
      <c r="G123" s="329">
        <f>SUM(G124:G126)</f>
        <v>0</v>
      </c>
      <c r="H123" s="329">
        <f>SUM(H124:H126)</f>
        <v>10630</v>
      </c>
      <c r="I123" s="330">
        <f t="shared" si="9"/>
        <v>10630</v>
      </c>
    </row>
    <row r="124" spans="1:9" x14ac:dyDescent="0.25">
      <c r="A124" s="63"/>
      <c r="B124" s="64" t="s">
        <v>223</v>
      </c>
      <c r="C124" s="329"/>
      <c r="D124" s="329"/>
      <c r="E124" s="329">
        <v>10630</v>
      </c>
      <c r="F124" s="330">
        <f t="shared" si="7"/>
        <v>10630</v>
      </c>
      <c r="G124" s="329"/>
      <c r="H124" s="329">
        <v>10630</v>
      </c>
      <c r="I124" s="330">
        <f t="shared" si="9"/>
        <v>10630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1080000</v>
      </c>
      <c r="D142" s="333">
        <f>D141+D140+D139+D138+D137+D128+D127+D111+D105+D88</f>
        <v>0</v>
      </c>
      <c r="E142" s="333">
        <f>E141+E140+E139+E138+E137+E128+E127+E111+E105+E88</f>
        <v>1250000</v>
      </c>
      <c r="F142" s="334">
        <f t="shared" si="7"/>
        <v>1250000</v>
      </c>
      <c r="G142" s="333">
        <f>G141+G140+G139+G138+G137+G128+G127+G111+G105+G88</f>
        <v>0</v>
      </c>
      <c r="H142" s="333">
        <f>H141+H140+H139+H138+H137+H128+H127+H111+H105+H88</f>
        <v>1250000</v>
      </c>
      <c r="I142" s="334">
        <f t="shared" si="9"/>
        <v>1250000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1080000</v>
      </c>
      <c r="D151" s="333">
        <f>D143+D142</f>
        <v>0</v>
      </c>
      <c r="E151" s="340">
        <f>E143+E142</f>
        <v>1250000</v>
      </c>
      <c r="F151" s="341">
        <f>SUM(D151:E151)</f>
        <v>1250000</v>
      </c>
      <c r="G151" s="333">
        <f>G143+G142</f>
        <v>0</v>
      </c>
      <c r="H151" s="340">
        <f>H143+H142</f>
        <v>1250000</v>
      </c>
      <c r="I151" s="341">
        <f>SUM(G151:H151)</f>
        <v>1250000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-1250000</v>
      </c>
      <c r="I153" s="213">
        <f>I85-I151</f>
        <v>-1250000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6" fitToHeight="0" orientation="portrait" horizontalDpi="300" verticalDpi="300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153"/>
  <sheetViews>
    <sheetView zoomScaleNormal="100" workbookViewId="0">
      <pane ySplit="8" topLeftCell="A137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213" customWidth="1"/>
    <col min="4" max="4" width="12" style="213" bestFit="1" customWidth="1"/>
    <col min="5" max="5" width="9.140625" style="213"/>
    <col min="6" max="7" width="12" style="213" bestFit="1" customWidth="1"/>
    <col min="8" max="8" width="9.140625" style="213"/>
    <col min="9" max="9" width="12" style="213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213"/>
      <c r="D3" s="393"/>
      <c r="E3" s="393"/>
      <c r="F3" s="393"/>
      <c r="G3" s="393"/>
      <c r="H3" s="393"/>
      <c r="I3" s="393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447</v>
      </c>
      <c r="B5" s="83" t="s">
        <v>13</v>
      </c>
      <c r="C5" s="213"/>
      <c r="D5" s="383"/>
      <c r="E5" s="383"/>
      <c r="F5" s="383"/>
      <c r="G5" s="383"/>
      <c r="H5" s="383"/>
      <c r="I5" s="383"/>
    </row>
    <row r="6" spans="1:9" x14ac:dyDescent="0.25">
      <c r="C6" s="773" t="s">
        <v>1328</v>
      </c>
      <c r="D6" s="1041" t="s">
        <v>1466</v>
      </c>
      <c r="E6" s="1041"/>
      <c r="F6" s="1041"/>
      <c r="G6" s="1041"/>
      <c r="H6" s="1041"/>
      <c r="I6" s="1041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394" t="s">
        <v>630</v>
      </c>
      <c r="D8" s="395" t="s">
        <v>32</v>
      </c>
      <c r="E8" s="396" t="s">
        <v>33</v>
      </c>
      <c r="F8" s="397" t="s">
        <v>21</v>
      </c>
      <c r="G8" s="395" t="s">
        <v>32</v>
      </c>
      <c r="H8" s="396" t="s">
        <v>33</v>
      </c>
      <c r="I8" s="397" t="s">
        <v>1470</v>
      </c>
    </row>
    <row r="9" spans="1:9" x14ac:dyDescent="0.25">
      <c r="A9" s="54" t="s">
        <v>43</v>
      </c>
      <c r="B9" s="48" t="s">
        <v>44</v>
      </c>
      <c r="C9" s="327">
        <f>SUM(C10,C17,C18,C20,C21,C19)</f>
        <v>10409100</v>
      </c>
      <c r="D9" s="327">
        <f>SUM(D10,D17,D18,D20,D21,D19)</f>
        <v>10409100</v>
      </c>
      <c r="E9" s="327">
        <f>SUM(E10,E17,E18,E20,E21,E19)</f>
        <v>0</v>
      </c>
      <c r="F9" s="328">
        <f t="shared" ref="F9:F73" si="0">SUM(D9:E9)</f>
        <v>10409100</v>
      </c>
      <c r="G9" s="327">
        <f>SUM(G10,G17,G18,G20,G21,G19)</f>
        <v>11896600</v>
      </c>
      <c r="H9" s="327">
        <f>SUM(H10,H17,H18,H20,H21,H19)</f>
        <v>0</v>
      </c>
      <c r="I9" s="328">
        <f t="shared" ref="I9:I73" si="1">SUM(G9:H9)</f>
        <v>11896600</v>
      </c>
    </row>
    <row r="10" spans="1:9" hidden="1" x14ac:dyDescent="0.25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idden="1" x14ac:dyDescent="0.25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idden="1" x14ac:dyDescent="0.25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idden="1" x14ac:dyDescent="0.25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idden="1" x14ac:dyDescent="0.25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idden="1" x14ac:dyDescent="0.25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idden="1" x14ac:dyDescent="0.25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idden="1" x14ac:dyDescent="0.25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idden="1" x14ac:dyDescent="0.25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idden="1" x14ac:dyDescent="0.25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idden="1" x14ac:dyDescent="0.25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thickBot="1" x14ac:dyDescent="0.3">
      <c r="A21" s="57" t="s">
        <v>65</v>
      </c>
      <c r="B21" s="66" t="s">
        <v>66</v>
      </c>
      <c r="C21" s="331">
        <v>10409100</v>
      </c>
      <c r="D21" s="331">
        <v>10409100</v>
      </c>
      <c r="E21" s="331"/>
      <c r="F21" s="332">
        <f t="shared" si="0"/>
        <v>10409100</v>
      </c>
      <c r="G21" s="331">
        <f>10409100+1487500</f>
        <v>11896600</v>
      </c>
      <c r="H21" s="331"/>
      <c r="I21" s="332">
        <f t="shared" si="1"/>
        <v>11896600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x14ac:dyDescent="0.25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x14ac:dyDescent="0.25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10409100</v>
      </c>
      <c r="D73" s="333">
        <f>D9+D22+D25+D45+D61+D67+D70</f>
        <v>10409100</v>
      </c>
      <c r="E73" s="333">
        <f>E9+E22+E25+E45+E61+E67+E70</f>
        <v>0</v>
      </c>
      <c r="F73" s="334">
        <f t="shared" si="0"/>
        <v>10409100</v>
      </c>
      <c r="G73" s="333">
        <f>G9+G22+G25+G45+G61+G67+G70</f>
        <v>11896600</v>
      </c>
      <c r="H73" s="333">
        <f>H9+H22+H25+H45+H61+H67+H70</f>
        <v>0</v>
      </c>
      <c r="I73" s="334">
        <f t="shared" si="1"/>
        <v>11896600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10409100</v>
      </c>
      <c r="D85" s="333">
        <f>D73+D74</f>
        <v>10409100</v>
      </c>
      <c r="E85" s="333">
        <f>E73+E74</f>
        <v>0</v>
      </c>
      <c r="F85" s="334">
        <f t="shared" si="2"/>
        <v>10409100</v>
      </c>
      <c r="G85" s="333">
        <f>G73+G74</f>
        <v>11896600</v>
      </c>
      <c r="H85" s="333">
        <f>H73+H74</f>
        <v>0</v>
      </c>
      <c r="I85" s="334">
        <f t="shared" si="6"/>
        <v>11896600</v>
      </c>
    </row>
    <row r="86" spans="1:9" x14ac:dyDescent="0.25">
      <c r="A86" s="60"/>
      <c r="B86" s="61"/>
      <c r="C86" s="270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x14ac:dyDescent="0.25">
      <c r="A88" s="62" t="s">
        <v>160</v>
      </c>
      <c r="B88" s="48" t="s">
        <v>34</v>
      </c>
      <c r="C88" s="327">
        <f>C89+C101</f>
        <v>7107835</v>
      </c>
      <c r="D88" s="327">
        <f>D89+D101</f>
        <v>7997132</v>
      </c>
      <c r="E88" s="327">
        <f>E89+E101</f>
        <v>0</v>
      </c>
      <c r="F88" s="336">
        <f t="shared" ref="F88:F150" si="7">SUM(D88:E88)</f>
        <v>7997132</v>
      </c>
      <c r="G88" s="327">
        <f>G89+G101</f>
        <v>9263089</v>
      </c>
      <c r="H88" s="327">
        <f>H89+H101</f>
        <v>0</v>
      </c>
      <c r="I88" s="336">
        <f t="shared" ref="I88:I90" si="8">SUM(G88:H88)</f>
        <v>9263089</v>
      </c>
    </row>
    <row r="89" spans="1:9" x14ac:dyDescent="0.25">
      <c r="A89" s="63" t="s">
        <v>161</v>
      </c>
      <c r="B89" s="64" t="s">
        <v>162</v>
      </c>
      <c r="C89" s="329">
        <f>SUM(C90:C100)</f>
        <v>7107835</v>
      </c>
      <c r="D89" s="329">
        <f>SUM(D90:D100)</f>
        <v>7997132</v>
      </c>
      <c r="E89" s="329">
        <f>SUM(E90:E100)</f>
        <v>0</v>
      </c>
      <c r="F89" s="330">
        <f t="shared" si="7"/>
        <v>7997132</v>
      </c>
      <c r="G89" s="329">
        <f>SUM(G90:G100)</f>
        <v>9263089</v>
      </c>
      <c r="H89" s="329">
        <f>SUM(H90:H100)</f>
        <v>0</v>
      </c>
      <c r="I89" s="330">
        <f t="shared" si="8"/>
        <v>9263089</v>
      </c>
    </row>
    <row r="90" spans="1:9" x14ac:dyDescent="0.25">
      <c r="A90" s="63" t="s">
        <v>163</v>
      </c>
      <c r="B90" s="64" t="s">
        <v>164</v>
      </c>
      <c r="C90" s="329">
        <v>6646686</v>
      </c>
      <c r="D90" s="329">
        <f>8115576-498444</f>
        <v>7617132</v>
      </c>
      <c r="E90" s="329"/>
      <c r="F90" s="330">
        <f t="shared" si="7"/>
        <v>7617132</v>
      </c>
      <c r="G90" s="329">
        <f>8115576-498444+1265957</f>
        <v>8883089</v>
      </c>
      <c r="H90" s="329"/>
      <c r="I90" s="330">
        <f t="shared" si="8"/>
        <v>8883089</v>
      </c>
    </row>
    <row r="91" spans="1:9" s="245" customFormat="1" hidden="1" x14ac:dyDescent="0.25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idden="1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idden="1" x14ac:dyDescent="0.25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idden="1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idden="1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x14ac:dyDescent="0.25">
      <c r="A96" s="63" t="s">
        <v>173</v>
      </c>
      <c r="B96" s="64" t="s">
        <v>174</v>
      </c>
      <c r="C96" s="329">
        <v>150000</v>
      </c>
      <c r="D96" s="329">
        <v>180000</v>
      </c>
      <c r="E96" s="329"/>
      <c r="F96" s="330">
        <f t="shared" si="7"/>
        <v>180000</v>
      </c>
      <c r="G96" s="329">
        <v>180000</v>
      </c>
      <c r="H96" s="329"/>
      <c r="I96" s="330">
        <f t="shared" si="9"/>
        <v>180000</v>
      </c>
    </row>
    <row r="97" spans="1:9" x14ac:dyDescent="0.25">
      <c r="A97" s="63" t="s">
        <v>175</v>
      </c>
      <c r="B97" s="64" t="s">
        <v>176</v>
      </c>
      <c r="C97" s="329">
        <v>145110</v>
      </c>
      <c r="D97" s="329">
        <v>200000</v>
      </c>
      <c r="E97" s="329"/>
      <c r="F97" s="330">
        <f t="shared" si="7"/>
        <v>200000</v>
      </c>
      <c r="G97" s="329">
        <v>200000</v>
      </c>
      <c r="H97" s="329"/>
      <c r="I97" s="330">
        <f t="shared" si="9"/>
        <v>200000</v>
      </c>
    </row>
    <row r="98" spans="1:9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x14ac:dyDescent="0.25">
      <c r="A100" s="63" t="s">
        <v>181</v>
      </c>
      <c r="B100" s="64" t="s">
        <v>182</v>
      </c>
      <c r="C100" s="329">
        <v>166039</v>
      </c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x14ac:dyDescent="0.25">
      <c r="A105" s="62" t="s">
        <v>191</v>
      </c>
      <c r="B105" s="48" t="s">
        <v>192</v>
      </c>
      <c r="C105" s="327">
        <f>SUM(C106:C110)</f>
        <v>1467236</v>
      </c>
      <c r="D105" s="327">
        <f>SUM(D106:D110)</f>
        <v>1558619</v>
      </c>
      <c r="E105" s="327">
        <f>SUM(E106:E110)</f>
        <v>0</v>
      </c>
      <c r="F105" s="328">
        <f t="shared" si="7"/>
        <v>1558619</v>
      </c>
      <c r="G105" s="327">
        <f>SUM(G106:G110)</f>
        <v>1780162</v>
      </c>
      <c r="H105" s="327">
        <f>SUM(H106:H110)</f>
        <v>0</v>
      </c>
      <c r="I105" s="328">
        <f t="shared" si="9"/>
        <v>1780162</v>
      </c>
    </row>
    <row r="106" spans="1:9" x14ac:dyDescent="0.25">
      <c r="A106" s="63"/>
      <c r="B106" s="64" t="s">
        <v>193</v>
      </c>
      <c r="C106" s="329">
        <v>1343304</v>
      </c>
      <c r="D106" s="329">
        <v>1485341</v>
      </c>
      <c r="E106" s="329"/>
      <c r="F106" s="330">
        <f t="shared" si="7"/>
        <v>1485341</v>
      </c>
      <c r="G106" s="329">
        <f>1485341+221543</f>
        <v>1706884</v>
      </c>
      <c r="H106" s="329"/>
      <c r="I106" s="330">
        <f t="shared" si="9"/>
        <v>1706884</v>
      </c>
    </row>
    <row r="107" spans="1:9" x14ac:dyDescent="0.25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x14ac:dyDescent="0.25">
      <c r="A108" s="65"/>
      <c r="B108" s="66" t="s">
        <v>195</v>
      </c>
      <c r="C108" s="329">
        <v>25016</v>
      </c>
      <c r="D108" s="329">
        <v>41418</v>
      </c>
      <c r="E108" s="329"/>
      <c r="F108" s="330">
        <f t="shared" si="7"/>
        <v>41418</v>
      </c>
      <c r="G108" s="329">
        <v>41418</v>
      </c>
      <c r="H108" s="329"/>
      <c r="I108" s="330">
        <f t="shared" si="9"/>
        <v>41418</v>
      </c>
    </row>
    <row r="109" spans="1:9" x14ac:dyDescent="0.25">
      <c r="A109" s="65"/>
      <c r="B109" s="66" t="s">
        <v>196</v>
      </c>
      <c r="C109" s="329">
        <v>74136</v>
      </c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thickBot="1" x14ac:dyDescent="0.3">
      <c r="A110" s="65"/>
      <c r="B110" s="66" t="s">
        <v>197</v>
      </c>
      <c r="C110" s="331">
        <v>24780</v>
      </c>
      <c r="D110" s="331">
        <v>31860</v>
      </c>
      <c r="E110" s="331"/>
      <c r="F110" s="332">
        <f t="shared" si="7"/>
        <v>31860</v>
      </c>
      <c r="G110" s="331">
        <v>31860</v>
      </c>
      <c r="H110" s="331"/>
      <c r="I110" s="332">
        <f t="shared" si="9"/>
        <v>31860</v>
      </c>
    </row>
    <row r="111" spans="1:9" x14ac:dyDescent="0.25">
      <c r="A111" s="62" t="s">
        <v>198</v>
      </c>
      <c r="B111" s="48" t="s">
        <v>35</v>
      </c>
      <c r="C111" s="327">
        <f>SUM(C112:C113,C114,C123,C122)</f>
        <v>938197</v>
      </c>
      <c r="D111" s="327">
        <f>SUM(D112:D113,D114,D123,D122)</f>
        <v>1005000</v>
      </c>
      <c r="E111" s="327">
        <f>SUM(E112:E113,E114,E123,E122)</f>
        <v>0</v>
      </c>
      <c r="F111" s="328">
        <f t="shared" si="7"/>
        <v>1005000</v>
      </c>
      <c r="G111" s="327">
        <f>SUM(G112:G113,G114,G123,G122)</f>
        <v>1005000</v>
      </c>
      <c r="H111" s="327">
        <f>SUM(H112:H113,H114,H123,H122)</f>
        <v>0</v>
      </c>
      <c r="I111" s="328">
        <f t="shared" si="9"/>
        <v>1005000</v>
      </c>
    </row>
    <row r="112" spans="1:9" x14ac:dyDescent="0.25">
      <c r="A112" s="63" t="s">
        <v>199</v>
      </c>
      <c r="B112" s="64" t="s">
        <v>200</v>
      </c>
      <c r="C112" s="329">
        <f>149495+29615+47781</f>
        <v>226891</v>
      </c>
      <c r="D112" s="329">
        <v>230000</v>
      </c>
      <c r="E112" s="329"/>
      <c r="F112" s="330">
        <f t="shared" si="7"/>
        <v>230000</v>
      </c>
      <c r="G112" s="329">
        <v>230000</v>
      </c>
      <c r="H112" s="329"/>
      <c r="I112" s="330">
        <f t="shared" si="9"/>
        <v>230000</v>
      </c>
    </row>
    <row r="113" spans="1:9" x14ac:dyDescent="0.25">
      <c r="A113" s="63" t="s">
        <v>201</v>
      </c>
      <c r="B113" s="64" t="s">
        <v>202</v>
      </c>
      <c r="C113" s="329">
        <v>38087</v>
      </c>
      <c r="D113" s="329">
        <v>40000</v>
      </c>
      <c r="E113" s="329"/>
      <c r="F113" s="330">
        <f t="shared" si="7"/>
        <v>40000</v>
      </c>
      <c r="G113" s="329">
        <v>40000</v>
      </c>
      <c r="H113" s="329"/>
      <c r="I113" s="330">
        <f t="shared" si="9"/>
        <v>40000</v>
      </c>
    </row>
    <row r="114" spans="1:9" x14ac:dyDescent="0.25">
      <c r="A114" s="63" t="s">
        <v>203</v>
      </c>
      <c r="B114" s="64" t="s">
        <v>204</v>
      </c>
      <c r="C114" s="329">
        <f>SUM(C115:C121)</f>
        <v>526527</v>
      </c>
      <c r="D114" s="329">
        <f>SUM(D115:D121)</f>
        <v>569000</v>
      </c>
      <c r="E114" s="329">
        <f>SUM(E115:E121)</f>
        <v>0</v>
      </c>
      <c r="F114" s="330">
        <f t="shared" si="7"/>
        <v>569000</v>
      </c>
      <c r="G114" s="329">
        <f>SUM(G115:G121)</f>
        <v>569000</v>
      </c>
      <c r="H114" s="329">
        <f>SUM(H115:H121)</f>
        <v>0</v>
      </c>
      <c r="I114" s="330">
        <f t="shared" si="9"/>
        <v>569000</v>
      </c>
    </row>
    <row r="115" spans="1:9" x14ac:dyDescent="0.25">
      <c r="A115" s="63" t="s">
        <v>205</v>
      </c>
      <c r="B115" s="64" t="s">
        <v>206</v>
      </c>
      <c r="C115" s="329">
        <v>432986</v>
      </c>
      <c r="D115" s="329">
        <f>433000+71000</f>
        <v>504000</v>
      </c>
      <c r="E115" s="329"/>
      <c r="F115" s="330">
        <f t="shared" si="7"/>
        <v>504000</v>
      </c>
      <c r="G115" s="329">
        <f>433000+71000</f>
        <v>504000</v>
      </c>
      <c r="H115" s="329"/>
      <c r="I115" s="330">
        <f t="shared" si="9"/>
        <v>504000</v>
      </c>
    </row>
    <row r="116" spans="1:9" x14ac:dyDescent="0.25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63" t="s">
        <v>209</v>
      </c>
      <c r="B117" s="64" t="s">
        <v>210</v>
      </c>
      <c r="C117" s="329">
        <v>28800</v>
      </c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63" t="s">
        <v>211</v>
      </c>
      <c r="B118" s="64" t="s">
        <v>212</v>
      </c>
      <c r="C118" s="329">
        <f>8236+17518</f>
        <v>25754</v>
      </c>
      <c r="D118" s="329">
        <v>25000</v>
      </c>
      <c r="E118" s="329"/>
      <c r="F118" s="330">
        <f t="shared" si="7"/>
        <v>25000</v>
      </c>
      <c r="G118" s="329">
        <v>25000</v>
      </c>
      <c r="H118" s="329"/>
      <c r="I118" s="330">
        <f t="shared" si="9"/>
        <v>25000</v>
      </c>
    </row>
    <row r="119" spans="1:9" x14ac:dyDescent="0.25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63" t="s">
        <v>217</v>
      </c>
      <c r="B121" s="64" t="s">
        <v>218</v>
      </c>
      <c r="C121" s="329">
        <f>2544+36443</f>
        <v>38987</v>
      </c>
      <c r="D121" s="329">
        <v>40000</v>
      </c>
      <c r="E121" s="329"/>
      <c r="F121" s="330">
        <f t="shared" si="7"/>
        <v>40000</v>
      </c>
      <c r="G121" s="329">
        <v>40000</v>
      </c>
      <c r="H121" s="329"/>
      <c r="I121" s="330">
        <f t="shared" si="9"/>
        <v>40000</v>
      </c>
    </row>
    <row r="122" spans="1:9" x14ac:dyDescent="0.25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63" t="s">
        <v>221</v>
      </c>
      <c r="B123" s="64" t="s">
        <v>222</v>
      </c>
      <c r="C123" s="329">
        <f>SUM(C124:C126)</f>
        <v>146692</v>
      </c>
      <c r="D123" s="329">
        <f>SUM(D124:D126)</f>
        <v>166000</v>
      </c>
      <c r="E123" s="329">
        <f>SUM(E124:E126)</f>
        <v>0</v>
      </c>
      <c r="F123" s="330">
        <f t="shared" si="7"/>
        <v>166000</v>
      </c>
      <c r="G123" s="329">
        <f>SUM(G124:G126)</f>
        <v>166000</v>
      </c>
      <c r="H123" s="329">
        <f>SUM(H124:H126)</f>
        <v>0</v>
      </c>
      <c r="I123" s="330">
        <f t="shared" si="9"/>
        <v>166000</v>
      </c>
    </row>
    <row r="124" spans="1:9" x14ac:dyDescent="0.25">
      <c r="A124" s="63"/>
      <c r="B124" s="64" t="s">
        <v>223</v>
      </c>
      <c r="C124" s="329">
        <f>45999+100693</f>
        <v>146692</v>
      </c>
      <c r="D124" s="329">
        <f>147000+19000</f>
        <v>166000</v>
      </c>
      <c r="E124" s="329"/>
      <c r="F124" s="330">
        <f t="shared" si="7"/>
        <v>166000</v>
      </c>
      <c r="G124" s="329">
        <f>147000+19000</f>
        <v>166000</v>
      </c>
      <c r="H124" s="329"/>
      <c r="I124" s="330">
        <f t="shared" si="9"/>
        <v>166000</v>
      </c>
    </row>
    <row r="125" spans="1:9" x14ac:dyDescent="0.25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9513268</v>
      </c>
      <c r="D142" s="333">
        <f>D141+D140+D139+D138+D137+D128+D127+D111+D105+D88</f>
        <v>10560751</v>
      </c>
      <c r="E142" s="333">
        <f>E141+E140+E139+E138+E137+E128+E127+E111+E105+E88</f>
        <v>0</v>
      </c>
      <c r="F142" s="334">
        <f t="shared" si="7"/>
        <v>10560751</v>
      </c>
      <c r="G142" s="333">
        <f>G141+G140+G139+G138+G137+G128+G127+G111+G105+G88</f>
        <v>12048251</v>
      </c>
      <c r="H142" s="333">
        <f>H141+H140+H139+H138+H137+H128+H127+H111+H105+H88</f>
        <v>0</v>
      </c>
      <c r="I142" s="334">
        <f t="shared" si="9"/>
        <v>12048251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9513268</v>
      </c>
      <c r="D151" s="333">
        <f>D143+D142</f>
        <v>10560751</v>
      </c>
      <c r="E151" s="340">
        <f>E143+E142</f>
        <v>0</v>
      </c>
      <c r="F151" s="341">
        <f>SUM(D151:E151)</f>
        <v>10560751</v>
      </c>
      <c r="G151" s="333">
        <f>G143+G142</f>
        <v>12048251</v>
      </c>
      <c r="H151" s="340">
        <f>H143+H142</f>
        <v>0</v>
      </c>
      <c r="I151" s="341">
        <f>SUM(G151:H151)</f>
        <v>12048251</v>
      </c>
    </row>
    <row r="152" spans="1:9" x14ac:dyDescent="0.25">
      <c r="E152" s="398"/>
      <c r="F152" s="398"/>
      <c r="H152" s="398"/>
      <c r="I152" s="398"/>
    </row>
    <row r="153" spans="1:9" x14ac:dyDescent="0.25">
      <c r="F153" s="213">
        <f>F85-F151</f>
        <v>-151651</v>
      </c>
      <c r="I153" s="213">
        <f>I85-I151</f>
        <v>-151651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6" fitToHeight="0" orientation="portrait" horizontalDpi="300" verticalDpi="300" r:id="rId1"/>
  <headerFooter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153"/>
  <sheetViews>
    <sheetView zoomScaleNormal="100" workbookViewId="0">
      <pane ySplit="8" topLeftCell="A111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213" customWidth="1"/>
    <col min="4" max="5" width="9.140625" style="213"/>
    <col min="6" max="6" width="9.85546875" style="213" customWidth="1"/>
    <col min="7" max="8" width="9.140625" style="213"/>
    <col min="9" max="9" width="9.85546875" style="213" customWidth="1"/>
    <col min="10" max="12" width="9.140625" style="213"/>
    <col min="13" max="16384" width="9.140625" style="44"/>
  </cols>
  <sheetData>
    <row r="1" spans="1:12" s="81" customFormat="1" ht="15" customHeight="1" x14ac:dyDescent="0.2">
      <c r="A1" s="1028" t="s">
        <v>274</v>
      </c>
      <c r="B1" s="1028"/>
      <c r="C1" s="1028"/>
      <c r="D1" s="1028"/>
      <c r="E1" s="1028"/>
      <c r="F1" s="1028"/>
      <c r="G1" s="393"/>
      <c r="H1" s="393"/>
      <c r="I1" s="393"/>
      <c r="J1" s="393"/>
      <c r="K1" s="393"/>
      <c r="L1" s="393"/>
    </row>
    <row r="2" spans="1:12" s="81" customFormat="1" ht="15" customHeight="1" x14ac:dyDescent="0.2">
      <c r="A2" s="1028">
        <v>2019</v>
      </c>
      <c r="B2" s="1028"/>
      <c r="C2" s="1028"/>
      <c r="D2" s="1028"/>
      <c r="E2" s="1028"/>
      <c r="F2" s="1028"/>
      <c r="G2" s="393"/>
      <c r="H2" s="393"/>
      <c r="I2" s="393"/>
      <c r="J2" s="393"/>
      <c r="K2" s="393"/>
      <c r="L2" s="393"/>
    </row>
    <row r="3" spans="1:12" s="81" customFormat="1" ht="5.25" customHeight="1" x14ac:dyDescent="0.25">
      <c r="C3" s="213"/>
      <c r="D3" s="393"/>
      <c r="E3" s="393"/>
      <c r="F3" s="393"/>
      <c r="G3" s="393"/>
      <c r="H3" s="393"/>
      <c r="I3" s="393"/>
      <c r="J3" s="393"/>
      <c r="K3" s="393"/>
      <c r="L3" s="393"/>
    </row>
    <row r="4" spans="1:12" x14ac:dyDescent="0.25">
      <c r="A4" s="81" t="s">
        <v>270</v>
      </c>
      <c r="D4" s="45" t="s">
        <v>1504</v>
      </c>
    </row>
    <row r="5" spans="1:12" s="83" customFormat="1" x14ac:dyDescent="0.25">
      <c r="A5" s="146" t="s">
        <v>448</v>
      </c>
      <c r="B5" s="83" t="s">
        <v>449</v>
      </c>
      <c r="C5" s="213"/>
      <c r="D5" s="383"/>
      <c r="E5" s="383"/>
      <c r="F5" s="383"/>
      <c r="G5" s="383"/>
      <c r="H5" s="383"/>
      <c r="I5" s="383"/>
      <c r="J5" s="383"/>
      <c r="K5" s="383"/>
      <c r="L5" s="383"/>
    </row>
    <row r="6" spans="1:12" x14ac:dyDescent="0.25">
      <c r="C6" s="773" t="s">
        <v>1329</v>
      </c>
      <c r="D6" s="1041" t="s">
        <v>1466</v>
      </c>
      <c r="E6" s="1041"/>
      <c r="F6" s="1041"/>
      <c r="G6" s="1041"/>
      <c r="H6" s="1041"/>
      <c r="I6" s="1041"/>
    </row>
    <row r="7" spans="1:12" ht="15.75" thickBot="1" x14ac:dyDescent="0.3"/>
    <row r="8" spans="1:12" ht="32.25" thickBot="1" x14ac:dyDescent="0.3">
      <c r="A8" s="46" t="s">
        <v>42</v>
      </c>
      <c r="B8" s="73" t="s">
        <v>23</v>
      </c>
      <c r="C8" s="394" t="s">
        <v>630</v>
      </c>
      <c r="D8" s="395" t="s">
        <v>32</v>
      </c>
      <c r="E8" s="396" t="s">
        <v>33</v>
      </c>
      <c r="F8" s="397" t="s">
        <v>21</v>
      </c>
      <c r="G8" s="395" t="s">
        <v>32</v>
      </c>
      <c r="H8" s="396" t="s">
        <v>33</v>
      </c>
      <c r="I8" s="397" t="s">
        <v>1470</v>
      </c>
    </row>
    <row r="9" spans="1:12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12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12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12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12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12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12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12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12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12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  <c r="J82" s="213"/>
      <c r="K82" s="213"/>
      <c r="L82" s="213"/>
    </row>
    <row r="83" spans="1:12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12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12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12" x14ac:dyDescent="0.25">
      <c r="A86" s="60"/>
      <c r="B86" s="61"/>
      <c r="C86" s="270"/>
    </row>
    <row r="87" spans="1:12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12" x14ac:dyDescent="0.25">
      <c r="A88" s="62" t="s">
        <v>160</v>
      </c>
      <c r="B88" s="48" t="s">
        <v>34</v>
      </c>
      <c r="C88" s="327">
        <f>C89+C101</f>
        <v>460290</v>
      </c>
      <c r="D88" s="327">
        <f>D89+D101</f>
        <v>498444</v>
      </c>
      <c r="E88" s="327">
        <f>E89+E101</f>
        <v>0</v>
      </c>
      <c r="F88" s="336">
        <f t="shared" ref="F88:F150" si="7">SUM(D88:E88)</f>
        <v>498444</v>
      </c>
      <c r="G88" s="327">
        <f>G89+G101</f>
        <v>498444</v>
      </c>
      <c r="H88" s="327">
        <f>H89+H101</f>
        <v>0</v>
      </c>
      <c r="I88" s="336">
        <f t="shared" ref="I88:I90" si="8">SUM(G88:H88)</f>
        <v>498444</v>
      </c>
    </row>
    <row r="89" spans="1:12" x14ac:dyDescent="0.25">
      <c r="A89" s="63" t="s">
        <v>161</v>
      </c>
      <c r="B89" s="64" t="s">
        <v>162</v>
      </c>
      <c r="C89" s="329">
        <f>SUM(C90:C100)</f>
        <v>460290</v>
      </c>
      <c r="D89" s="329">
        <f>SUM(D90:D100)</f>
        <v>498444</v>
      </c>
      <c r="E89" s="329">
        <f>SUM(E90:E100)</f>
        <v>0</v>
      </c>
      <c r="F89" s="330">
        <f t="shared" si="7"/>
        <v>498444</v>
      </c>
      <c r="G89" s="329">
        <f>SUM(G90:G100)</f>
        <v>498444</v>
      </c>
      <c r="H89" s="329">
        <f>SUM(H90:H100)</f>
        <v>0</v>
      </c>
      <c r="I89" s="330">
        <f t="shared" si="8"/>
        <v>498444</v>
      </c>
    </row>
    <row r="90" spans="1:12" x14ac:dyDescent="0.25">
      <c r="A90" s="63" t="s">
        <v>163</v>
      </c>
      <c r="B90" s="64" t="s">
        <v>164</v>
      </c>
      <c r="C90" s="329">
        <v>449128</v>
      </c>
      <c r="D90" s="329">
        <v>498444</v>
      </c>
      <c r="E90" s="329"/>
      <c r="F90" s="330">
        <f t="shared" si="7"/>
        <v>498444</v>
      </c>
      <c r="G90" s="329">
        <v>498444</v>
      </c>
      <c r="H90" s="329"/>
      <c r="I90" s="330">
        <f t="shared" si="8"/>
        <v>498444</v>
      </c>
    </row>
    <row r="91" spans="1:12" s="245" customFormat="1" hidden="1" x14ac:dyDescent="0.25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  <c r="J91" s="213"/>
      <c r="K91" s="213"/>
      <c r="L91" s="213"/>
    </row>
    <row r="92" spans="1:12" hidden="1" x14ac:dyDescent="0.25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12" hidden="1" x14ac:dyDescent="0.25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12" hidden="1" x14ac:dyDescent="0.25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12" hidden="1" x14ac:dyDescent="0.25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12" hidden="1" x14ac:dyDescent="0.25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idden="1" x14ac:dyDescent="0.25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idden="1" x14ac:dyDescent="0.25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idden="1" x14ac:dyDescent="0.25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x14ac:dyDescent="0.25">
      <c r="A100" s="63" t="s">
        <v>181</v>
      </c>
      <c r="B100" s="64" t="s">
        <v>182</v>
      </c>
      <c r="C100" s="329">
        <v>11162</v>
      </c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x14ac:dyDescent="0.25">
      <c r="A105" s="62" t="s">
        <v>191</v>
      </c>
      <c r="B105" s="48" t="s">
        <v>192</v>
      </c>
      <c r="C105" s="327">
        <f>SUM(C106:C110)</f>
        <v>95857</v>
      </c>
      <c r="D105" s="327">
        <f>SUM(D106:D110)</f>
        <v>97196</v>
      </c>
      <c r="E105" s="327">
        <f>SUM(E106:E110)</f>
        <v>0</v>
      </c>
      <c r="F105" s="328">
        <f t="shared" si="7"/>
        <v>97196</v>
      </c>
      <c r="G105" s="327">
        <f>SUM(G106:G110)</f>
        <v>97196</v>
      </c>
      <c r="H105" s="327">
        <f>SUM(H106:H110)</f>
        <v>0</v>
      </c>
      <c r="I105" s="328">
        <f t="shared" si="9"/>
        <v>97196</v>
      </c>
    </row>
    <row r="106" spans="1:9" x14ac:dyDescent="0.25">
      <c r="A106" s="63"/>
      <c r="B106" s="64" t="s">
        <v>193</v>
      </c>
      <c r="C106" s="329">
        <v>90740</v>
      </c>
      <c r="D106" s="329">
        <v>97196</v>
      </c>
      <c r="E106" s="329"/>
      <c r="F106" s="330">
        <f t="shared" si="7"/>
        <v>97196</v>
      </c>
      <c r="G106" s="329">
        <v>97196</v>
      </c>
      <c r="H106" s="329"/>
      <c r="I106" s="330">
        <f t="shared" si="9"/>
        <v>97196</v>
      </c>
    </row>
    <row r="107" spans="1:9" x14ac:dyDescent="0.25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x14ac:dyDescent="0.25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x14ac:dyDescent="0.25">
      <c r="A109" s="65"/>
      <c r="B109" s="66" t="s">
        <v>196</v>
      </c>
      <c r="C109" s="329">
        <v>5117</v>
      </c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62" t="s">
        <v>198</v>
      </c>
      <c r="B111" s="48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63" t="s">
        <v>203</v>
      </c>
      <c r="B114" s="64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63" t="s">
        <v>217</v>
      </c>
      <c r="B121" s="64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63" t="s">
        <v>221</v>
      </c>
      <c r="B123" s="64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63"/>
      <c r="B124" s="64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62" t="s">
        <v>228</v>
      </c>
      <c r="B128" s="48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63" t="s">
        <v>235</v>
      </c>
      <c r="B133" s="64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556147</v>
      </c>
      <c r="D142" s="333">
        <f>D141+D140+D139+D138+D137+D128+D127+D111+D105+D88</f>
        <v>595640</v>
      </c>
      <c r="E142" s="333">
        <f>E141+E140+E139+E138+E137+E128+E127+E111+E105+E88</f>
        <v>0</v>
      </c>
      <c r="F142" s="334">
        <f t="shared" si="7"/>
        <v>595640</v>
      </c>
      <c r="G142" s="333">
        <f>G141+G140+G139+G138+G137+G128+G127+G111+G105+G88</f>
        <v>595640</v>
      </c>
      <c r="H142" s="333">
        <f>H141+H140+H139+H138+H137+H128+H127+H111+H105+H88</f>
        <v>0</v>
      </c>
      <c r="I142" s="334">
        <f t="shared" si="9"/>
        <v>595640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12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12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  <c r="J146" s="213"/>
      <c r="K146" s="213"/>
      <c r="L146" s="213"/>
    </row>
    <row r="147" spans="1:12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12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12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12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12" ht="15.75" thickBot="1" x14ac:dyDescent="0.3">
      <c r="A151" s="67" t="s">
        <v>265</v>
      </c>
      <c r="B151" s="47" t="s">
        <v>263</v>
      </c>
      <c r="C151" s="333">
        <f>C143+C142</f>
        <v>556147</v>
      </c>
      <c r="D151" s="333">
        <f>D143+D142</f>
        <v>595640</v>
      </c>
      <c r="E151" s="340">
        <f>E143+E142</f>
        <v>0</v>
      </c>
      <c r="F151" s="341">
        <f>SUM(D151:E151)</f>
        <v>595640</v>
      </c>
      <c r="G151" s="333">
        <f>G143+G142</f>
        <v>595640</v>
      </c>
      <c r="H151" s="340">
        <f>H143+H142</f>
        <v>0</v>
      </c>
      <c r="I151" s="341">
        <f>SUM(G151:H151)</f>
        <v>595640</v>
      </c>
    </row>
    <row r="152" spans="1:12" x14ac:dyDescent="0.25">
      <c r="E152" s="398"/>
      <c r="F152" s="398"/>
      <c r="H152" s="398"/>
      <c r="I152" s="398"/>
    </row>
    <row r="153" spans="1:12" x14ac:dyDescent="0.25">
      <c r="F153" s="213">
        <f>F85-F151</f>
        <v>-595640</v>
      </c>
      <c r="I153" s="213">
        <f>I85-I151</f>
        <v>-595640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1" fitToHeight="0" orientation="portrait" horizontalDpi="300" verticalDpi="300" r:id="rId1"/>
  <headerFooter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153"/>
  <sheetViews>
    <sheetView zoomScaleNormal="100" workbookViewId="0">
      <pane ySplit="8" topLeftCell="A120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245"/>
    <col min="2" max="2" width="59.140625" style="245" bestFit="1" customWidth="1"/>
    <col min="3" max="3" width="12.85546875" style="245" customWidth="1"/>
    <col min="4" max="4" width="10.85546875" style="245" bestFit="1" customWidth="1"/>
    <col min="5" max="5" width="9.140625" style="245"/>
    <col min="6" max="6" width="11.5703125" style="245" bestFit="1" customWidth="1"/>
    <col min="7" max="7" width="10.85546875" style="245" bestFit="1" customWidth="1"/>
    <col min="8" max="8" width="9.140625" style="245"/>
    <col min="9" max="9" width="11.5703125" style="245" bestFit="1" customWidth="1"/>
    <col min="10" max="16384" width="9.140625" style="245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245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644</v>
      </c>
      <c r="B5" s="83" t="s">
        <v>662</v>
      </c>
      <c r="C5" s="245"/>
    </row>
    <row r="6" spans="1:9" x14ac:dyDescent="0.25">
      <c r="C6" s="773" t="s">
        <v>1330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392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C26+C30+C38+C43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250" t="s">
        <v>69</v>
      </c>
      <c r="B26" s="246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250"/>
      <c r="B27" s="246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250"/>
      <c r="B28" s="246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250"/>
      <c r="B29" s="246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250" t="s">
        <v>74</v>
      </c>
      <c r="B30" s="246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250" t="s">
        <v>76</v>
      </c>
      <c r="B31" s="246" t="s">
        <v>77</v>
      </c>
      <c r="C31" s="329"/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250"/>
      <c r="B32" s="246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250" t="s">
        <v>79</v>
      </c>
      <c r="B33" s="246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250" t="s">
        <v>81</v>
      </c>
      <c r="B34" s="246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250"/>
      <c r="B35" s="246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250"/>
      <c r="B36" s="246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250"/>
      <c r="B37" s="246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250" t="s">
        <v>86</v>
      </c>
      <c r="B38" s="246" t="s">
        <v>87</v>
      </c>
      <c r="C38" s="329"/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250"/>
      <c r="B39" s="246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250"/>
      <c r="B40" s="246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250"/>
      <c r="B41" s="246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250"/>
      <c r="B42" s="246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250"/>
      <c r="B43" s="246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251"/>
      <c r="B71" s="258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253" t="s">
        <v>143</v>
      </c>
      <c r="B74" s="264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250" t="s">
        <v>145</v>
      </c>
      <c r="B75" s="246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250" t="s">
        <v>147</v>
      </c>
      <c r="B76" s="246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250" t="s">
        <v>149</v>
      </c>
      <c r="B77" s="246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250" t="s">
        <v>151</v>
      </c>
      <c r="B78" s="246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250" t="s">
        <v>153</v>
      </c>
      <c r="B79" s="246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250"/>
      <c r="B80" s="246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250"/>
      <c r="B81" s="246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250" t="s">
        <v>155</v>
      </c>
      <c r="B83" s="246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268"/>
      <c r="B86" s="269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271"/>
      <c r="B87" s="272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254" t="s">
        <v>160</v>
      </c>
      <c r="B88" s="255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256" t="s">
        <v>161</v>
      </c>
      <c r="B89" s="246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256" t="s">
        <v>163</v>
      </c>
      <c r="B90" s="246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256" t="s">
        <v>165</v>
      </c>
      <c r="B92" s="246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256" t="s">
        <v>167</v>
      </c>
      <c r="B93" s="246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256" t="s">
        <v>169</v>
      </c>
      <c r="B94" s="246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256" t="s">
        <v>171</v>
      </c>
      <c r="B95" s="246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256" t="s">
        <v>173</v>
      </c>
      <c r="B96" s="246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256" t="s">
        <v>175</v>
      </c>
      <c r="B97" s="246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256" t="s">
        <v>177</v>
      </c>
      <c r="B98" s="246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256" t="s">
        <v>179</v>
      </c>
      <c r="B99" s="246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256" t="s">
        <v>181</v>
      </c>
      <c r="B100" s="246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256" t="s">
        <v>183</v>
      </c>
      <c r="B101" s="246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256" t="s">
        <v>185</v>
      </c>
      <c r="B102" s="246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256" t="s">
        <v>187</v>
      </c>
      <c r="B103" s="246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254" t="s">
        <v>191</v>
      </c>
      <c r="B105" s="255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256"/>
      <c r="B106" s="246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254" t="s">
        <v>198</v>
      </c>
      <c r="B111" s="255" t="s">
        <v>35</v>
      </c>
      <c r="C111" s="327">
        <f>SUM(C112:C113,C114,C123,C122)</f>
        <v>195000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x14ac:dyDescent="0.25">
      <c r="A112" s="256" t="s">
        <v>199</v>
      </c>
      <c r="B112" s="246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x14ac:dyDescent="0.25">
      <c r="A113" s="256" t="s">
        <v>201</v>
      </c>
      <c r="B113" s="246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x14ac:dyDescent="0.25">
      <c r="A114" s="256" t="s">
        <v>203</v>
      </c>
      <c r="B114" s="246" t="s">
        <v>204</v>
      </c>
      <c r="C114" s="329">
        <f>SUM(C115:C121)</f>
        <v>195000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x14ac:dyDescent="0.25">
      <c r="A115" s="256" t="s">
        <v>205</v>
      </c>
      <c r="B115" s="246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x14ac:dyDescent="0.25">
      <c r="A116" s="256" t="s">
        <v>207</v>
      </c>
      <c r="B116" s="246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256" t="s">
        <v>209</v>
      </c>
      <c r="B117" s="246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256" t="s">
        <v>211</v>
      </c>
      <c r="B118" s="246" t="s">
        <v>212</v>
      </c>
      <c r="C118" s="329">
        <v>195000</v>
      </c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x14ac:dyDescent="0.25">
      <c r="A119" s="256" t="s">
        <v>213</v>
      </c>
      <c r="B119" s="246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256" t="s">
        <v>215</v>
      </c>
      <c r="B120" s="246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256" t="s">
        <v>217</v>
      </c>
      <c r="B121" s="246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x14ac:dyDescent="0.25">
      <c r="A122" s="256" t="s">
        <v>219</v>
      </c>
      <c r="B122" s="246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256" t="s">
        <v>221</v>
      </c>
      <c r="B123" s="246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x14ac:dyDescent="0.25">
      <c r="A124" s="256"/>
      <c r="B124" s="246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x14ac:dyDescent="0.25">
      <c r="A125" s="257"/>
      <c r="B125" s="258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257" t="s">
        <v>225</v>
      </c>
      <c r="B126" s="258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254" t="s">
        <v>241</v>
      </c>
      <c r="B137" s="255" t="s">
        <v>38</v>
      </c>
      <c r="C137" s="327">
        <f>194000+476190+1724000</f>
        <v>2394190</v>
      </c>
      <c r="D137" s="327">
        <v>1074378</v>
      </c>
      <c r="E137" s="327"/>
      <c r="F137" s="328">
        <f t="shared" si="7"/>
        <v>1074378</v>
      </c>
      <c r="G137" s="327">
        <v>1074378</v>
      </c>
      <c r="H137" s="327"/>
      <c r="I137" s="328">
        <f t="shared" si="9"/>
        <v>1074378</v>
      </c>
    </row>
    <row r="138" spans="1:9" ht="15.75" thickBot="1" x14ac:dyDescent="0.3">
      <c r="A138" s="257" t="s">
        <v>242</v>
      </c>
      <c r="B138" s="258" t="s">
        <v>243</v>
      </c>
      <c r="C138" s="331">
        <f>105030+562108</f>
        <v>667138</v>
      </c>
      <c r="D138" s="331">
        <v>290082</v>
      </c>
      <c r="E138" s="331"/>
      <c r="F138" s="332">
        <f t="shared" si="7"/>
        <v>290082</v>
      </c>
      <c r="G138" s="331">
        <v>290082</v>
      </c>
      <c r="H138" s="331"/>
      <c r="I138" s="332">
        <f t="shared" si="9"/>
        <v>290082</v>
      </c>
    </row>
    <row r="139" spans="1:9" x14ac:dyDescent="0.25">
      <c r="A139" s="254" t="s">
        <v>244</v>
      </c>
      <c r="B139" s="255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257" t="s">
        <v>245</v>
      </c>
      <c r="B140" s="258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3256328</v>
      </c>
      <c r="D142" s="333">
        <f>D141+D140+D139+D138+D137+D128+D127+D111+D105+D88</f>
        <v>1364460</v>
      </c>
      <c r="E142" s="333">
        <f>E141+E140+E139+E138+E137+E128+E127+E111+E105+E88</f>
        <v>0</v>
      </c>
      <c r="F142" s="334">
        <f t="shared" si="7"/>
        <v>1364460</v>
      </c>
      <c r="G142" s="333">
        <f>G141+G140+G139+G138+G137+G128+G127+G111+G105+G88</f>
        <v>1364460</v>
      </c>
      <c r="H142" s="333">
        <f>H141+H140+H139+H138+H137+H128+H127+H111+H105+H88</f>
        <v>0</v>
      </c>
      <c r="I142" s="334">
        <f t="shared" si="9"/>
        <v>1364460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3256328</v>
      </c>
      <c r="D151" s="333">
        <f>D143+D142</f>
        <v>1364460</v>
      </c>
      <c r="E151" s="340">
        <f>E143+E142</f>
        <v>0</v>
      </c>
      <c r="F151" s="341">
        <f>SUM(D151:E151)</f>
        <v>1364460</v>
      </c>
      <c r="G151" s="333">
        <f>G143+G142</f>
        <v>1364460</v>
      </c>
      <c r="H151" s="340">
        <f>H143+H142</f>
        <v>0</v>
      </c>
      <c r="I151" s="341">
        <f>SUM(G151:H151)</f>
        <v>1364460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-1364460</v>
      </c>
      <c r="I153" s="213">
        <f>I85-I151</f>
        <v>-1364460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8" fitToHeight="0" orientation="portrait" horizontalDpi="300" verticalDpi="300" r:id="rId1"/>
  <headerFooter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153"/>
  <sheetViews>
    <sheetView zoomScaleNormal="100" workbookViewId="0">
      <pane ySplit="8" topLeftCell="A85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2.85546875" style="44" customWidth="1"/>
    <col min="4" max="4" width="9.85546875" style="44" customWidth="1"/>
    <col min="5" max="5" width="12" style="44" bestFit="1" customWidth="1"/>
    <col min="6" max="6" width="12.7109375" style="44" bestFit="1" customWidth="1"/>
    <col min="7" max="7" width="9.85546875" style="245" customWidth="1"/>
    <col min="8" max="8" width="12" style="245" bestFit="1" customWidth="1"/>
    <col min="9" max="9" width="12.7109375" style="245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450</v>
      </c>
      <c r="B5" s="83" t="s">
        <v>451</v>
      </c>
      <c r="C5" s="44"/>
    </row>
    <row r="6" spans="1:9" x14ac:dyDescent="0.25">
      <c r="C6" s="773" t="s">
        <v>1331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21.7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62" t="s">
        <v>198</v>
      </c>
      <c r="B111" s="48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63" t="s">
        <v>203</v>
      </c>
      <c r="B114" s="64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63" t="s">
        <v>217</v>
      </c>
      <c r="B121" s="64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63" t="s">
        <v>221</v>
      </c>
      <c r="B123" s="64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63"/>
      <c r="B124" s="64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x14ac:dyDescent="0.25">
      <c r="A128" s="62" t="s">
        <v>228</v>
      </c>
      <c r="B128" s="48" t="s">
        <v>37</v>
      </c>
      <c r="C128" s="327">
        <f>SUM(C129:C134)</f>
        <v>8200000</v>
      </c>
      <c r="D128" s="327">
        <f>SUM(D129:D134)</f>
        <v>0</v>
      </c>
      <c r="E128" s="327">
        <f>SUM(E129:E134)</f>
        <v>8900000</v>
      </c>
      <c r="F128" s="328">
        <f t="shared" si="7"/>
        <v>8900000</v>
      </c>
      <c r="G128" s="327">
        <f>SUM(G129:G134)</f>
        <v>0</v>
      </c>
      <c r="H128" s="327">
        <f>SUM(H129:H134)</f>
        <v>8900000</v>
      </c>
      <c r="I128" s="328">
        <f t="shared" si="9"/>
        <v>8900000</v>
      </c>
    </row>
    <row r="129" spans="1:9" x14ac:dyDescent="0.25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x14ac:dyDescent="0.25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x14ac:dyDescent="0.25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x14ac:dyDescent="0.25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x14ac:dyDescent="0.25">
      <c r="A133" s="63" t="s">
        <v>235</v>
      </c>
      <c r="B133" s="64" t="s">
        <v>236</v>
      </c>
      <c r="C133" s="329">
        <v>8200000</v>
      </c>
      <c r="D133" s="329"/>
      <c r="E133" s="329">
        <v>8900000</v>
      </c>
      <c r="F133" s="330">
        <f t="shared" si="7"/>
        <v>8900000</v>
      </c>
      <c r="G133" s="329"/>
      <c r="H133" s="329">
        <v>8900000</v>
      </c>
      <c r="I133" s="330">
        <f t="shared" si="9"/>
        <v>8900000</v>
      </c>
    </row>
    <row r="134" spans="1:9" ht="15.75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>
        <v>3060000</v>
      </c>
      <c r="D141" s="337"/>
      <c r="E141" s="337">
        <v>2912000</v>
      </c>
      <c r="F141" s="338">
        <f t="shared" si="7"/>
        <v>2912000</v>
      </c>
      <c r="G141" s="337"/>
      <c r="H141" s="337">
        <v>2912000</v>
      </c>
      <c r="I141" s="338">
        <f t="shared" si="9"/>
        <v>2912000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11260000</v>
      </c>
      <c r="D142" s="333">
        <f>D141+D140+D139+D138+D137+D128+D127+D111+D105+D88</f>
        <v>0</v>
      </c>
      <c r="E142" s="333">
        <f>E141+E140+E139+E138+E137+E128+E127+E111+E105+E88</f>
        <v>11812000</v>
      </c>
      <c r="F142" s="334">
        <f t="shared" si="7"/>
        <v>11812000</v>
      </c>
      <c r="G142" s="333">
        <f>G141+G140+G139+G138+G137+G128+G127+G111+G105+G88</f>
        <v>0</v>
      </c>
      <c r="H142" s="333">
        <f>H141+H140+H139+H138+H137+H128+H127+H111+H105+H88</f>
        <v>11812000</v>
      </c>
      <c r="I142" s="334">
        <f t="shared" si="9"/>
        <v>11812000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11260000</v>
      </c>
      <c r="D151" s="333">
        <f>D143+D142</f>
        <v>0</v>
      </c>
      <c r="E151" s="340">
        <f>E143+E142</f>
        <v>11812000</v>
      </c>
      <c r="F151" s="341">
        <f>SUM(D151:E151)</f>
        <v>11812000</v>
      </c>
      <c r="G151" s="333">
        <f>G143+G142</f>
        <v>0</v>
      </c>
      <c r="H151" s="340">
        <f>H143+H142</f>
        <v>11812000</v>
      </c>
      <c r="I151" s="341">
        <f>SUM(G151:H151)</f>
        <v>11812000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-11812000</v>
      </c>
      <c r="I153" s="213">
        <f>I85-I151</f>
        <v>-11812000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5" fitToHeight="0" orientation="portrait" horizontalDpi="300" verticalDpi="300" r:id="rId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153"/>
  <sheetViews>
    <sheetView zoomScaleNormal="100" workbookViewId="0">
      <pane ySplit="8" topLeftCell="A85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44"/>
    <col min="2" max="2" width="59.140625" style="44" bestFit="1" customWidth="1"/>
    <col min="3" max="3" width="10.42578125" style="44" bestFit="1" customWidth="1"/>
    <col min="4" max="4" width="9.140625" style="44"/>
    <col min="5" max="5" width="10.85546875" style="44" bestFit="1" customWidth="1"/>
    <col min="6" max="6" width="11.5703125" style="44" bestFit="1" customWidth="1"/>
    <col min="7" max="7" width="9.140625" style="245"/>
    <col min="8" max="8" width="10.85546875" style="245" bestFit="1" customWidth="1"/>
    <col min="9" max="9" width="11.5703125" style="245" bestFit="1" customWidth="1"/>
    <col min="10" max="16384" width="9.140625" style="44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44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452</v>
      </c>
      <c r="B5" s="83" t="s">
        <v>453</v>
      </c>
      <c r="C5" s="44"/>
    </row>
    <row r="6" spans="1:9" x14ac:dyDescent="0.25">
      <c r="C6" s="773" t="s">
        <v>1332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46" t="s">
        <v>42</v>
      </c>
      <c r="B8" s="73" t="s">
        <v>23</v>
      </c>
      <c r="C8" s="241" t="s">
        <v>630</v>
      </c>
      <c r="D8" s="46" t="s">
        <v>32</v>
      </c>
      <c r="E8" s="53" t="s">
        <v>33</v>
      </c>
      <c r="F8" s="21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54" t="s">
        <v>43</v>
      </c>
      <c r="B9" s="48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55" t="s">
        <v>45</v>
      </c>
      <c r="B10" s="64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55" t="s">
        <v>47</v>
      </c>
      <c r="B11" s="64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55" t="s">
        <v>49</v>
      </c>
      <c r="B12" s="64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55" t="s">
        <v>51</v>
      </c>
      <c r="B13" s="64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55" t="s">
        <v>53</v>
      </c>
      <c r="B14" s="64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55" t="s">
        <v>55</v>
      </c>
      <c r="B15" s="64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55" t="s">
        <v>57</v>
      </c>
      <c r="B16" s="64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55" t="s">
        <v>59</v>
      </c>
      <c r="B17" s="64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55" t="s">
        <v>61</v>
      </c>
      <c r="B18" s="64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57" t="s">
        <v>266</v>
      </c>
      <c r="B19" s="66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57" t="s">
        <v>63</v>
      </c>
      <c r="B20" s="66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57" t="s">
        <v>65</v>
      </c>
      <c r="B21" s="66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49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56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76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59" t="s">
        <v>68</v>
      </c>
      <c r="B25" s="70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55" t="s">
        <v>69</v>
      </c>
      <c r="B26" s="64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55"/>
      <c r="B27" s="64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55"/>
      <c r="B28" s="64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55"/>
      <c r="B29" s="64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55" t="s">
        <v>74</v>
      </c>
      <c r="B30" s="64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55" t="s">
        <v>76</v>
      </c>
      <c r="B31" s="64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55"/>
      <c r="B32" s="64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55" t="s">
        <v>79</v>
      </c>
      <c r="B33" s="64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55" t="s">
        <v>81</v>
      </c>
      <c r="B34" s="64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55"/>
      <c r="B35" s="64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55"/>
      <c r="B36" s="64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55"/>
      <c r="B37" s="64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55" t="s">
        <v>86</v>
      </c>
      <c r="B38" s="64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55"/>
      <c r="B39" s="64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55"/>
      <c r="B40" s="64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55"/>
      <c r="B41" s="64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55"/>
      <c r="B42" s="64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55"/>
      <c r="B43" s="64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57"/>
      <c r="B44" s="66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54" t="s">
        <v>94</v>
      </c>
      <c r="B45" s="48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55" t="s">
        <v>95</v>
      </c>
      <c r="B46" s="64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55" t="s">
        <v>97</v>
      </c>
      <c r="B47" s="64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55" t="s">
        <v>99</v>
      </c>
      <c r="B48" s="64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55" t="s">
        <v>101</v>
      </c>
      <c r="B49" s="64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55"/>
      <c r="B50" s="64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55"/>
      <c r="B51" s="64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55"/>
      <c r="B52" s="64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55"/>
      <c r="B53" s="64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55" t="s">
        <v>107</v>
      </c>
      <c r="B54" s="64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55" t="s">
        <v>109</v>
      </c>
      <c r="B55" s="64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55" t="s">
        <v>111</v>
      </c>
      <c r="B56" s="64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55" t="s">
        <v>113</v>
      </c>
      <c r="B57" s="64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55" t="s">
        <v>115</v>
      </c>
      <c r="B58" s="64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55" t="s">
        <v>117</v>
      </c>
      <c r="B59" s="64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57" t="s">
        <v>119</v>
      </c>
      <c r="B60" s="66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54" t="s">
        <v>121</v>
      </c>
      <c r="B61" s="48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55" t="s">
        <v>122</v>
      </c>
      <c r="B62" s="64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55" t="s">
        <v>124</v>
      </c>
      <c r="B63" s="64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55" t="s">
        <v>126</v>
      </c>
      <c r="B64" s="64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55" t="s">
        <v>128</v>
      </c>
      <c r="B65" s="64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57" t="s">
        <v>130</v>
      </c>
      <c r="B66" s="66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54" t="s">
        <v>132</v>
      </c>
      <c r="B67" s="48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55" t="s">
        <v>134</v>
      </c>
      <c r="B68" s="64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57" t="s">
        <v>136</v>
      </c>
      <c r="B69" s="66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54" t="s">
        <v>138</v>
      </c>
      <c r="B70" s="48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57"/>
      <c r="B71" s="66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58" t="s">
        <v>141</v>
      </c>
      <c r="B73" s="47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59" t="s">
        <v>143</v>
      </c>
      <c r="B74" s="70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55" t="s">
        <v>145</v>
      </c>
      <c r="B75" s="64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55" t="s">
        <v>147</v>
      </c>
      <c r="B76" s="64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55" t="s">
        <v>149</v>
      </c>
      <c r="B77" s="64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55" t="s">
        <v>151</v>
      </c>
      <c r="B78" s="64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55" t="s">
        <v>153</v>
      </c>
      <c r="B79" s="64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55"/>
      <c r="B80" s="64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55"/>
      <c r="B81" s="64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s="245" customFormat="1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55" t="s">
        <v>155</v>
      </c>
      <c r="B83" s="64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57" t="s">
        <v>157</v>
      </c>
      <c r="B84" s="66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58" t="s">
        <v>264</v>
      </c>
      <c r="B85" s="47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60"/>
      <c r="B86" s="61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74"/>
      <c r="B87" s="75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62" t="s">
        <v>160</v>
      </c>
      <c r="B88" s="48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63" t="s">
        <v>161</v>
      </c>
      <c r="B89" s="64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63" t="s">
        <v>163</v>
      </c>
      <c r="B90" s="64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s="245" customFormat="1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63" t="s">
        <v>165</v>
      </c>
      <c r="B92" s="64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63" t="s">
        <v>167</v>
      </c>
      <c r="B93" s="64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63" t="s">
        <v>169</v>
      </c>
      <c r="B94" s="64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63" t="s">
        <v>171</v>
      </c>
      <c r="B95" s="64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63" t="s">
        <v>173</v>
      </c>
      <c r="B96" s="64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63" t="s">
        <v>175</v>
      </c>
      <c r="B97" s="64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63" t="s">
        <v>177</v>
      </c>
      <c r="B98" s="64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63" t="s">
        <v>179</v>
      </c>
      <c r="B99" s="64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63" t="s">
        <v>181</v>
      </c>
      <c r="B100" s="64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63" t="s">
        <v>183</v>
      </c>
      <c r="B101" s="64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63" t="s">
        <v>185</v>
      </c>
      <c r="B102" s="64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63" t="s">
        <v>187</v>
      </c>
      <c r="B103" s="64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65" t="s">
        <v>189</v>
      </c>
      <c r="B104" s="66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62" t="s">
        <v>191</v>
      </c>
      <c r="B105" s="48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63"/>
      <c r="B106" s="64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63"/>
      <c r="B107" s="64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65"/>
      <c r="B108" s="66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65"/>
      <c r="B109" s="66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65"/>
      <c r="B110" s="66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62" t="s">
        <v>198</v>
      </c>
      <c r="B111" s="48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63" t="s">
        <v>199</v>
      </c>
      <c r="B112" s="64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63" t="s">
        <v>201</v>
      </c>
      <c r="B113" s="64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63" t="s">
        <v>203</v>
      </c>
      <c r="B114" s="64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63" t="s">
        <v>205</v>
      </c>
      <c r="B115" s="64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63" t="s">
        <v>207</v>
      </c>
      <c r="B116" s="64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63" t="s">
        <v>209</v>
      </c>
      <c r="B117" s="64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63" t="s">
        <v>211</v>
      </c>
      <c r="B118" s="64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63" t="s">
        <v>213</v>
      </c>
      <c r="B119" s="64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63" t="s">
        <v>215</v>
      </c>
      <c r="B120" s="64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63" t="s">
        <v>217</v>
      </c>
      <c r="B121" s="64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63" t="s">
        <v>219</v>
      </c>
      <c r="B122" s="64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63" t="s">
        <v>221</v>
      </c>
      <c r="B123" s="64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63"/>
      <c r="B124" s="64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65"/>
      <c r="B125" s="66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65" t="s">
        <v>225</v>
      </c>
      <c r="B126" s="66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67" t="s">
        <v>227</v>
      </c>
      <c r="B127" s="47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x14ac:dyDescent="0.25">
      <c r="A128" s="62" t="s">
        <v>228</v>
      </c>
      <c r="B128" s="48" t="s">
        <v>37</v>
      </c>
      <c r="C128" s="327">
        <f>SUM(C129:C134)</f>
        <v>2250000</v>
      </c>
      <c r="D128" s="327">
        <f>SUM(D129:D134)</f>
        <v>0</v>
      </c>
      <c r="E128" s="327">
        <f>SUM(E129:E134)</f>
        <v>1700000</v>
      </c>
      <c r="F128" s="328">
        <f t="shared" si="7"/>
        <v>1700000</v>
      </c>
      <c r="G128" s="327">
        <f>SUM(G129:G134)</f>
        <v>0</v>
      </c>
      <c r="H128" s="327">
        <f>SUM(H129:H134)</f>
        <v>1700000</v>
      </c>
      <c r="I128" s="328">
        <f t="shared" si="9"/>
        <v>1700000</v>
      </c>
    </row>
    <row r="129" spans="1:9" x14ac:dyDescent="0.25">
      <c r="A129" s="63" t="s">
        <v>229</v>
      </c>
      <c r="B129" s="64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x14ac:dyDescent="0.25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x14ac:dyDescent="0.25">
      <c r="A131" s="63" t="s">
        <v>231</v>
      </c>
      <c r="B131" s="64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x14ac:dyDescent="0.25">
      <c r="A132" s="63" t="s">
        <v>233</v>
      </c>
      <c r="B132" s="64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x14ac:dyDescent="0.25">
      <c r="A133" s="63" t="s">
        <v>235</v>
      </c>
      <c r="B133" s="64" t="s">
        <v>236</v>
      </c>
      <c r="C133" s="329">
        <v>2250000</v>
      </c>
      <c r="D133" s="329"/>
      <c r="E133" s="329">
        <v>1700000</v>
      </c>
      <c r="F133" s="330">
        <f t="shared" si="7"/>
        <v>1700000</v>
      </c>
      <c r="G133" s="329"/>
      <c r="H133" s="329">
        <v>1700000</v>
      </c>
      <c r="I133" s="330">
        <f t="shared" si="9"/>
        <v>1700000</v>
      </c>
    </row>
    <row r="134" spans="1:9" ht="15.75" thickBot="1" x14ac:dyDescent="0.3">
      <c r="A134" s="63" t="s">
        <v>237</v>
      </c>
      <c r="B134" s="64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63"/>
      <c r="B135" s="64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65"/>
      <c r="B136" s="66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62" t="s">
        <v>241</v>
      </c>
      <c r="B137" s="48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65" t="s">
        <v>242</v>
      </c>
      <c r="B138" s="66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62" t="s">
        <v>244</v>
      </c>
      <c r="B139" s="48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65" t="s">
        <v>245</v>
      </c>
      <c r="B140" s="66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68" t="s">
        <v>247</v>
      </c>
      <c r="B141" s="49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67" t="s">
        <v>248</v>
      </c>
      <c r="B142" s="47" t="s">
        <v>249</v>
      </c>
      <c r="C142" s="333">
        <f>C141+C140+C139+C138+C137+C128+C127+C111+C105+C88</f>
        <v>2250000</v>
      </c>
      <c r="D142" s="333">
        <f>D141+D140+D139+D138+D137+D128+D127+D111+D105+D88</f>
        <v>0</v>
      </c>
      <c r="E142" s="333">
        <f>E141+E140+E139+E138+E137+E128+E127+E111+E105+E88</f>
        <v>1700000</v>
      </c>
      <c r="F142" s="334">
        <f t="shared" si="7"/>
        <v>1700000</v>
      </c>
      <c r="G142" s="333">
        <f>G141+G140+G139+G138+G137+G128+G127+G111+G105+G88</f>
        <v>0</v>
      </c>
      <c r="H142" s="333">
        <f>H141+H140+H139+H138+H137+H128+H127+H111+H105+H88</f>
        <v>1700000</v>
      </c>
      <c r="I142" s="334">
        <f t="shared" si="9"/>
        <v>1700000</v>
      </c>
    </row>
    <row r="143" spans="1:9" ht="15.75" thickBot="1" x14ac:dyDescent="0.3">
      <c r="A143" s="69" t="s">
        <v>250</v>
      </c>
      <c r="B143" s="70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63" t="s">
        <v>252</v>
      </c>
      <c r="B144" s="64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63" t="s">
        <v>254</v>
      </c>
      <c r="B145" s="64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s="245" customFormat="1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63" t="s">
        <v>256</v>
      </c>
      <c r="B147" s="64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63" t="s">
        <v>258</v>
      </c>
      <c r="B148" s="64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63" t="s">
        <v>260</v>
      </c>
      <c r="B149" s="64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65"/>
      <c r="B150" s="66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67" t="s">
        <v>265</v>
      </c>
      <c r="B151" s="47" t="s">
        <v>263</v>
      </c>
      <c r="C151" s="333">
        <f>C143+C142</f>
        <v>2250000</v>
      </c>
      <c r="D151" s="333">
        <f>D143+D142</f>
        <v>0</v>
      </c>
      <c r="E151" s="340">
        <f>E143+E142</f>
        <v>1700000</v>
      </c>
      <c r="F151" s="341">
        <f>SUM(D151:E151)</f>
        <v>1700000</v>
      </c>
      <c r="G151" s="333">
        <f>G143+G142</f>
        <v>0</v>
      </c>
      <c r="H151" s="340">
        <f>H143+H142</f>
        <v>1700000</v>
      </c>
      <c r="I151" s="341">
        <f>SUM(G151:H151)</f>
        <v>1700000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-1700000</v>
      </c>
      <c r="I153" s="213">
        <f>I85-I151</f>
        <v>-1700000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9" fitToHeight="0" orientation="portrait" horizontalDpi="300" verticalDpi="300" r:id="rId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153"/>
  <sheetViews>
    <sheetView zoomScaleNormal="100" workbookViewId="0">
      <pane ySplit="8" topLeftCell="A137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245"/>
    <col min="2" max="2" width="59.140625" style="245" bestFit="1" customWidth="1"/>
    <col min="3" max="3" width="10.42578125" style="245" bestFit="1" customWidth="1"/>
    <col min="4" max="5" width="9.140625" style="245"/>
    <col min="6" max="6" width="9.85546875" style="245" customWidth="1"/>
    <col min="7" max="8" width="9.140625" style="245"/>
    <col min="9" max="9" width="9.85546875" style="245" customWidth="1"/>
    <col min="10" max="16384" width="9.140625" style="245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245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664</v>
      </c>
      <c r="B5" s="83" t="s">
        <v>671</v>
      </c>
      <c r="C5" s="245"/>
    </row>
    <row r="6" spans="1:9" x14ac:dyDescent="0.25">
      <c r="C6" s="773" t="s">
        <v>1333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399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250" t="s">
        <v>69</v>
      </c>
      <c r="B26" s="246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250"/>
      <c r="B27" s="246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250"/>
      <c r="B28" s="246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250"/>
      <c r="B29" s="246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250" t="s">
        <v>74</v>
      </c>
      <c r="B30" s="246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250" t="s">
        <v>76</v>
      </c>
      <c r="B31" s="246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250"/>
      <c r="B32" s="246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250" t="s">
        <v>79</v>
      </c>
      <c r="B33" s="246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250" t="s">
        <v>81</v>
      </c>
      <c r="B34" s="246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250"/>
      <c r="B35" s="246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250"/>
      <c r="B36" s="246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250"/>
      <c r="B37" s="246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250" t="s">
        <v>86</v>
      </c>
      <c r="B38" s="246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250"/>
      <c r="B39" s="246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250"/>
      <c r="B40" s="246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250"/>
      <c r="B41" s="246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250"/>
      <c r="B42" s="246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250"/>
      <c r="B43" s="246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250" t="s">
        <v>113</v>
      </c>
      <c r="B57" s="246" t="s">
        <v>114</v>
      </c>
      <c r="C57" s="329">
        <v>0</v>
      </c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249" t="s">
        <v>138</v>
      </c>
      <c r="B70" s="255" t="s">
        <v>139</v>
      </c>
      <c r="C70" s="327"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hidden="1" thickBot="1" x14ac:dyDescent="0.3">
      <c r="A71" s="251"/>
      <c r="B71" s="258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253" t="s">
        <v>143</v>
      </c>
      <c r="B74" s="264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250" t="s">
        <v>145</v>
      </c>
      <c r="B75" s="246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250" t="s">
        <v>147</v>
      </c>
      <c r="B76" s="246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250" t="s">
        <v>149</v>
      </c>
      <c r="B77" s="246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250" t="s">
        <v>151</v>
      </c>
      <c r="B78" s="246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250" t="s">
        <v>153</v>
      </c>
      <c r="B79" s="246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250"/>
      <c r="B80" s="246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250"/>
      <c r="B81" s="246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250" t="s">
        <v>155</v>
      </c>
      <c r="B83" s="246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268"/>
      <c r="B86" s="269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271"/>
      <c r="B87" s="272"/>
      <c r="C87" s="273"/>
      <c r="D87" s="335"/>
      <c r="E87" s="335"/>
      <c r="F87" s="335"/>
      <c r="G87" s="335"/>
      <c r="H87" s="335"/>
      <c r="I87" s="335"/>
    </row>
    <row r="88" spans="1:9" x14ac:dyDescent="0.25">
      <c r="A88" s="254" t="s">
        <v>160</v>
      </c>
      <c r="B88" s="255" t="s">
        <v>34</v>
      </c>
      <c r="C88" s="327">
        <f>C89+C101</f>
        <v>2208456</v>
      </c>
      <c r="D88" s="327">
        <f>D89+D101</f>
        <v>120000</v>
      </c>
      <c r="E88" s="327">
        <f>E89+E101</f>
        <v>0</v>
      </c>
      <c r="F88" s="336">
        <f t="shared" ref="F88:F150" si="7">SUM(D88:E88)</f>
        <v>120000</v>
      </c>
      <c r="G88" s="327">
        <f>G89+G101</f>
        <v>120000</v>
      </c>
      <c r="H88" s="327">
        <f>H89+H101</f>
        <v>0</v>
      </c>
      <c r="I88" s="336">
        <f t="shared" ref="I88:I90" si="8">SUM(G88:H88)</f>
        <v>120000</v>
      </c>
    </row>
    <row r="89" spans="1:9" x14ac:dyDescent="0.25">
      <c r="A89" s="256" t="s">
        <v>161</v>
      </c>
      <c r="B89" s="246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idden="1" x14ac:dyDescent="0.25">
      <c r="A90" s="256" t="s">
        <v>163</v>
      </c>
      <c r="B90" s="246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hidden="1" x14ac:dyDescent="0.25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idden="1" x14ac:dyDescent="0.25">
      <c r="A92" s="256" t="s">
        <v>165</v>
      </c>
      <c r="B92" s="246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idden="1" x14ac:dyDescent="0.25">
      <c r="A93" s="256" t="s">
        <v>167</v>
      </c>
      <c r="B93" s="246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idden="1" x14ac:dyDescent="0.25">
      <c r="A94" s="256" t="s">
        <v>169</v>
      </c>
      <c r="B94" s="246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idden="1" x14ac:dyDescent="0.25">
      <c r="A95" s="256" t="s">
        <v>171</v>
      </c>
      <c r="B95" s="246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idden="1" x14ac:dyDescent="0.25">
      <c r="A96" s="256" t="s">
        <v>173</v>
      </c>
      <c r="B96" s="246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idden="1" x14ac:dyDescent="0.25">
      <c r="A97" s="256" t="s">
        <v>175</v>
      </c>
      <c r="B97" s="246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idden="1" x14ac:dyDescent="0.25">
      <c r="A98" s="256" t="s">
        <v>177</v>
      </c>
      <c r="B98" s="246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idden="1" x14ac:dyDescent="0.25">
      <c r="A99" s="256" t="s">
        <v>179</v>
      </c>
      <c r="B99" s="246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idden="1" x14ac:dyDescent="0.25">
      <c r="A100" s="256" t="s">
        <v>181</v>
      </c>
      <c r="B100" s="246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x14ac:dyDescent="0.25">
      <c r="A101" s="256" t="s">
        <v>183</v>
      </c>
      <c r="B101" s="246" t="s">
        <v>184</v>
      </c>
      <c r="C101" s="329">
        <f>SUM(C102:C104)</f>
        <v>2208456</v>
      </c>
      <c r="D101" s="329">
        <f>SUM(D102:D104)</f>
        <v>120000</v>
      </c>
      <c r="E101" s="329">
        <f>SUM(E102:E104)</f>
        <v>0</v>
      </c>
      <c r="F101" s="330">
        <f t="shared" si="7"/>
        <v>120000</v>
      </c>
      <c r="G101" s="329">
        <f>SUM(G102:G104)</f>
        <v>120000</v>
      </c>
      <c r="H101" s="329">
        <f>SUM(H102:H104)</f>
        <v>0</v>
      </c>
      <c r="I101" s="330">
        <f t="shared" si="9"/>
        <v>120000</v>
      </c>
    </row>
    <row r="102" spans="1:9" x14ac:dyDescent="0.25">
      <c r="A102" s="256" t="s">
        <v>185</v>
      </c>
      <c r="B102" s="246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x14ac:dyDescent="0.25">
      <c r="A103" s="256" t="s">
        <v>187</v>
      </c>
      <c r="B103" s="246" t="s">
        <v>188</v>
      </c>
      <c r="C103" s="329">
        <v>120000</v>
      </c>
      <c r="D103" s="329">
        <v>120000</v>
      </c>
      <c r="E103" s="329"/>
      <c r="F103" s="330">
        <f t="shared" si="7"/>
        <v>120000</v>
      </c>
      <c r="G103" s="329">
        <v>120000</v>
      </c>
      <c r="H103" s="329"/>
      <c r="I103" s="330">
        <f t="shared" si="9"/>
        <v>120000</v>
      </c>
    </row>
    <row r="104" spans="1:9" ht="15.75" thickBot="1" x14ac:dyDescent="0.3">
      <c r="A104" s="257" t="s">
        <v>189</v>
      </c>
      <c r="B104" s="258" t="s">
        <v>190</v>
      </c>
      <c r="C104" s="331">
        <v>2088456</v>
      </c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x14ac:dyDescent="0.25">
      <c r="A105" s="254" t="s">
        <v>191</v>
      </c>
      <c r="B105" s="255" t="s">
        <v>192</v>
      </c>
      <c r="C105" s="327">
        <f>SUM(C106:C110)</f>
        <v>21285</v>
      </c>
      <c r="D105" s="327">
        <f>SUM(D106:D110)</f>
        <v>23760</v>
      </c>
      <c r="E105" s="327">
        <f>SUM(E106:E110)</f>
        <v>0</v>
      </c>
      <c r="F105" s="328">
        <f t="shared" si="7"/>
        <v>23760</v>
      </c>
      <c r="G105" s="327">
        <f>SUM(G106:G110)</f>
        <v>23760</v>
      </c>
      <c r="H105" s="327">
        <f>SUM(H106:H110)</f>
        <v>0</v>
      </c>
      <c r="I105" s="328">
        <f t="shared" si="9"/>
        <v>23760</v>
      </c>
    </row>
    <row r="106" spans="1:9" ht="15.75" thickBot="1" x14ac:dyDescent="0.3">
      <c r="A106" s="256"/>
      <c r="B106" s="246" t="s">
        <v>193</v>
      </c>
      <c r="C106" s="329">
        <v>21285</v>
      </c>
      <c r="D106" s="329">
        <v>23760</v>
      </c>
      <c r="E106" s="329"/>
      <c r="F106" s="330">
        <f t="shared" si="7"/>
        <v>23760</v>
      </c>
      <c r="G106" s="329">
        <v>23760</v>
      </c>
      <c r="H106" s="329"/>
      <c r="I106" s="330">
        <f t="shared" si="9"/>
        <v>23760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254" t="s">
        <v>198</v>
      </c>
      <c r="B111" s="255" t="s">
        <v>35</v>
      </c>
      <c r="C111" s="327">
        <f>SUM(C112:C113,C114,C123,C122)</f>
        <v>4381125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x14ac:dyDescent="0.25">
      <c r="A112" s="256" t="s">
        <v>199</v>
      </c>
      <c r="B112" s="246" t="s">
        <v>200</v>
      </c>
      <c r="C112" s="329">
        <v>207611</v>
      </c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x14ac:dyDescent="0.25">
      <c r="A113" s="256" t="s">
        <v>201</v>
      </c>
      <c r="B113" s="246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x14ac:dyDescent="0.25">
      <c r="A114" s="256" t="s">
        <v>203</v>
      </c>
      <c r="B114" s="246" t="s">
        <v>204</v>
      </c>
      <c r="C114" s="329">
        <f>SUM(C115:C121)</f>
        <v>2924776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x14ac:dyDescent="0.25">
      <c r="A115" s="256" t="s">
        <v>205</v>
      </c>
      <c r="B115" s="246" t="s">
        <v>206</v>
      </c>
      <c r="C115" s="329">
        <v>65640</v>
      </c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x14ac:dyDescent="0.25">
      <c r="A116" s="256" t="s">
        <v>207</v>
      </c>
      <c r="B116" s="246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256" t="s">
        <v>209</v>
      </c>
      <c r="B117" s="246" t="s">
        <v>210</v>
      </c>
      <c r="C117" s="329">
        <v>352756</v>
      </c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256" t="s">
        <v>211</v>
      </c>
      <c r="B118" s="246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x14ac:dyDescent="0.25">
      <c r="A119" s="256" t="s">
        <v>213</v>
      </c>
      <c r="B119" s="246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256" t="s">
        <v>215</v>
      </c>
      <c r="B120" s="246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256" t="s">
        <v>217</v>
      </c>
      <c r="B121" s="246" t="s">
        <v>218</v>
      </c>
      <c r="C121" s="329">
        <v>2506380</v>
      </c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x14ac:dyDescent="0.25">
      <c r="A122" s="256" t="s">
        <v>219</v>
      </c>
      <c r="B122" s="246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256" t="s">
        <v>221</v>
      </c>
      <c r="B123" s="246" t="s">
        <v>222</v>
      </c>
      <c r="C123" s="329">
        <f>SUM(C124:C126)</f>
        <v>1248738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x14ac:dyDescent="0.25">
      <c r="A124" s="256"/>
      <c r="B124" s="246" t="s">
        <v>223</v>
      </c>
      <c r="C124" s="329">
        <v>959156</v>
      </c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x14ac:dyDescent="0.25">
      <c r="A125" s="257"/>
      <c r="B125" s="258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257" t="s">
        <v>225</v>
      </c>
      <c r="B126" s="258" t="s">
        <v>226</v>
      </c>
      <c r="C126" s="331">
        <v>289582</v>
      </c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254" t="s">
        <v>241</v>
      </c>
      <c r="B137" s="255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257" t="s">
        <v>242</v>
      </c>
      <c r="B138" s="258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254" t="s">
        <v>244</v>
      </c>
      <c r="B139" s="255" t="s">
        <v>39</v>
      </c>
      <c r="C139" s="327">
        <v>0</v>
      </c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257" t="s">
        <v>245</v>
      </c>
      <c r="B140" s="258" t="s">
        <v>246</v>
      </c>
      <c r="C140" s="331">
        <v>0</v>
      </c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6610866</v>
      </c>
      <c r="D142" s="333">
        <f>D141+D140+D139+D138+D137+D128+D127+D111+D105+D88</f>
        <v>143760</v>
      </c>
      <c r="E142" s="333">
        <f>E141+E140+E139+E138+E137+E128+E127+E111+E105+E88</f>
        <v>0</v>
      </c>
      <c r="F142" s="334">
        <f t="shared" si="7"/>
        <v>143760</v>
      </c>
      <c r="G142" s="333">
        <f>G141+G140+G139+G138+G137+G128+G127+G111+G105+G88</f>
        <v>143760</v>
      </c>
      <c r="H142" s="333">
        <f>H141+H140+H139+H138+H137+H128+H127+H111+H105+H88</f>
        <v>0</v>
      </c>
      <c r="I142" s="334">
        <f t="shared" si="9"/>
        <v>143760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6610866</v>
      </c>
      <c r="D151" s="333">
        <f>D143+D142</f>
        <v>143760</v>
      </c>
      <c r="E151" s="340">
        <f>E143+E142</f>
        <v>0</v>
      </c>
      <c r="F151" s="341">
        <f>SUM(D151:E151)</f>
        <v>143760</v>
      </c>
      <c r="G151" s="333">
        <f>G143+G142</f>
        <v>143760</v>
      </c>
      <c r="H151" s="340">
        <f>H143+H142</f>
        <v>0</v>
      </c>
      <c r="I151" s="341">
        <f>SUM(G151:H151)</f>
        <v>143760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-143760</v>
      </c>
      <c r="I153" s="213">
        <f>I85-I151</f>
        <v>-143760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2" fitToHeight="0" orientation="portrait" horizontalDpi="300" verticalDpi="300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153"/>
  <sheetViews>
    <sheetView zoomScaleNormal="100" workbookViewId="0">
      <pane ySplit="8" topLeftCell="A117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245"/>
    <col min="2" max="2" width="59.140625" style="245" bestFit="1" customWidth="1"/>
    <col min="3" max="3" width="10.42578125" style="245" bestFit="1" customWidth="1"/>
    <col min="4" max="4" width="9.140625" style="245"/>
    <col min="5" max="5" width="10.42578125" style="245" customWidth="1"/>
    <col min="6" max="6" width="11.5703125" style="245" bestFit="1" customWidth="1"/>
    <col min="7" max="7" width="9.140625" style="245"/>
    <col min="8" max="8" width="10.42578125" style="245" customWidth="1"/>
    <col min="9" max="9" width="11.5703125" style="245" bestFit="1" customWidth="1"/>
    <col min="10" max="16384" width="9.140625" style="245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245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646</v>
      </c>
      <c r="B5" s="83" t="s">
        <v>670</v>
      </c>
      <c r="C5" s="245"/>
    </row>
    <row r="6" spans="1:9" x14ac:dyDescent="0.25">
      <c r="C6" s="773" t="s">
        <v>1334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399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ht="15.75" thickBot="1" x14ac:dyDescent="0.3">
      <c r="A25" s="253" t="s">
        <v>68</v>
      </c>
      <c r="B25" s="264" t="s">
        <v>25</v>
      </c>
      <c r="C25" s="327">
        <f>C26+C30+C38</f>
        <v>0</v>
      </c>
      <c r="D25" s="327">
        <f>D26+D30+D38</f>
        <v>0</v>
      </c>
      <c r="E25" s="327">
        <f>E26+E30+E38</f>
        <v>0</v>
      </c>
      <c r="F25" s="328">
        <f t="shared" si="0"/>
        <v>0</v>
      </c>
      <c r="G25" s="327">
        <f>G26+G30+G38</f>
        <v>0</v>
      </c>
      <c r="H25" s="327">
        <f>H26+H30+H38</f>
        <v>0</v>
      </c>
      <c r="I25" s="328">
        <f t="shared" si="1"/>
        <v>0</v>
      </c>
    </row>
    <row r="26" spans="1:9" ht="15.75" hidden="1" thickBot="1" x14ac:dyDescent="0.3">
      <c r="A26" s="250" t="s">
        <v>69</v>
      </c>
      <c r="B26" s="246" t="s">
        <v>70</v>
      </c>
      <c r="C26" s="329">
        <f>SUM(C27:C29)</f>
        <v>0</v>
      </c>
      <c r="D26" s="329">
        <f>SUM(D27:D29)</f>
        <v>0</v>
      </c>
      <c r="E26" s="329">
        <f>SUM(E27:E29)</f>
        <v>0</v>
      </c>
      <c r="F26" s="330">
        <f t="shared" si="0"/>
        <v>0</v>
      </c>
      <c r="G26" s="329">
        <f>SUM(G27:G29)</f>
        <v>0</v>
      </c>
      <c r="H26" s="329">
        <f>SUM(H27:H29)</f>
        <v>0</v>
      </c>
      <c r="I26" s="330">
        <f t="shared" si="1"/>
        <v>0</v>
      </c>
    </row>
    <row r="27" spans="1:9" ht="15.75" hidden="1" thickBot="1" x14ac:dyDescent="0.3">
      <c r="A27" s="250"/>
      <c r="B27" s="246" t="s">
        <v>71</v>
      </c>
      <c r="C27" s="329"/>
      <c r="D27" s="329"/>
      <c r="E27" s="329"/>
      <c r="F27" s="330">
        <f t="shared" si="0"/>
        <v>0</v>
      </c>
      <c r="G27" s="329"/>
      <c r="H27" s="329"/>
      <c r="I27" s="330">
        <f t="shared" si="1"/>
        <v>0</v>
      </c>
    </row>
    <row r="28" spans="1:9" ht="15.75" hidden="1" thickBot="1" x14ac:dyDescent="0.3">
      <c r="A28" s="250"/>
      <c r="B28" s="246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ht="15.75" hidden="1" thickBot="1" x14ac:dyDescent="0.3">
      <c r="A29" s="250"/>
      <c r="B29" s="246" t="s">
        <v>73</v>
      </c>
      <c r="C29" s="329"/>
      <c r="D29" s="329"/>
      <c r="E29" s="329"/>
      <c r="F29" s="330">
        <f t="shared" si="0"/>
        <v>0</v>
      </c>
      <c r="G29" s="329"/>
      <c r="H29" s="329"/>
      <c r="I29" s="330">
        <f t="shared" si="1"/>
        <v>0</v>
      </c>
    </row>
    <row r="30" spans="1:9" ht="15.75" hidden="1" thickBot="1" x14ac:dyDescent="0.3">
      <c r="A30" s="250" t="s">
        <v>74</v>
      </c>
      <c r="B30" s="246" t="s">
        <v>75</v>
      </c>
      <c r="C30" s="329">
        <f>C31+C33+C34</f>
        <v>0</v>
      </c>
      <c r="D30" s="329">
        <f>D31+D33+D34</f>
        <v>0</v>
      </c>
      <c r="E30" s="329">
        <f>E31+E33+E34</f>
        <v>0</v>
      </c>
      <c r="F30" s="330">
        <f t="shared" si="0"/>
        <v>0</v>
      </c>
      <c r="G30" s="329">
        <f>G31+G33+G34</f>
        <v>0</v>
      </c>
      <c r="H30" s="329">
        <f>H31+H33+H34</f>
        <v>0</v>
      </c>
      <c r="I30" s="330">
        <f t="shared" si="1"/>
        <v>0</v>
      </c>
    </row>
    <row r="31" spans="1:9" ht="15.75" hidden="1" thickBot="1" x14ac:dyDescent="0.3">
      <c r="A31" s="250" t="s">
        <v>76</v>
      </c>
      <c r="B31" s="246" t="s">
        <v>77</v>
      </c>
      <c r="C31" s="329">
        <f>C32</f>
        <v>0</v>
      </c>
      <c r="D31" s="329">
        <f>D32</f>
        <v>0</v>
      </c>
      <c r="E31" s="329">
        <f>E32</f>
        <v>0</v>
      </c>
      <c r="F31" s="330">
        <f t="shared" si="0"/>
        <v>0</v>
      </c>
      <c r="G31" s="329">
        <f>G32</f>
        <v>0</v>
      </c>
      <c r="H31" s="329">
        <f>H32</f>
        <v>0</v>
      </c>
      <c r="I31" s="330">
        <f t="shared" si="1"/>
        <v>0</v>
      </c>
    </row>
    <row r="32" spans="1:9" ht="15.75" hidden="1" thickBot="1" x14ac:dyDescent="0.3">
      <c r="A32" s="250"/>
      <c r="B32" s="246" t="s">
        <v>78</v>
      </c>
      <c r="C32" s="329"/>
      <c r="D32" s="329"/>
      <c r="E32" s="329"/>
      <c r="F32" s="330">
        <f t="shared" si="0"/>
        <v>0</v>
      </c>
      <c r="G32" s="329"/>
      <c r="H32" s="329"/>
      <c r="I32" s="330">
        <f t="shared" si="1"/>
        <v>0</v>
      </c>
    </row>
    <row r="33" spans="1:9" ht="15.75" hidden="1" thickBot="1" x14ac:dyDescent="0.3">
      <c r="A33" s="250" t="s">
        <v>79</v>
      </c>
      <c r="B33" s="246" t="s">
        <v>80</v>
      </c>
      <c r="C33" s="329"/>
      <c r="D33" s="329"/>
      <c r="E33" s="329"/>
      <c r="F33" s="330">
        <f t="shared" si="0"/>
        <v>0</v>
      </c>
      <c r="G33" s="329"/>
      <c r="H33" s="329"/>
      <c r="I33" s="330">
        <f t="shared" si="1"/>
        <v>0</v>
      </c>
    </row>
    <row r="34" spans="1:9" ht="15.75" hidden="1" thickBot="1" x14ac:dyDescent="0.3">
      <c r="A34" s="250" t="s">
        <v>81</v>
      </c>
      <c r="B34" s="246" t="s">
        <v>82</v>
      </c>
      <c r="C34" s="329">
        <f>SUM(C35:C37)</f>
        <v>0</v>
      </c>
      <c r="D34" s="329">
        <f>SUM(D35:D37)</f>
        <v>0</v>
      </c>
      <c r="E34" s="329">
        <f>SUM(E35:E37)</f>
        <v>0</v>
      </c>
      <c r="F34" s="330">
        <f t="shared" si="0"/>
        <v>0</v>
      </c>
      <c r="G34" s="329">
        <f>SUM(G35:G37)</f>
        <v>0</v>
      </c>
      <c r="H34" s="329">
        <f>SUM(H35:H37)</f>
        <v>0</v>
      </c>
      <c r="I34" s="330">
        <f t="shared" si="1"/>
        <v>0</v>
      </c>
    </row>
    <row r="35" spans="1:9" ht="15.75" hidden="1" thickBot="1" x14ac:dyDescent="0.3">
      <c r="A35" s="250"/>
      <c r="B35" s="246" t="s">
        <v>83</v>
      </c>
      <c r="C35" s="329"/>
      <c r="D35" s="329"/>
      <c r="E35" s="329"/>
      <c r="F35" s="330">
        <f t="shared" si="0"/>
        <v>0</v>
      </c>
      <c r="G35" s="329"/>
      <c r="H35" s="329"/>
      <c r="I35" s="330">
        <f t="shared" si="1"/>
        <v>0</v>
      </c>
    </row>
    <row r="36" spans="1:9" ht="15.75" hidden="1" thickBot="1" x14ac:dyDescent="0.3">
      <c r="A36" s="250"/>
      <c r="B36" s="246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ht="15.75" hidden="1" thickBot="1" x14ac:dyDescent="0.3">
      <c r="A37" s="250"/>
      <c r="B37" s="246" t="s">
        <v>85</v>
      </c>
      <c r="C37" s="329"/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ht="15.75" hidden="1" thickBot="1" x14ac:dyDescent="0.3">
      <c r="A38" s="250" t="s">
        <v>86</v>
      </c>
      <c r="B38" s="246" t="s">
        <v>87</v>
      </c>
      <c r="C38" s="329">
        <f>SUM(C39:C44)</f>
        <v>0</v>
      </c>
      <c r="D38" s="329">
        <f>SUM(D39:D44)</f>
        <v>0</v>
      </c>
      <c r="E38" s="329">
        <f>SUM(E39:E44)</f>
        <v>0</v>
      </c>
      <c r="F38" s="330">
        <f t="shared" si="0"/>
        <v>0</v>
      </c>
      <c r="G38" s="329">
        <f>SUM(G39:G44)</f>
        <v>0</v>
      </c>
      <c r="H38" s="329">
        <f>SUM(H39:H44)</f>
        <v>0</v>
      </c>
      <c r="I38" s="330">
        <f t="shared" si="1"/>
        <v>0</v>
      </c>
    </row>
    <row r="39" spans="1:9" ht="15.75" hidden="1" thickBot="1" x14ac:dyDescent="0.3">
      <c r="A39" s="250"/>
      <c r="B39" s="246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ht="15.75" hidden="1" thickBot="1" x14ac:dyDescent="0.3">
      <c r="A40" s="250"/>
      <c r="B40" s="246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ht="15.75" hidden="1" thickBot="1" x14ac:dyDescent="0.3">
      <c r="A41" s="250"/>
      <c r="B41" s="246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ht="15.75" hidden="1" thickBot="1" x14ac:dyDescent="0.3">
      <c r="A42" s="250"/>
      <c r="B42" s="246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ht="15.75" hidden="1" thickBot="1" x14ac:dyDescent="0.3">
      <c r="A43" s="250"/>
      <c r="B43" s="246" t="s">
        <v>92</v>
      </c>
      <c r="C43" s="329"/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hidden="1" thickBot="1" x14ac:dyDescent="0.3">
      <c r="A44" s="251"/>
      <c r="B44" s="258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251"/>
      <c r="B71" s="258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0</v>
      </c>
      <c r="D73" s="333">
        <f>D9+D22+D25+D45+D61+D67+D70</f>
        <v>0</v>
      </c>
      <c r="E73" s="333">
        <f>E9+E22+E25+E45+E61+E67+E70</f>
        <v>0</v>
      </c>
      <c r="F73" s="334">
        <f t="shared" si="0"/>
        <v>0</v>
      </c>
      <c r="G73" s="333">
        <f>G9+G22+G25+G45+G61+G67+G70</f>
        <v>0</v>
      </c>
      <c r="H73" s="333">
        <f>H9+H22+H25+H45+H61+H67+H70</f>
        <v>0</v>
      </c>
      <c r="I73" s="334">
        <f t="shared" si="1"/>
        <v>0</v>
      </c>
    </row>
    <row r="74" spans="1:9" ht="15.75" thickBot="1" x14ac:dyDescent="0.3">
      <c r="A74" s="253" t="s">
        <v>143</v>
      </c>
      <c r="B74" s="264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250" t="s">
        <v>145</v>
      </c>
      <c r="B75" s="246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250" t="s">
        <v>147</v>
      </c>
      <c r="B76" s="246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250" t="s">
        <v>149</v>
      </c>
      <c r="B77" s="246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250" t="s">
        <v>151</v>
      </c>
      <c r="B78" s="246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250" t="s">
        <v>153</v>
      </c>
      <c r="B79" s="246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250"/>
      <c r="B80" s="246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250"/>
      <c r="B81" s="246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250" t="s">
        <v>155</v>
      </c>
      <c r="B83" s="246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252" t="s">
        <v>264</v>
      </c>
      <c r="B85" s="260" t="s">
        <v>159</v>
      </c>
      <c r="C85" s="333">
        <f>C73+C74</f>
        <v>0</v>
      </c>
      <c r="D85" s="333">
        <f>D73+D74</f>
        <v>0</v>
      </c>
      <c r="E85" s="333">
        <f>E73+E74</f>
        <v>0</v>
      </c>
      <c r="F85" s="334">
        <f t="shared" si="2"/>
        <v>0</v>
      </c>
      <c r="G85" s="333">
        <f>G73+G74</f>
        <v>0</v>
      </c>
      <c r="H85" s="333">
        <f>H73+H74</f>
        <v>0</v>
      </c>
      <c r="I85" s="334">
        <f t="shared" si="6"/>
        <v>0</v>
      </c>
    </row>
    <row r="86" spans="1:9" x14ac:dyDescent="0.25">
      <c r="A86" s="268"/>
      <c r="B86" s="269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271"/>
      <c r="B87" s="272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254" t="s">
        <v>160</v>
      </c>
      <c r="B88" s="255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256" t="s">
        <v>161</v>
      </c>
      <c r="B89" s="246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256" t="s">
        <v>163</v>
      </c>
      <c r="B90" s="246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256" t="s">
        <v>165</v>
      </c>
      <c r="B92" s="246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256" t="s">
        <v>167</v>
      </c>
      <c r="B93" s="246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256" t="s">
        <v>169</v>
      </c>
      <c r="B94" s="246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256" t="s">
        <v>171</v>
      </c>
      <c r="B95" s="246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256" t="s">
        <v>173</v>
      </c>
      <c r="B96" s="246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256" t="s">
        <v>175</v>
      </c>
      <c r="B97" s="246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256" t="s">
        <v>177</v>
      </c>
      <c r="B98" s="246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256" t="s">
        <v>179</v>
      </c>
      <c r="B99" s="246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256" t="s">
        <v>181</v>
      </c>
      <c r="B100" s="246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256" t="s">
        <v>183</v>
      </c>
      <c r="B101" s="246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256" t="s">
        <v>185</v>
      </c>
      <c r="B102" s="246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256" t="s">
        <v>187</v>
      </c>
      <c r="B103" s="246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254" t="s">
        <v>191</v>
      </c>
      <c r="B105" s="255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256"/>
      <c r="B106" s="246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x14ac:dyDescent="0.25">
      <c r="A111" s="254" t="s">
        <v>198</v>
      </c>
      <c r="B111" s="255" t="s">
        <v>35</v>
      </c>
      <c r="C111" s="327">
        <f>SUM(C112:C113,C114,C123,C122)</f>
        <v>257573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x14ac:dyDescent="0.25">
      <c r="A112" s="256" t="s">
        <v>199</v>
      </c>
      <c r="B112" s="246" t="s">
        <v>200</v>
      </c>
      <c r="C112" s="329">
        <v>200886</v>
      </c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x14ac:dyDescent="0.25">
      <c r="A113" s="256" t="s">
        <v>201</v>
      </c>
      <c r="B113" s="246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x14ac:dyDescent="0.25">
      <c r="A114" s="256" t="s">
        <v>203</v>
      </c>
      <c r="B114" s="246" t="s">
        <v>204</v>
      </c>
      <c r="C114" s="329">
        <f>SUM(C115:C121)</f>
        <v>1927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x14ac:dyDescent="0.25">
      <c r="A115" s="256" t="s">
        <v>205</v>
      </c>
      <c r="B115" s="246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x14ac:dyDescent="0.25">
      <c r="A116" s="256" t="s">
        <v>207</v>
      </c>
      <c r="B116" s="246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x14ac:dyDescent="0.25">
      <c r="A117" s="256" t="s">
        <v>209</v>
      </c>
      <c r="B117" s="246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x14ac:dyDescent="0.25">
      <c r="A118" s="256" t="s">
        <v>211</v>
      </c>
      <c r="B118" s="246" t="s">
        <v>212</v>
      </c>
      <c r="C118" s="329">
        <v>1927</v>
      </c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x14ac:dyDescent="0.25">
      <c r="A119" s="256" t="s">
        <v>213</v>
      </c>
      <c r="B119" s="246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x14ac:dyDescent="0.25">
      <c r="A120" s="256" t="s">
        <v>215</v>
      </c>
      <c r="B120" s="246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x14ac:dyDescent="0.25">
      <c r="A121" s="256" t="s">
        <v>217</v>
      </c>
      <c r="B121" s="246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x14ac:dyDescent="0.25">
      <c r="A122" s="256" t="s">
        <v>219</v>
      </c>
      <c r="B122" s="246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x14ac:dyDescent="0.25">
      <c r="A123" s="256" t="s">
        <v>221</v>
      </c>
      <c r="B123" s="246" t="s">
        <v>222</v>
      </c>
      <c r="C123" s="329">
        <f>SUM(C124:C126)</f>
        <v>54760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x14ac:dyDescent="0.25">
      <c r="A124" s="256"/>
      <c r="B124" s="246" t="s">
        <v>223</v>
      </c>
      <c r="C124" s="329">
        <v>54760</v>
      </c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x14ac:dyDescent="0.25">
      <c r="A125" s="257"/>
      <c r="B125" s="258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thickBot="1" x14ac:dyDescent="0.3">
      <c r="A126" s="257" t="s">
        <v>225</v>
      </c>
      <c r="B126" s="258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x14ac:dyDescent="0.25">
      <c r="A128" s="254" t="s">
        <v>228</v>
      </c>
      <c r="B128" s="255" t="s">
        <v>37</v>
      </c>
      <c r="C128" s="327">
        <f>SUM(C129:C134)</f>
        <v>2800000</v>
      </c>
      <c r="D128" s="327">
        <f>SUM(D129:D134)</f>
        <v>0</v>
      </c>
      <c r="E128" s="327">
        <f>SUM(E129:E134)</f>
        <v>2710000</v>
      </c>
      <c r="F128" s="328">
        <f t="shared" si="7"/>
        <v>2710000</v>
      </c>
      <c r="G128" s="327">
        <f>SUM(G129:G134)</f>
        <v>0</v>
      </c>
      <c r="H128" s="327">
        <f>SUM(H129:H134)</f>
        <v>2710000</v>
      </c>
      <c r="I128" s="328">
        <f t="shared" si="9"/>
        <v>2710000</v>
      </c>
    </row>
    <row r="129" spans="1:9" hidden="1" x14ac:dyDescent="0.25">
      <c r="A129" s="256" t="s">
        <v>229</v>
      </c>
      <c r="B129" s="246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idden="1" x14ac:dyDescent="0.25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idden="1" x14ac:dyDescent="0.25">
      <c r="A131" s="256" t="s">
        <v>231</v>
      </c>
      <c r="B131" s="246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idden="1" x14ac:dyDescent="0.25">
      <c r="A132" s="256" t="s">
        <v>233</v>
      </c>
      <c r="B132" s="246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x14ac:dyDescent="0.25">
      <c r="A133" s="256" t="s">
        <v>235</v>
      </c>
      <c r="B133" s="246" t="s">
        <v>236</v>
      </c>
      <c r="C133" s="329">
        <v>2800000</v>
      </c>
      <c r="D133" s="329"/>
      <c r="E133" s="329">
        <v>2710000</v>
      </c>
      <c r="F133" s="330">
        <f t="shared" si="7"/>
        <v>2710000</v>
      </c>
      <c r="G133" s="329"/>
      <c r="H133" s="329">
        <v>2710000</v>
      </c>
      <c r="I133" s="330">
        <f t="shared" si="9"/>
        <v>2710000</v>
      </c>
    </row>
    <row r="134" spans="1:9" x14ac:dyDescent="0.25">
      <c r="A134" s="256" t="s">
        <v>237</v>
      </c>
      <c r="B134" s="246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x14ac:dyDescent="0.25">
      <c r="A135" s="256"/>
      <c r="B135" s="246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thickBot="1" x14ac:dyDescent="0.3">
      <c r="A136" s="257"/>
      <c r="B136" s="258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254" t="s">
        <v>241</v>
      </c>
      <c r="B137" s="255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257" t="s">
        <v>242</v>
      </c>
      <c r="B138" s="258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254" t="s">
        <v>244</v>
      </c>
      <c r="B139" s="255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257" t="s">
        <v>245</v>
      </c>
      <c r="B140" s="258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3057573</v>
      </c>
      <c r="D142" s="333">
        <f>D141+D140+D139+D138+D137+D128+D127+D111+D105+D88</f>
        <v>0</v>
      </c>
      <c r="E142" s="333">
        <f>E141+E140+E139+E138+E137+E128+E127+E111+E105+E88</f>
        <v>2710000</v>
      </c>
      <c r="F142" s="334">
        <f t="shared" si="7"/>
        <v>2710000</v>
      </c>
      <c r="G142" s="333">
        <f>G141+G140+G139+G138+G137+G128+G127+G111+G105+G88</f>
        <v>0</v>
      </c>
      <c r="H142" s="333">
        <f>H141+H140+H139+H138+H137+H128+H127+H111+H105+H88</f>
        <v>2710000</v>
      </c>
      <c r="I142" s="334">
        <f t="shared" si="9"/>
        <v>2710000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3057573</v>
      </c>
      <c r="D151" s="333">
        <f>D143+D142</f>
        <v>0</v>
      </c>
      <c r="E151" s="340">
        <f>E143+E142</f>
        <v>2710000</v>
      </c>
      <c r="F151" s="341">
        <f>SUM(D151:E151)</f>
        <v>2710000</v>
      </c>
      <c r="G151" s="333">
        <f>G143+G142</f>
        <v>0</v>
      </c>
      <c r="H151" s="340">
        <f>H143+H142</f>
        <v>2710000</v>
      </c>
      <c r="I151" s="341">
        <f>SUM(G151:H151)</f>
        <v>2710000</v>
      </c>
    </row>
    <row r="152" spans="1:9" x14ac:dyDescent="0.25">
      <c r="E152" s="80"/>
      <c r="F152" s="80"/>
      <c r="H152" s="80"/>
      <c r="I152" s="80"/>
    </row>
    <row r="153" spans="1:9" x14ac:dyDescent="0.25">
      <c r="F153" s="213">
        <f>F85-F151</f>
        <v>-2710000</v>
      </c>
      <c r="I153" s="213">
        <f>I85-I151</f>
        <v>-2710000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9" fitToHeight="0" orientation="portrait" horizontalDpi="300" verticalDpi="300" r:id="rId1"/>
  <headerFooter>
    <oddFooter>&amp;R&amp;P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153"/>
  <sheetViews>
    <sheetView zoomScaleNormal="100" workbookViewId="0">
      <pane ySplit="8" topLeftCell="A115" activePane="bottomLeft" state="frozen"/>
      <selection activeCell="AB159" sqref="AB159"/>
      <selection pane="bottomLeft" activeCell="D4" sqref="D4"/>
    </sheetView>
  </sheetViews>
  <sheetFormatPr defaultRowHeight="12.75" x14ac:dyDescent="0.2"/>
  <cols>
    <col min="1" max="1" width="9.140625" style="83"/>
    <col min="2" max="2" width="59.140625" style="83" bestFit="1" customWidth="1"/>
    <col min="3" max="3" width="11.140625" style="83" bestFit="1" customWidth="1"/>
    <col min="4" max="5" width="9.140625" style="83"/>
    <col min="6" max="6" width="9.85546875" style="83" customWidth="1"/>
    <col min="7" max="8" width="9.140625" style="83"/>
    <col min="9" max="9" width="9.85546875" style="83" customWidth="1"/>
    <col min="10" max="16384" width="9.140625" style="83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">
      <c r="C3" s="83"/>
    </row>
    <row r="4" spans="1:9" x14ac:dyDescent="0.2">
      <c r="A4" s="81" t="s">
        <v>270</v>
      </c>
      <c r="D4" s="45" t="s">
        <v>1504</v>
      </c>
    </row>
    <row r="5" spans="1:9" x14ac:dyDescent="0.2">
      <c r="A5" s="146" t="s">
        <v>663</v>
      </c>
      <c r="B5" s="81" t="s">
        <v>674</v>
      </c>
    </row>
    <row r="6" spans="1:9" x14ac:dyDescent="0.2">
      <c r="C6" s="773" t="s">
        <v>1335</v>
      </c>
      <c r="D6" s="1040" t="s">
        <v>1466</v>
      </c>
      <c r="E6" s="1040"/>
      <c r="F6" s="1040"/>
      <c r="G6" s="1040"/>
      <c r="H6" s="1040"/>
      <c r="I6" s="1040"/>
    </row>
    <row r="7" spans="1:9" ht="13.5" thickBot="1" x14ac:dyDescent="0.25"/>
    <row r="8" spans="1:9" ht="39" thickBot="1" x14ac:dyDescent="0.25">
      <c r="A8" s="342" t="s">
        <v>42</v>
      </c>
      <c r="B8" s="343" t="s">
        <v>23</v>
      </c>
      <c r="C8" s="344" t="s">
        <v>630</v>
      </c>
      <c r="D8" s="342" t="s">
        <v>32</v>
      </c>
      <c r="E8" s="345" t="s">
        <v>33</v>
      </c>
      <c r="F8" s="346" t="s">
        <v>21</v>
      </c>
      <c r="G8" s="342" t="s">
        <v>32</v>
      </c>
      <c r="H8" s="345" t="s">
        <v>33</v>
      </c>
      <c r="I8" s="346" t="s">
        <v>1470</v>
      </c>
    </row>
    <row r="9" spans="1:9" ht="13.5" thickBot="1" x14ac:dyDescent="0.25">
      <c r="A9" s="347" t="s">
        <v>43</v>
      </c>
      <c r="B9" s="348" t="s">
        <v>44</v>
      </c>
      <c r="C9" s="376">
        <f>SUM(C10,C17,C18,C20,C21,C19)</f>
        <v>0</v>
      </c>
      <c r="D9" s="376">
        <f>SUM(D10,D17,D18,D20,D21,D19)</f>
        <v>0</v>
      </c>
      <c r="E9" s="376">
        <f>SUM(E10,E17,E18,E20,E21,E19)</f>
        <v>0</v>
      </c>
      <c r="F9" s="377">
        <f t="shared" ref="F9:F73" si="0">SUM(D9:E9)</f>
        <v>0</v>
      </c>
      <c r="G9" s="376">
        <f>SUM(G10,G17,G18,G20,G21,G19)</f>
        <v>0</v>
      </c>
      <c r="H9" s="376">
        <f>SUM(H10,H17,H18,H20,H21,H19)</f>
        <v>0</v>
      </c>
      <c r="I9" s="377">
        <f t="shared" ref="I9:I73" si="1">SUM(G9:H9)</f>
        <v>0</v>
      </c>
    </row>
    <row r="10" spans="1:9" ht="13.5" hidden="1" thickBot="1" x14ac:dyDescent="0.25">
      <c r="A10" s="349" t="s">
        <v>45</v>
      </c>
      <c r="B10" s="350" t="s">
        <v>46</v>
      </c>
      <c r="C10" s="363">
        <f>SUM(C11:C16)</f>
        <v>0</v>
      </c>
      <c r="D10" s="363">
        <f>SUM(D11:D16)</f>
        <v>0</v>
      </c>
      <c r="E10" s="363">
        <f>SUM(E11:E16)</f>
        <v>0</v>
      </c>
      <c r="F10" s="364">
        <f t="shared" si="0"/>
        <v>0</v>
      </c>
      <c r="G10" s="363">
        <f>SUM(G11:G16)</f>
        <v>0</v>
      </c>
      <c r="H10" s="363">
        <f>SUM(H11:H16)</f>
        <v>0</v>
      </c>
      <c r="I10" s="364">
        <f t="shared" si="1"/>
        <v>0</v>
      </c>
    </row>
    <row r="11" spans="1:9" ht="13.5" hidden="1" thickBot="1" x14ac:dyDescent="0.25">
      <c r="A11" s="349" t="s">
        <v>47</v>
      </c>
      <c r="B11" s="350" t="s">
        <v>48</v>
      </c>
      <c r="C11" s="363"/>
      <c r="D11" s="363"/>
      <c r="E11" s="363"/>
      <c r="F11" s="364">
        <f t="shared" si="0"/>
        <v>0</v>
      </c>
      <c r="G11" s="363"/>
      <c r="H11" s="363"/>
      <c r="I11" s="364">
        <f t="shared" si="1"/>
        <v>0</v>
      </c>
    </row>
    <row r="12" spans="1:9" ht="13.5" hidden="1" thickBot="1" x14ac:dyDescent="0.25">
      <c r="A12" s="349" t="s">
        <v>49</v>
      </c>
      <c r="B12" s="350" t="s">
        <v>50</v>
      </c>
      <c r="C12" s="363"/>
      <c r="D12" s="363"/>
      <c r="E12" s="363"/>
      <c r="F12" s="364">
        <f t="shared" si="0"/>
        <v>0</v>
      </c>
      <c r="G12" s="363"/>
      <c r="H12" s="363"/>
      <c r="I12" s="364">
        <f t="shared" si="1"/>
        <v>0</v>
      </c>
    </row>
    <row r="13" spans="1:9" ht="13.5" hidden="1" thickBot="1" x14ac:dyDescent="0.25">
      <c r="A13" s="349" t="s">
        <v>51</v>
      </c>
      <c r="B13" s="350" t="s">
        <v>52</v>
      </c>
      <c r="C13" s="363"/>
      <c r="D13" s="363"/>
      <c r="E13" s="363"/>
      <c r="F13" s="364">
        <f t="shared" si="0"/>
        <v>0</v>
      </c>
      <c r="G13" s="363"/>
      <c r="H13" s="363"/>
      <c r="I13" s="364">
        <f t="shared" si="1"/>
        <v>0</v>
      </c>
    </row>
    <row r="14" spans="1:9" ht="13.5" hidden="1" thickBot="1" x14ac:dyDescent="0.25">
      <c r="A14" s="349" t="s">
        <v>53</v>
      </c>
      <c r="B14" s="350" t="s">
        <v>54</v>
      </c>
      <c r="C14" s="363"/>
      <c r="D14" s="363"/>
      <c r="E14" s="363"/>
      <c r="F14" s="364">
        <f t="shared" si="0"/>
        <v>0</v>
      </c>
      <c r="G14" s="363"/>
      <c r="H14" s="363"/>
      <c r="I14" s="364">
        <f t="shared" si="1"/>
        <v>0</v>
      </c>
    </row>
    <row r="15" spans="1:9" ht="13.5" hidden="1" thickBot="1" x14ac:dyDescent="0.25">
      <c r="A15" s="349" t="s">
        <v>55</v>
      </c>
      <c r="B15" s="350" t="s">
        <v>56</v>
      </c>
      <c r="C15" s="363"/>
      <c r="D15" s="363"/>
      <c r="E15" s="363"/>
      <c r="F15" s="364">
        <f t="shared" si="0"/>
        <v>0</v>
      </c>
      <c r="G15" s="363"/>
      <c r="H15" s="363"/>
      <c r="I15" s="364">
        <f t="shared" si="1"/>
        <v>0</v>
      </c>
    </row>
    <row r="16" spans="1:9" ht="13.5" hidden="1" thickBot="1" x14ac:dyDescent="0.25">
      <c r="A16" s="349" t="s">
        <v>57</v>
      </c>
      <c r="B16" s="350" t="s">
        <v>58</v>
      </c>
      <c r="C16" s="363"/>
      <c r="D16" s="363"/>
      <c r="E16" s="363"/>
      <c r="F16" s="364">
        <f t="shared" si="0"/>
        <v>0</v>
      </c>
      <c r="G16" s="363"/>
      <c r="H16" s="363"/>
      <c r="I16" s="364">
        <f t="shared" si="1"/>
        <v>0</v>
      </c>
    </row>
    <row r="17" spans="1:9" ht="13.5" hidden="1" thickBot="1" x14ac:dyDescent="0.25">
      <c r="A17" s="349" t="s">
        <v>59</v>
      </c>
      <c r="B17" s="350" t="s">
        <v>60</v>
      </c>
      <c r="C17" s="363"/>
      <c r="D17" s="363"/>
      <c r="E17" s="363"/>
      <c r="F17" s="364">
        <f t="shared" si="0"/>
        <v>0</v>
      </c>
      <c r="G17" s="363"/>
      <c r="H17" s="363"/>
      <c r="I17" s="364">
        <f t="shared" si="1"/>
        <v>0</v>
      </c>
    </row>
    <row r="18" spans="1:9" ht="13.5" hidden="1" thickBot="1" x14ac:dyDescent="0.25">
      <c r="A18" s="349" t="s">
        <v>61</v>
      </c>
      <c r="B18" s="350" t="s">
        <v>62</v>
      </c>
      <c r="C18" s="363"/>
      <c r="D18" s="363"/>
      <c r="E18" s="363"/>
      <c r="F18" s="364">
        <f t="shared" si="0"/>
        <v>0</v>
      </c>
      <c r="G18" s="363"/>
      <c r="H18" s="363"/>
      <c r="I18" s="364">
        <f t="shared" si="1"/>
        <v>0</v>
      </c>
    </row>
    <row r="19" spans="1:9" ht="13.5" hidden="1" thickBot="1" x14ac:dyDescent="0.25">
      <c r="A19" s="351" t="s">
        <v>266</v>
      </c>
      <c r="B19" s="352" t="s">
        <v>267</v>
      </c>
      <c r="C19" s="363"/>
      <c r="D19" s="363"/>
      <c r="E19" s="363"/>
      <c r="F19" s="364">
        <f t="shared" si="0"/>
        <v>0</v>
      </c>
      <c r="G19" s="363"/>
      <c r="H19" s="363"/>
      <c r="I19" s="364">
        <f t="shared" si="1"/>
        <v>0</v>
      </c>
    </row>
    <row r="20" spans="1:9" ht="13.5" hidden="1" thickBot="1" x14ac:dyDescent="0.25">
      <c r="A20" s="351" t="s">
        <v>63</v>
      </c>
      <c r="B20" s="352" t="s">
        <v>64</v>
      </c>
      <c r="C20" s="363"/>
      <c r="D20" s="363"/>
      <c r="E20" s="363"/>
      <c r="F20" s="364">
        <f t="shared" si="0"/>
        <v>0</v>
      </c>
      <c r="G20" s="363"/>
      <c r="H20" s="363"/>
      <c r="I20" s="364">
        <f t="shared" si="1"/>
        <v>0</v>
      </c>
    </row>
    <row r="21" spans="1:9" ht="13.5" hidden="1" thickBot="1" x14ac:dyDescent="0.25">
      <c r="A21" s="351" t="s">
        <v>65</v>
      </c>
      <c r="B21" s="352" t="s">
        <v>66</v>
      </c>
      <c r="C21" s="378"/>
      <c r="D21" s="378"/>
      <c r="E21" s="378"/>
      <c r="F21" s="379">
        <f t="shared" si="0"/>
        <v>0</v>
      </c>
      <c r="G21" s="378"/>
      <c r="H21" s="378"/>
      <c r="I21" s="379">
        <f t="shared" si="1"/>
        <v>0</v>
      </c>
    </row>
    <row r="22" spans="1:9" x14ac:dyDescent="0.2">
      <c r="A22" s="353" t="s">
        <v>67</v>
      </c>
      <c r="B22" s="354" t="s">
        <v>27</v>
      </c>
      <c r="C22" s="376">
        <f>SUM(C23:C24)</f>
        <v>0</v>
      </c>
      <c r="D22" s="376">
        <f>SUM(D23:D24)</f>
        <v>0</v>
      </c>
      <c r="E22" s="376">
        <f>SUM(E23:E24)</f>
        <v>0</v>
      </c>
      <c r="F22" s="377">
        <f t="shared" si="0"/>
        <v>0</v>
      </c>
      <c r="G22" s="376">
        <f>SUM(G23:G24)</f>
        <v>0</v>
      </c>
      <c r="H22" s="376">
        <f>SUM(H23:H24)</f>
        <v>0</v>
      </c>
      <c r="I22" s="377">
        <f t="shared" si="1"/>
        <v>0</v>
      </c>
    </row>
    <row r="23" spans="1:9" x14ac:dyDescent="0.2">
      <c r="A23" s="355"/>
      <c r="B23" s="356" t="s">
        <v>268</v>
      </c>
      <c r="C23" s="363"/>
      <c r="D23" s="363"/>
      <c r="E23" s="363"/>
      <c r="F23" s="364">
        <f t="shared" si="0"/>
        <v>0</v>
      </c>
      <c r="G23" s="363"/>
      <c r="H23" s="363"/>
      <c r="I23" s="364">
        <f t="shared" si="1"/>
        <v>0</v>
      </c>
    </row>
    <row r="24" spans="1:9" ht="13.5" thickBot="1" x14ac:dyDescent="0.25">
      <c r="A24" s="357"/>
      <c r="B24" s="358" t="s">
        <v>269</v>
      </c>
      <c r="C24" s="378"/>
      <c r="D24" s="378"/>
      <c r="E24" s="378"/>
      <c r="F24" s="379">
        <f t="shared" si="0"/>
        <v>0</v>
      </c>
      <c r="G24" s="378"/>
      <c r="H24" s="378"/>
      <c r="I24" s="379">
        <f t="shared" si="1"/>
        <v>0</v>
      </c>
    </row>
    <row r="25" spans="1:9" ht="13.5" thickBot="1" x14ac:dyDescent="0.25">
      <c r="A25" s="359" t="s">
        <v>68</v>
      </c>
      <c r="B25" s="360" t="s">
        <v>25</v>
      </c>
      <c r="C25" s="376">
        <f>C26+C30+C38</f>
        <v>0</v>
      </c>
      <c r="D25" s="376">
        <f>D26+D30+D38</f>
        <v>0</v>
      </c>
      <c r="E25" s="376">
        <f>E26+E30+E38</f>
        <v>0</v>
      </c>
      <c r="F25" s="377">
        <f t="shared" si="0"/>
        <v>0</v>
      </c>
      <c r="G25" s="376">
        <f>G26+G30+G38</f>
        <v>0</v>
      </c>
      <c r="H25" s="376">
        <f>H26+H30+H38</f>
        <v>0</v>
      </c>
      <c r="I25" s="377">
        <f t="shared" si="1"/>
        <v>0</v>
      </c>
    </row>
    <row r="26" spans="1:9" ht="13.5" hidden="1" thickBot="1" x14ac:dyDescent="0.25">
      <c r="A26" s="349" t="s">
        <v>69</v>
      </c>
      <c r="B26" s="350" t="s">
        <v>70</v>
      </c>
      <c r="C26" s="363">
        <f>SUM(C27:C29)</f>
        <v>0</v>
      </c>
      <c r="D26" s="363">
        <f>SUM(D27:D29)</f>
        <v>0</v>
      </c>
      <c r="E26" s="363">
        <f>SUM(E27:E29)</f>
        <v>0</v>
      </c>
      <c r="F26" s="364">
        <f t="shared" si="0"/>
        <v>0</v>
      </c>
      <c r="G26" s="363">
        <f>SUM(G27:G29)</f>
        <v>0</v>
      </c>
      <c r="H26" s="363">
        <f>SUM(H27:H29)</f>
        <v>0</v>
      </c>
      <c r="I26" s="364">
        <f t="shared" si="1"/>
        <v>0</v>
      </c>
    </row>
    <row r="27" spans="1:9" ht="13.5" hidden="1" thickBot="1" x14ac:dyDescent="0.25">
      <c r="A27" s="349"/>
      <c r="B27" s="350" t="s">
        <v>71</v>
      </c>
      <c r="C27" s="363"/>
      <c r="D27" s="363"/>
      <c r="E27" s="363"/>
      <c r="F27" s="364">
        <f t="shared" si="0"/>
        <v>0</v>
      </c>
      <c r="G27" s="363"/>
      <c r="H27" s="363"/>
      <c r="I27" s="364">
        <f t="shared" si="1"/>
        <v>0</v>
      </c>
    </row>
    <row r="28" spans="1:9" ht="13.5" hidden="1" thickBot="1" x14ac:dyDescent="0.25">
      <c r="A28" s="349"/>
      <c r="B28" s="350" t="s">
        <v>72</v>
      </c>
      <c r="C28" s="363"/>
      <c r="D28" s="363"/>
      <c r="E28" s="363"/>
      <c r="F28" s="364">
        <f t="shared" si="0"/>
        <v>0</v>
      </c>
      <c r="G28" s="363"/>
      <c r="H28" s="363"/>
      <c r="I28" s="364">
        <f t="shared" si="1"/>
        <v>0</v>
      </c>
    </row>
    <row r="29" spans="1:9" ht="13.5" hidden="1" thickBot="1" x14ac:dyDescent="0.25">
      <c r="A29" s="349"/>
      <c r="B29" s="350" t="s">
        <v>73</v>
      </c>
      <c r="C29" s="363"/>
      <c r="D29" s="363"/>
      <c r="E29" s="363"/>
      <c r="F29" s="364">
        <f t="shared" si="0"/>
        <v>0</v>
      </c>
      <c r="G29" s="363"/>
      <c r="H29" s="363"/>
      <c r="I29" s="364">
        <f t="shared" si="1"/>
        <v>0</v>
      </c>
    </row>
    <row r="30" spans="1:9" ht="13.5" hidden="1" thickBot="1" x14ac:dyDescent="0.25">
      <c r="A30" s="349" t="s">
        <v>74</v>
      </c>
      <c r="B30" s="350" t="s">
        <v>75</v>
      </c>
      <c r="C30" s="363">
        <f>C31+C33+C34</f>
        <v>0</v>
      </c>
      <c r="D30" s="363">
        <f>D31+D33+D34</f>
        <v>0</v>
      </c>
      <c r="E30" s="363">
        <f>E31+E33+E34</f>
        <v>0</v>
      </c>
      <c r="F30" s="364">
        <f t="shared" si="0"/>
        <v>0</v>
      </c>
      <c r="G30" s="363">
        <f>G31+G33+G34</f>
        <v>0</v>
      </c>
      <c r="H30" s="363">
        <f>H31+H33+H34</f>
        <v>0</v>
      </c>
      <c r="I30" s="364">
        <f t="shared" si="1"/>
        <v>0</v>
      </c>
    </row>
    <row r="31" spans="1:9" ht="13.5" hidden="1" thickBot="1" x14ac:dyDescent="0.25">
      <c r="A31" s="349" t="s">
        <v>76</v>
      </c>
      <c r="B31" s="350" t="s">
        <v>77</v>
      </c>
      <c r="C31" s="363">
        <f>C32</f>
        <v>0</v>
      </c>
      <c r="D31" s="363">
        <f>D32</f>
        <v>0</v>
      </c>
      <c r="E31" s="363">
        <f>E32</f>
        <v>0</v>
      </c>
      <c r="F31" s="364">
        <f t="shared" si="0"/>
        <v>0</v>
      </c>
      <c r="G31" s="363">
        <f>G32</f>
        <v>0</v>
      </c>
      <c r="H31" s="363">
        <f>H32</f>
        <v>0</v>
      </c>
      <c r="I31" s="364">
        <f t="shared" si="1"/>
        <v>0</v>
      </c>
    </row>
    <row r="32" spans="1:9" ht="13.5" hidden="1" thickBot="1" x14ac:dyDescent="0.25">
      <c r="A32" s="349"/>
      <c r="B32" s="350" t="s">
        <v>78</v>
      </c>
      <c r="C32" s="363"/>
      <c r="D32" s="363"/>
      <c r="E32" s="363"/>
      <c r="F32" s="364">
        <f t="shared" si="0"/>
        <v>0</v>
      </c>
      <c r="G32" s="363"/>
      <c r="H32" s="363"/>
      <c r="I32" s="364">
        <f t="shared" si="1"/>
        <v>0</v>
      </c>
    </row>
    <row r="33" spans="1:9" ht="13.5" hidden="1" thickBot="1" x14ac:dyDescent="0.25">
      <c r="A33" s="349" t="s">
        <v>79</v>
      </c>
      <c r="B33" s="350" t="s">
        <v>80</v>
      </c>
      <c r="C33" s="363"/>
      <c r="D33" s="363"/>
      <c r="E33" s="363"/>
      <c r="F33" s="364">
        <f t="shared" si="0"/>
        <v>0</v>
      </c>
      <c r="G33" s="363"/>
      <c r="H33" s="363"/>
      <c r="I33" s="364">
        <f t="shared" si="1"/>
        <v>0</v>
      </c>
    </row>
    <row r="34" spans="1:9" ht="13.5" hidden="1" thickBot="1" x14ac:dyDescent="0.25">
      <c r="A34" s="349" t="s">
        <v>81</v>
      </c>
      <c r="B34" s="350" t="s">
        <v>82</v>
      </c>
      <c r="C34" s="363">
        <f>SUM(C35:C37)</f>
        <v>0</v>
      </c>
      <c r="D34" s="363">
        <f>SUM(D35:D37)</f>
        <v>0</v>
      </c>
      <c r="E34" s="363">
        <f>SUM(E35:E37)</f>
        <v>0</v>
      </c>
      <c r="F34" s="364">
        <f t="shared" si="0"/>
        <v>0</v>
      </c>
      <c r="G34" s="363">
        <f>SUM(G35:G37)</f>
        <v>0</v>
      </c>
      <c r="H34" s="363">
        <f>SUM(H35:H37)</f>
        <v>0</v>
      </c>
      <c r="I34" s="364">
        <f t="shared" si="1"/>
        <v>0</v>
      </c>
    </row>
    <row r="35" spans="1:9" ht="13.5" hidden="1" thickBot="1" x14ac:dyDescent="0.25">
      <c r="A35" s="349"/>
      <c r="B35" s="350" t="s">
        <v>83</v>
      </c>
      <c r="C35" s="363"/>
      <c r="D35" s="363"/>
      <c r="E35" s="363"/>
      <c r="F35" s="364">
        <f t="shared" si="0"/>
        <v>0</v>
      </c>
      <c r="G35" s="363"/>
      <c r="H35" s="363"/>
      <c r="I35" s="364">
        <f t="shared" si="1"/>
        <v>0</v>
      </c>
    </row>
    <row r="36" spans="1:9" ht="13.5" hidden="1" thickBot="1" x14ac:dyDescent="0.25">
      <c r="A36" s="349"/>
      <c r="B36" s="350" t="s">
        <v>84</v>
      </c>
      <c r="C36" s="363"/>
      <c r="D36" s="363"/>
      <c r="E36" s="363"/>
      <c r="F36" s="364">
        <f t="shared" si="0"/>
        <v>0</v>
      </c>
      <c r="G36" s="363"/>
      <c r="H36" s="363"/>
      <c r="I36" s="364">
        <f t="shared" si="1"/>
        <v>0</v>
      </c>
    </row>
    <row r="37" spans="1:9" ht="13.5" hidden="1" thickBot="1" x14ac:dyDescent="0.25">
      <c r="A37" s="349"/>
      <c r="B37" s="350" t="s">
        <v>85</v>
      </c>
      <c r="C37" s="363"/>
      <c r="D37" s="363"/>
      <c r="E37" s="363"/>
      <c r="F37" s="364">
        <f t="shared" si="0"/>
        <v>0</v>
      </c>
      <c r="G37" s="363"/>
      <c r="H37" s="363"/>
      <c r="I37" s="364">
        <f t="shared" si="1"/>
        <v>0</v>
      </c>
    </row>
    <row r="38" spans="1:9" ht="13.5" hidden="1" thickBot="1" x14ac:dyDescent="0.25">
      <c r="A38" s="349" t="s">
        <v>86</v>
      </c>
      <c r="B38" s="350" t="s">
        <v>87</v>
      </c>
      <c r="C38" s="363">
        <f>SUM(C39:C44)</f>
        <v>0</v>
      </c>
      <c r="D38" s="363">
        <f>SUM(D39:D44)</f>
        <v>0</v>
      </c>
      <c r="E38" s="363">
        <f>SUM(E39:E44)</f>
        <v>0</v>
      </c>
      <c r="F38" s="364">
        <f t="shared" si="0"/>
        <v>0</v>
      </c>
      <c r="G38" s="363">
        <f>SUM(G39:G44)</f>
        <v>0</v>
      </c>
      <c r="H38" s="363">
        <f>SUM(H39:H44)</f>
        <v>0</v>
      </c>
      <c r="I38" s="364">
        <f t="shared" si="1"/>
        <v>0</v>
      </c>
    </row>
    <row r="39" spans="1:9" ht="13.5" hidden="1" thickBot="1" x14ac:dyDescent="0.25">
      <c r="A39" s="349"/>
      <c r="B39" s="350" t="s">
        <v>88</v>
      </c>
      <c r="C39" s="363"/>
      <c r="D39" s="363"/>
      <c r="E39" s="363"/>
      <c r="F39" s="364">
        <f t="shared" si="0"/>
        <v>0</v>
      </c>
      <c r="G39" s="363"/>
      <c r="H39" s="363"/>
      <c r="I39" s="364">
        <f t="shared" si="1"/>
        <v>0</v>
      </c>
    </row>
    <row r="40" spans="1:9" ht="13.5" hidden="1" thickBot="1" x14ac:dyDescent="0.25">
      <c r="A40" s="349"/>
      <c r="B40" s="350" t="s">
        <v>89</v>
      </c>
      <c r="C40" s="363"/>
      <c r="D40" s="363"/>
      <c r="E40" s="363"/>
      <c r="F40" s="364">
        <f t="shared" si="0"/>
        <v>0</v>
      </c>
      <c r="G40" s="363"/>
      <c r="H40" s="363"/>
      <c r="I40" s="364">
        <f t="shared" si="1"/>
        <v>0</v>
      </c>
    </row>
    <row r="41" spans="1:9" ht="13.5" hidden="1" thickBot="1" x14ac:dyDescent="0.25">
      <c r="A41" s="349"/>
      <c r="B41" s="350" t="s">
        <v>90</v>
      </c>
      <c r="C41" s="363"/>
      <c r="D41" s="363"/>
      <c r="E41" s="363"/>
      <c r="F41" s="364">
        <f t="shared" si="0"/>
        <v>0</v>
      </c>
      <c r="G41" s="363"/>
      <c r="H41" s="363"/>
      <c r="I41" s="364">
        <f t="shared" si="1"/>
        <v>0</v>
      </c>
    </row>
    <row r="42" spans="1:9" ht="13.5" hidden="1" thickBot="1" x14ac:dyDescent="0.25">
      <c r="A42" s="349"/>
      <c r="B42" s="350" t="s">
        <v>91</v>
      </c>
      <c r="C42" s="363"/>
      <c r="D42" s="363"/>
      <c r="E42" s="363"/>
      <c r="F42" s="364">
        <f t="shared" si="0"/>
        <v>0</v>
      </c>
      <c r="G42" s="363"/>
      <c r="H42" s="363"/>
      <c r="I42" s="364">
        <f t="shared" si="1"/>
        <v>0</v>
      </c>
    </row>
    <row r="43" spans="1:9" ht="13.5" hidden="1" thickBot="1" x14ac:dyDescent="0.25">
      <c r="A43" s="349"/>
      <c r="B43" s="350" t="s">
        <v>92</v>
      </c>
      <c r="C43" s="363"/>
      <c r="D43" s="363"/>
      <c r="E43" s="363"/>
      <c r="F43" s="364">
        <f t="shared" si="0"/>
        <v>0</v>
      </c>
      <c r="G43" s="363"/>
      <c r="H43" s="363"/>
      <c r="I43" s="364">
        <f t="shared" si="1"/>
        <v>0</v>
      </c>
    </row>
    <row r="44" spans="1:9" ht="13.5" hidden="1" thickBot="1" x14ac:dyDescent="0.25">
      <c r="A44" s="351"/>
      <c r="B44" s="352" t="s">
        <v>93</v>
      </c>
      <c r="C44" s="378"/>
      <c r="D44" s="378"/>
      <c r="E44" s="378"/>
      <c r="F44" s="379">
        <f t="shared" si="0"/>
        <v>0</v>
      </c>
      <c r="G44" s="378"/>
      <c r="H44" s="378"/>
      <c r="I44" s="379">
        <f t="shared" si="1"/>
        <v>0</v>
      </c>
    </row>
    <row r="45" spans="1:9" ht="13.5" thickBot="1" x14ac:dyDescent="0.25">
      <c r="A45" s="347" t="s">
        <v>94</v>
      </c>
      <c r="B45" s="348" t="s">
        <v>26</v>
      </c>
      <c r="C45" s="376">
        <f>C46+C47+C48+C49+C54+C55+C56+C57+C58+C59+C60</f>
        <v>0</v>
      </c>
      <c r="D45" s="376">
        <f>D46+D47+D48+D49+D54+D55+D56+D57+D58+D59+D60</f>
        <v>0</v>
      </c>
      <c r="E45" s="376">
        <f>E46+E47+E48+E49+E54+E55+E56+E57+E58+E59+E60</f>
        <v>0</v>
      </c>
      <c r="F45" s="377">
        <f t="shared" si="0"/>
        <v>0</v>
      </c>
      <c r="G45" s="376">
        <f>G46+G47+G48+G49+G54+G55+G56+G57+G58+G59+G60</f>
        <v>0</v>
      </c>
      <c r="H45" s="376">
        <f>H46+H47+H48+H49+H54+H55+H56+H57+H58+H59+H60</f>
        <v>0</v>
      </c>
      <c r="I45" s="377">
        <f t="shared" si="1"/>
        <v>0</v>
      </c>
    </row>
    <row r="46" spans="1:9" ht="13.5" hidden="1" thickBot="1" x14ac:dyDescent="0.25">
      <c r="A46" s="349" t="s">
        <v>95</v>
      </c>
      <c r="B46" s="350" t="s">
        <v>96</v>
      </c>
      <c r="C46" s="363"/>
      <c r="D46" s="363"/>
      <c r="E46" s="363"/>
      <c r="F46" s="364">
        <f t="shared" si="0"/>
        <v>0</v>
      </c>
      <c r="G46" s="363"/>
      <c r="H46" s="363"/>
      <c r="I46" s="364">
        <f t="shared" si="1"/>
        <v>0</v>
      </c>
    </row>
    <row r="47" spans="1:9" ht="13.5" hidden="1" thickBot="1" x14ac:dyDescent="0.25">
      <c r="A47" s="349" t="s">
        <v>97</v>
      </c>
      <c r="B47" s="350" t="s">
        <v>98</v>
      </c>
      <c r="C47" s="363"/>
      <c r="D47" s="363"/>
      <c r="E47" s="363"/>
      <c r="F47" s="364">
        <f t="shared" si="0"/>
        <v>0</v>
      </c>
      <c r="G47" s="363"/>
      <c r="H47" s="363"/>
      <c r="I47" s="364">
        <f t="shared" si="1"/>
        <v>0</v>
      </c>
    </row>
    <row r="48" spans="1:9" ht="13.5" hidden="1" thickBot="1" x14ac:dyDescent="0.25">
      <c r="A48" s="349" t="s">
        <v>99</v>
      </c>
      <c r="B48" s="350" t="s">
        <v>100</v>
      </c>
      <c r="C48" s="363"/>
      <c r="D48" s="363"/>
      <c r="E48" s="363"/>
      <c r="F48" s="364">
        <f t="shared" si="0"/>
        <v>0</v>
      </c>
      <c r="G48" s="363"/>
      <c r="H48" s="363"/>
      <c r="I48" s="364">
        <f t="shared" si="1"/>
        <v>0</v>
      </c>
    </row>
    <row r="49" spans="1:9" ht="13.5" hidden="1" thickBot="1" x14ac:dyDescent="0.25">
      <c r="A49" s="349" t="s">
        <v>101</v>
      </c>
      <c r="B49" s="350" t="s">
        <v>102</v>
      </c>
      <c r="C49" s="363">
        <f>SUM(C50:C53)</f>
        <v>0</v>
      </c>
      <c r="D49" s="363">
        <f>SUM(D50:D53)</f>
        <v>0</v>
      </c>
      <c r="E49" s="363">
        <f>SUM(E50:E53)</f>
        <v>0</v>
      </c>
      <c r="F49" s="364">
        <f t="shared" si="0"/>
        <v>0</v>
      </c>
      <c r="G49" s="363">
        <f>SUM(G50:G53)</f>
        <v>0</v>
      </c>
      <c r="H49" s="363">
        <f>SUM(H50:H53)</f>
        <v>0</v>
      </c>
      <c r="I49" s="364">
        <f t="shared" si="1"/>
        <v>0</v>
      </c>
    </row>
    <row r="50" spans="1:9" ht="13.5" hidden="1" thickBot="1" x14ac:dyDescent="0.25">
      <c r="A50" s="349"/>
      <c r="B50" s="350" t="s">
        <v>103</v>
      </c>
      <c r="C50" s="363"/>
      <c r="D50" s="363"/>
      <c r="E50" s="363"/>
      <c r="F50" s="364">
        <f t="shared" si="0"/>
        <v>0</v>
      </c>
      <c r="G50" s="363"/>
      <c r="H50" s="363"/>
      <c r="I50" s="364">
        <f t="shared" si="1"/>
        <v>0</v>
      </c>
    </row>
    <row r="51" spans="1:9" ht="13.5" hidden="1" thickBot="1" x14ac:dyDescent="0.25">
      <c r="A51" s="349"/>
      <c r="B51" s="350" t="s">
        <v>104</v>
      </c>
      <c r="C51" s="363"/>
      <c r="D51" s="363"/>
      <c r="E51" s="363"/>
      <c r="F51" s="364">
        <f t="shared" si="0"/>
        <v>0</v>
      </c>
      <c r="G51" s="363"/>
      <c r="H51" s="363"/>
      <c r="I51" s="364">
        <f t="shared" si="1"/>
        <v>0</v>
      </c>
    </row>
    <row r="52" spans="1:9" ht="13.5" hidden="1" thickBot="1" x14ac:dyDescent="0.25">
      <c r="A52" s="349"/>
      <c r="B52" s="350" t="s">
        <v>105</v>
      </c>
      <c r="C52" s="363"/>
      <c r="D52" s="363"/>
      <c r="E52" s="363"/>
      <c r="F52" s="364">
        <f t="shared" si="0"/>
        <v>0</v>
      </c>
      <c r="G52" s="363"/>
      <c r="H52" s="363"/>
      <c r="I52" s="364">
        <f t="shared" si="1"/>
        <v>0</v>
      </c>
    </row>
    <row r="53" spans="1:9" ht="13.5" hidden="1" thickBot="1" x14ac:dyDescent="0.25">
      <c r="A53" s="349"/>
      <c r="B53" s="350" t="s">
        <v>106</v>
      </c>
      <c r="C53" s="363"/>
      <c r="D53" s="363"/>
      <c r="E53" s="363"/>
      <c r="F53" s="364">
        <f t="shared" si="0"/>
        <v>0</v>
      </c>
      <c r="G53" s="363"/>
      <c r="H53" s="363"/>
      <c r="I53" s="364">
        <f t="shared" si="1"/>
        <v>0</v>
      </c>
    </row>
    <row r="54" spans="1:9" ht="13.5" hidden="1" thickBot="1" x14ac:dyDescent="0.25">
      <c r="A54" s="349" t="s">
        <v>107</v>
      </c>
      <c r="B54" s="350" t="s">
        <v>108</v>
      </c>
      <c r="C54" s="363"/>
      <c r="D54" s="363"/>
      <c r="E54" s="363"/>
      <c r="F54" s="364">
        <f t="shared" si="0"/>
        <v>0</v>
      </c>
      <c r="G54" s="363"/>
      <c r="H54" s="363"/>
      <c r="I54" s="364">
        <f t="shared" si="1"/>
        <v>0</v>
      </c>
    </row>
    <row r="55" spans="1:9" ht="13.5" hidden="1" thickBot="1" x14ac:dyDescent="0.25">
      <c r="A55" s="349" t="s">
        <v>109</v>
      </c>
      <c r="B55" s="350" t="s">
        <v>110</v>
      </c>
      <c r="C55" s="363"/>
      <c r="D55" s="363"/>
      <c r="E55" s="363"/>
      <c r="F55" s="364">
        <f t="shared" si="0"/>
        <v>0</v>
      </c>
      <c r="G55" s="363"/>
      <c r="H55" s="363"/>
      <c r="I55" s="364">
        <f t="shared" si="1"/>
        <v>0</v>
      </c>
    </row>
    <row r="56" spans="1:9" ht="13.5" hidden="1" thickBot="1" x14ac:dyDescent="0.25">
      <c r="A56" s="349" t="s">
        <v>111</v>
      </c>
      <c r="B56" s="350" t="s">
        <v>112</v>
      </c>
      <c r="C56" s="363"/>
      <c r="D56" s="363"/>
      <c r="E56" s="363"/>
      <c r="F56" s="364">
        <f t="shared" si="0"/>
        <v>0</v>
      </c>
      <c r="G56" s="363"/>
      <c r="H56" s="363"/>
      <c r="I56" s="364">
        <f t="shared" si="1"/>
        <v>0</v>
      </c>
    </row>
    <row r="57" spans="1:9" ht="13.5" hidden="1" thickBot="1" x14ac:dyDescent="0.25">
      <c r="A57" s="349" t="s">
        <v>113</v>
      </c>
      <c r="B57" s="350" t="s">
        <v>114</v>
      </c>
      <c r="C57" s="363"/>
      <c r="D57" s="363"/>
      <c r="E57" s="363"/>
      <c r="F57" s="364">
        <f t="shared" si="0"/>
        <v>0</v>
      </c>
      <c r="G57" s="363"/>
      <c r="H57" s="363"/>
      <c r="I57" s="364">
        <f t="shared" si="1"/>
        <v>0</v>
      </c>
    </row>
    <row r="58" spans="1:9" ht="13.5" hidden="1" thickBot="1" x14ac:dyDescent="0.25">
      <c r="A58" s="349" t="s">
        <v>115</v>
      </c>
      <c r="B58" s="350" t="s">
        <v>116</v>
      </c>
      <c r="C58" s="363"/>
      <c r="D58" s="363"/>
      <c r="E58" s="363"/>
      <c r="F58" s="364">
        <f t="shared" si="0"/>
        <v>0</v>
      </c>
      <c r="G58" s="363"/>
      <c r="H58" s="363"/>
      <c r="I58" s="364">
        <f t="shared" si="1"/>
        <v>0</v>
      </c>
    </row>
    <row r="59" spans="1:9" ht="13.5" hidden="1" thickBot="1" x14ac:dyDescent="0.25">
      <c r="A59" s="349" t="s">
        <v>117</v>
      </c>
      <c r="B59" s="350" t="s">
        <v>118</v>
      </c>
      <c r="C59" s="363"/>
      <c r="D59" s="363"/>
      <c r="E59" s="363"/>
      <c r="F59" s="364">
        <f t="shared" si="0"/>
        <v>0</v>
      </c>
      <c r="G59" s="363"/>
      <c r="H59" s="363"/>
      <c r="I59" s="364">
        <f t="shared" si="1"/>
        <v>0</v>
      </c>
    </row>
    <row r="60" spans="1:9" ht="13.5" hidden="1" thickBot="1" x14ac:dyDescent="0.25">
      <c r="A60" s="351" t="s">
        <v>119</v>
      </c>
      <c r="B60" s="352" t="s">
        <v>120</v>
      </c>
      <c r="C60" s="378"/>
      <c r="D60" s="378"/>
      <c r="E60" s="378"/>
      <c r="F60" s="379">
        <f t="shared" si="0"/>
        <v>0</v>
      </c>
      <c r="G60" s="378"/>
      <c r="H60" s="378"/>
      <c r="I60" s="379">
        <f t="shared" si="1"/>
        <v>0</v>
      </c>
    </row>
    <row r="61" spans="1:9" ht="13.5" thickBot="1" x14ac:dyDescent="0.25">
      <c r="A61" s="347" t="s">
        <v>121</v>
      </c>
      <c r="B61" s="348" t="s">
        <v>28</v>
      </c>
      <c r="C61" s="376">
        <f>SUM(C62:C66)</f>
        <v>0</v>
      </c>
      <c r="D61" s="376">
        <f>SUM(D62:D66)</f>
        <v>0</v>
      </c>
      <c r="E61" s="376">
        <f>SUM(E62:E66)</f>
        <v>0</v>
      </c>
      <c r="F61" s="377">
        <f t="shared" si="0"/>
        <v>0</v>
      </c>
      <c r="G61" s="376">
        <f>SUM(G62:G66)</f>
        <v>0</v>
      </c>
      <c r="H61" s="376">
        <f>SUM(H62:H66)</f>
        <v>0</v>
      </c>
      <c r="I61" s="377">
        <f t="shared" si="1"/>
        <v>0</v>
      </c>
    </row>
    <row r="62" spans="1:9" ht="13.5" hidden="1" thickBot="1" x14ac:dyDescent="0.25">
      <c r="A62" s="349" t="s">
        <v>122</v>
      </c>
      <c r="B62" s="350" t="s">
        <v>123</v>
      </c>
      <c r="C62" s="363"/>
      <c r="D62" s="363"/>
      <c r="E62" s="363"/>
      <c r="F62" s="364">
        <f t="shared" si="0"/>
        <v>0</v>
      </c>
      <c r="G62" s="363"/>
      <c r="H62" s="363"/>
      <c r="I62" s="364">
        <f t="shared" si="1"/>
        <v>0</v>
      </c>
    </row>
    <row r="63" spans="1:9" ht="13.5" hidden="1" thickBot="1" x14ac:dyDescent="0.25">
      <c r="A63" s="349" t="s">
        <v>124</v>
      </c>
      <c r="B63" s="350" t="s">
        <v>125</v>
      </c>
      <c r="C63" s="363"/>
      <c r="D63" s="363"/>
      <c r="E63" s="363"/>
      <c r="F63" s="364">
        <f t="shared" si="0"/>
        <v>0</v>
      </c>
      <c r="G63" s="363"/>
      <c r="H63" s="363"/>
      <c r="I63" s="364">
        <f t="shared" si="1"/>
        <v>0</v>
      </c>
    </row>
    <row r="64" spans="1:9" ht="13.5" hidden="1" thickBot="1" x14ac:dyDescent="0.25">
      <c r="A64" s="349" t="s">
        <v>126</v>
      </c>
      <c r="B64" s="350" t="s">
        <v>127</v>
      </c>
      <c r="C64" s="363"/>
      <c r="D64" s="363"/>
      <c r="E64" s="363"/>
      <c r="F64" s="364">
        <f t="shared" si="0"/>
        <v>0</v>
      </c>
      <c r="G64" s="363"/>
      <c r="H64" s="363"/>
      <c r="I64" s="364">
        <f t="shared" si="1"/>
        <v>0</v>
      </c>
    </row>
    <row r="65" spans="1:9" ht="13.5" hidden="1" thickBot="1" x14ac:dyDescent="0.25">
      <c r="A65" s="349" t="s">
        <v>128</v>
      </c>
      <c r="B65" s="350" t="s">
        <v>129</v>
      </c>
      <c r="C65" s="363"/>
      <c r="D65" s="363"/>
      <c r="E65" s="363"/>
      <c r="F65" s="364">
        <f t="shared" si="0"/>
        <v>0</v>
      </c>
      <c r="G65" s="363"/>
      <c r="H65" s="363"/>
      <c r="I65" s="364">
        <f t="shared" si="1"/>
        <v>0</v>
      </c>
    </row>
    <row r="66" spans="1:9" ht="13.5" hidden="1" thickBot="1" x14ac:dyDescent="0.25">
      <c r="A66" s="351" t="s">
        <v>130</v>
      </c>
      <c r="B66" s="352" t="s">
        <v>131</v>
      </c>
      <c r="C66" s="378"/>
      <c r="D66" s="378"/>
      <c r="E66" s="378"/>
      <c r="F66" s="379">
        <f t="shared" si="0"/>
        <v>0</v>
      </c>
      <c r="G66" s="378"/>
      <c r="H66" s="378"/>
      <c r="I66" s="379">
        <f t="shared" si="1"/>
        <v>0</v>
      </c>
    </row>
    <row r="67" spans="1:9" ht="13.5" thickBot="1" x14ac:dyDescent="0.25">
      <c r="A67" s="347" t="s">
        <v>132</v>
      </c>
      <c r="B67" s="348" t="s">
        <v>133</v>
      </c>
      <c r="C67" s="376">
        <f>SUM(C68:C69)</f>
        <v>0</v>
      </c>
      <c r="D67" s="376">
        <f>SUM(D68:D69)</f>
        <v>0</v>
      </c>
      <c r="E67" s="376">
        <f>SUM(E68:E69)</f>
        <v>0</v>
      </c>
      <c r="F67" s="377">
        <f t="shared" si="0"/>
        <v>0</v>
      </c>
      <c r="G67" s="376">
        <f>SUM(G68:G69)</f>
        <v>0</v>
      </c>
      <c r="H67" s="376">
        <f>SUM(H68:H69)</f>
        <v>0</v>
      </c>
      <c r="I67" s="377">
        <f t="shared" si="1"/>
        <v>0</v>
      </c>
    </row>
    <row r="68" spans="1:9" ht="13.5" hidden="1" thickBot="1" x14ac:dyDescent="0.25">
      <c r="A68" s="349" t="s">
        <v>134</v>
      </c>
      <c r="B68" s="350" t="s">
        <v>135</v>
      </c>
      <c r="C68" s="363"/>
      <c r="D68" s="363"/>
      <c r="E68" s="363"/>
      <c r="F68" s="364">
        <f t="shared" si="0"/>
        <v>0</v>
      </c>
      <c r="G68" s="363"/>
      <c r="H68" s="363"/>
      <c r="I68" s="364">
        <f t="shared" si="1"/>
        <v>0</v>
      </c>
    </row>
    <row r="69" spans="1:9" ht="13.5" hidden="1" thickBot="1" x14ac:dyDescent="0.25">
      <c r="A69" s="351" t="s">
        <v>136</v>
      </c>
      <c r="B69" s="352" t="s">
        <v>137</v>
      </c>
      <c r="C69" s="378"/>
      <c r="D69" s="378"/>
      <c r="E69" s="378"/>
      <c r="F69" s="379">
        <f t="shared" si="0"/>
        <v>0</v>
      </c>
      <c r="G69" s="378"/>
      <c r="H69" s="378"/>
      <c r="I69" s="379">
        <f t="shared" si="1"/>
        <v>0</v>
      </c>
    </row>
    <row r="70" spans="1:9" x14ac:dyDescent="0.2">
      <c r="A70" s="347" t="s">
        <v>138</v>
      </c>
      <c r="B70" s="348" t="s">
        <v>139</v>
      </c>
      <c r="C70" s="376">
        <f>C71</f>
        <v>0</v>
      </c>
      <c r="D70" s="376">
        <f>D71</f>
        <v>0</v>
      </c>
      <c r="E70" s="376">
        <f>E71</f>
        <v>0</v>
      </c>
      <c r="F70" s="377">
        <f t="shared" si="0"/>
        <v>0</v>
      </c>
      <c r="G70" s="376">
        <f>G71</f>
        <v>0</v>
      </c>
      <c r="H70" s="376">
        <f>H71</f>
        <v>0</v>
      </c>
      <c r="I70" s="377">
        <f t="shared" si="1"/>
        <v>0</v>
      </c>
    </row>
    <row r="71" spans="1:9" ht="13.5" thickBot="1" x14ac:dyDescent="0.25">
      <c r="A71" s="351"/>
      <c r="B71" s="352" t="s">
        <v>140</v>
      </c>
      <c r="C71" s="378"/>
      <c r="D71" s="378"/>
      <c r="E71" s="378"/>
      <c r="F71" s="379">
        <f t="shared" si="0"/>
        <v>0</v>
      </c>
      <c r="G71" s="378"/>
      <c r="H71" s="378"/>
      <c r="I71" s="379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3.5" thickBot="1" x14ac:dyDescent="0.25">
      <c r="A73" s="361" t="s">
        <v>141</v>
      </c>
      <c r="B73" s="362" t="s">
        <v>142</v>
      </c>
      <c r="C73" s="380">
        <f>C9+C22+C25+C45+C61+C67+C70</f>
        <v>0</v>
      </c>
      <c r="D73" s="380">
        <f>D9+D22+D25+D45+D61+D67+D70</f>
        <v>0</v>
      </c>
      <c r="E73" s="380">
        <f>E9+E22+E25+E45+E61+E67+E70</f>
        <v>0</v>
      </c>
      <c r="F73" s="381">
        <f t="shared" si="0"/>
        <v>0</v>
      </c>
      <c r="G73" s="380">
        <f>G9+G22+G25+G45+G61+G67+G70</f>
        <v>0</v>
      </c>
      <c r="H73" s="380">
        <f>H9+H22+H25+H45+H61+H67+H70</f>
        <v>0</v>
      </c>
      <c r="I73" s="381">
        <f t="shared" si="1"/>
        <v>0</v>
      </c>
    </row>
    <row r="74" spans="1:9" ht="13.5" thickBot="1" x14ac:dyDescent="0.25">
      <c r="A74" s="359" t="s">
        <v>143</v>
      </c>
      <c r="B74" s="360" t="s">
        <v>144</v>
      </c>
      <c r="C74" s="376">
        <f>C75+C83</f>
        <v>0</v>
      </c>
      <c r="D74" s="376">
        <f>D75+D83</f>
        <v>0</v>
      </c>
      <c r="E74" s="376">
        <f>E75+E83</f>
        <v>0</v>
      </c>
      <c r="F74" s="377">
        <f t="shared" ref="F74:F85" si="2">SUM(D74:E74)</f>
        <v>0</v>
      </c>
      <c r="G74" s="376">
        <f>G75+G83</f>
        <v>0</v>
      </c>
      <c r="H74" s="376">
        <f>H75+H83</f>
        <v>0</v>
      </c>
      <c r="I74" s="377">
        <f t="shared" ref="I74:I81" si="3">SUM(G74:H74)</f>
        <v>0</v>
      </c>
    </row>
    <row r="75" spans="1:9" ht="13.5" hidden="1" thickBot="1" x14ac:dyDescent="0.25">
      <c r="A75" s="349" t="s">
        <v>145</v>
      </c>
      <c r="B75" s="350" t="s">
        <v>146</v>
      </c>
      <c r="C75" s="363">
        <f>SUM(C76:C77,C78,C79,C83,C82)</f>
        <v>0</v>
      </c>
      <c r="D75" s="363">
        <f t="shared" ref="D75:E75" si="4">SUM(D76:D77,D78,D79,D83,D82)</f>
        <v>0</v>
      </c>
      <c r="E75" s="363">
        <f t="shared" si="4"/>
        <v>0</v>
      </c>
      <c r="F75" s="364">
        <f t="shared" si="2"/>
        <v>0</v>
      </c>
      <c r="G75" s="363">
        <f t="shared" ref="G75:H75" si="5">SUM(G76:G77,G78,G79,G83,G82)</f>
        <v>0</v>
      </c>
      <c r="H75" s="363">
        <f t="shared" si="5"/>
        <v>0</v>
      </c>
      <c r="I75" s="364">
        <f t="shared" si="3"/>
        <v>0</v>
      </c>
    </row>
    <row r="76" spans="1:9" ht="13.5" hidden="1" thickBot="1" x14ac:dyDescent="0.25">
      <c r="A76" s="349" t="s">
        <v>147</v>
      </c>
      <c r="B76" s="350" t="s">
        <v>148</v>
      </c>
      <c r="C76" s="363"/>
      <c r="D76" s="363"/>
      <c r="E76" s="363"/>
      <c r="F76" s="364">
        <f t="shared" si="2"/>
        <v>0</v>
      </c>
      <c r="G76" s="363"/>
      <c r="H76" s="363"/>
      <c r="I76" s="364">
        <f t="shared" si="3"/>
        <v>0</v>
      </c>
    </row>
    <row r="77" spans="1:9" ht="13.5" hidden="1" thickBot="1" x14ac:dyDescent="0.25">
      <c r="A77" s="349" t="s">
        <v>149</v>
      </c>
      <c r="B77" s="350" t="s">
        <v>150</v>
      </c>
      <c r="C77" s="363"/>
      <c r="D77" s="363"/>
      <c r="E77" s="363"/>
      <c r="F77" s="364">
        <f t="shared" si="2"/>
        <v>0</v>
      </c>
      <c r="G77" s="363"/>
      <c r="H77" s="363"/>
      <c r="I77" s="364">
        <f t="shared" si="3"/>
        <v>0</v>
      </c>
    </row>
    <row r="78" spans="1:9" ht="13.5" hidden="1" thickBot="1" x14ac:dyDescent="0.25">
      <c r="A78" s="349" t="s">
        <v>151</v>
      </c>
      <c r="B78" s="350" t="s">
        <v>152</v>
      </c>
      <c r="C78" s="363"/>
      <c r="D78" s="363"/>
      <c r="E78" s="363"/>
      <c r="F78" s="364">
        <f t="shared" si="2"/>
        <v>0</v>
      </c>
      <c r="G78" s="363"/>
      <c r="H78" s="363"/>
      <c r="I78" s="364">
        <f t="shared" si="3"/>
        <v>0</v>
      </c>
    </row>
    <row r="79" spans="1:9" ht="13.5" hidden="1" thickBot="1" x14ac:dyDescent="0.25">
      <c r="A79" s="349" t="s">
        <v>153</v>
      </c>
      <c r="B79" s="350" t="s">
        <v>154</v>
      </c>
      <c r="C79" s="363">
        <f>SUM(C80:C81)</f>
        <v>0</v>
      </c>
      <c r="D79" s="363">
        <f>SUM(D80:D81)</f>
        <v>0</v>
      </c>
      <c r="E79" s="363">
        <f>SUM(E80:E81)</f>
        <v>0</v>
      </c>
      <c r="F79" s="364">
        <f t="shared" si="2"/>
        <v>0</v>
      </c>
      <c r="G79" s="363">
        <f>SUM(G80:G81)</f>
        <v>0</v>
      </c>
      <c r="H79" s="363">
        <f>SUM(H80:H81)</f>
        <v>0</v>
      </c>
      <c r="I79" s="364">
        <f t="shared" si="3"/>
        <v>0</v>
      </c>
    </row>
    <row r="80" spans="1:9" ht="13.5" hidden="1" thickBot="1" x14ac:dyDescent="0.25">
      <c r="A80" s="349"/>
      <c r="B80" s="350" t="s">
        <v>29</v>
      </c>
      <c r="C80" s="363"/>
      <c r="D80" s="363"/>
      <c r="E80" s="363"/>
      <c r="F80" s="364">
        <f t="shared" si="2"/>
        <v>0</v>
      </c>
      <c r="G80" s="363"/>
      <c r="H80" s="363"/>
      <c r="I80" s="364">
        <f t="shared" si="3"/>
        <v>0</v>
      </c>
    </row>
    <row r="81" spans="1:9" ht="13.5" hidden="1" thickBot="1" x14ac:dyDescent="0.25">
      <c r="A81" s="349"/>
      <c r="B81" s="350" t="s">
        <v>30</v>
      </c>
      <c r="C81" s="363"/>
      <c r="D81" s="363"/>
      <c r="E81" s="363"/>
      <c r="F81" s="364">
        <f t="shared" si="2"/>
        <v>0</v>
      </c>
      <c r="G81" s="363"/>
      <c r="H81" s="363"/>
      <c r="I81" s="364">
        <f t="shared" si="3"/>
        <v>0</v>
      </c>
    </row>
    <row r="82" spans="1:9" ht="13.5" hidden="1" thickBot="1" x14ac:dyDescent="0.25">
      <c r="A82" s="349" t="s">
        <v>652</v>
      </c>
      <c r="B82" s="350" t="s">
        <v>411</v>
      </c>
      <c r="C82" s="363"/>
      <c r="D82" s="363"/>
      <c r="E82" s="363"/>
      <c r="F82" s="364"/>
      <c r="G82" s="363"/>
      <c r="H82" s="363"/>
      <c r="I82" s="364"/>
    </row>
    <row r="83" spans="1:9" ht="13.5" hidden="1" thickBot="1" x14ac:dyDescent="0.25">
      <c r="A83" s="349" t="s">
        <v>155</v>
      </c>
      <c r="B83" s="350" t="s">
        <v>156</v>
      </c>
      <c r="C83" s="363"/>
      <c r="D83" s="363"/>
      <c r="E83" s="363"/>
      <c r="F83" s="364">
        <f t="shared" si="2"/>
        <v>0</v>
      </c>
      <c r="G83" s="363"/>
      <c r="H83" s="363"/>
      <c r="I83" s="364">
        <f t="shared" ref="I83:I85" si="6">SUM(G83:H83)</f>
        <v>0</v>
      </c>
    </row>
    <row r="84" spans="1:9" ht="13.5" hidden="1" thickBot="1" x14ac:dyDescent="0.25">
      <c r="A84" s="351" t="s">
        <v>157</v>
      </c>
      <c r="B84" s="352" t="s">
        <v>158</v>
      </c>
      <c r="C84" s="378"/>
      <c r="D84" s="378"/>
      <c r="E84" s="378"/>
      <c r="F84" s="379">
        <f t="shared" si="2"/>
        <v>0</v>
      </c>
      <c r="G84" s="378"/>
      <c r="H84" s="378"/>
      <c r="I84" s="379">
        <f t="shared" si="6"/>
        <v>0</v>
      </c>
    </row>
    <row r="85" spans="1:9" ht="13.5" thickBot="1" x14ac:dyDescent="0.25">
      <c r="A85" s="361" t="s">
        <v>264</v>
      </c>
      <c r="B85" s="362" t="s">
        <v>159</v>
      </c>
      <c r="C85" s="380">
        <f>C73+C74</f>
        <v>0</v>
      </c>
      <c r="D85" s="380">
        <f>D73+D74</f>
        <v>0</v>
      </c>
      <c r="E85" s="380">
        <f>E73+E74</f>
        <v>0</v>
      </c>
      <c r="F85" s="381">
        <f t="shared" si="2"/>
        <v>0</v>
      </c>
      <c r="G85" s="380">
        <f>G73+G74</f>
        <v>0</v>
      </c>
      <c r="H85" s="380">
        <f>H73+H74</f>
        <v>0</v>
      </c>
      <c r="I85" s="381">
        <f t="shared" si="6"/>
        <v>0</v>
      </c>
    </row>
    <row r="86" spans="1:9" x14ac:dyDescent="0.2">
      <c r="A86" s="365"/>
      <c r="B86" s="366"/>
      <c r="C86" s="382"/>
      <c r="D86" s="383"/>
      <c r="E86" s="383"/>
      <c r="F86" s="383"/>
      <c r="G86" s="383"/>
      <c r="H86" s="383"/>
      <c r="I86" s="383"/>
    </row>
    <row r="87" spans="1:9" ht="13.5" thickBot="1" x14ac:dyDescent="0.25">
      <c r="A87" s="367"/>
      <c r="B87" s="368"/>
      <c r="C87" s="384"/>
      <c r="D87" s="385"/>
      <c r="E87" s="385"/>
      <c r="F87" s="385"/>
      <c r="G87" s="385"/>
      <c r="H87" s="385"/>
      <c r="I87" s="385"/>
    </row>
    <row r="88" spans="1:9" x14ac:dyDescent="0.2">
      <c r="A88" s="369" t="s">
        <v>160</v>
      </c>
      <c r="B88" s="348" t="s">
        <v>34</v>
      </c>
      <c r="C88" s="376">
        <f>C89+C101</f>
        <v>1209604</v>
      </c>
      <c r="D88" s="376">
        <f>D89+D101</f>
        <v>0</v>
      </c>
      <c r="E88" s="376">
        <f>E89+E101</f>
        <v>0</v>
      </c>
      <c r="F88" s="386">
        <f t="shared" ref="F88:F150" si="7">SUM(D88:E88)</f>
        <v>0</v>
      </c>
      <c r="G88" s="376">
        <f>G89+G101</f>
        <v>0</v>
      </c>
      <c r="H88" s="376">
        <f>H89+H101</f>
        <v>0</v>
      </c>
      <c r="I88" s="386">
        <f t="shared" ref="I88:I90" si="8">SUM(G88:H88)</f>
        <v>0</v>
      </c>
    </row>
    <row r="89" spans="1:9" x14ac:dyDescent="0.2">
      <c r="A89" s="370" t="s">
        <v>161</v>
      </c>
      <c r="B89" s="350" t="s">
        <v>162</v>
      </c>
      <c r="C89" s="363">
        <f>SUM(C90:C100)</f>
        <v>1209604</v>
      </c>
      <c r="D89" s="363">
        <f>SUM(D90:D100)</f>
        <v>0</v>
      </c>
      <c r="E89" s="363">
        <f>SUM(E90:E100)</f>
        <v>0</v>
      </c>
      <c r="F89" s="364">
        <f t="shared" si="7"/>
        <v>0</v>
      </c>
      <c r="G89" s="363">
        <f>SUM(G90:G100)</f>
        <v>0</v>
      </c>
      <c r="H89" s="363">
        <f>SUM(H90:H100)</f>
        <v>0</v>
      </c>
      <c r="I89" s="364">
        <f t="shared" si="8"/>
        <v>0</v>
      </c>
    </row>
    <row r="90" spans="1:9" x14ac:dyDescent="0.2">
      <c r="A90" s="370" t="s">
        <v>163</v>
      </c>
      <c r="B90" s="350" t="s">
        <v>164</v>
      </c>
      <c r="C90" s="363">
        <v>728632</v>
      </c>
      <c r="D90" s="363"/>
      <c r="E90" s="363"/>
      <c r="F90" s="364">
        <f t="shared" si="7"/>
        <v>0</v>
      </c>
      <c r="G90" s="363"/>
      <c r="H90" s="363"/>
      <c r="I90" s="364">
        <f t="shared" si="8"/>
        <v>0</v>
      </c>
    </row>
    <row r="91" spans="1:9" x14ac:dyDescent="0.2">
      <c r="A91" s="370" t="s">
        <v>642</v>
      </c>
      <c r="B91" s="350" t="s">
        <v>643</v>
      </c>
      <c r="C91" s="363"/>
      <c r="D91" s="363"/>
      <c r="E91" s="363"/>
      <c r="F91" s="364"/>
      <c r="G91" s="363"/>
      <c r="H91" s="363"/>
      <c r="I91" s="364"/>
    </row>
    <row r="92" spans="1:9" x14ac:dyDescent="0.2">
      <c r="A92" s="370" t="s">
        <v>165</v>
      </c>
      <c r="B92" s="350" t="s">
        <v>166</v>
      </c>
      <c r="C92" s="363"/>
      <c r="D92" s="363"/>
      <c r="E92" s="363"/>
      <c r="F92" s="364">
        <f t="shared" si="7"/>
        <v>0</v>
      </c>
      <c r="G92" s="363"/>
      <c r="H92" s="363"/>
      <c r="I92" s="364">
        <f t="shared" ref="I92:I145" si="9">SUM(G92:H92)</f>
        <v>0</v>
      </c>
    </row>
    <row r="93" spans="1:9" x14ac:dyDescent="0.2">
      <c r="A93" s="370" t="s">
        <v>167</v>
      </c>
      <c r="B93" s="350" t="s">
        <v>168</v>
      </c>
      <c r="C93" s="363">
        <v>480972</v>
      </c>
      <c r="D93" s="363"/>
      <c r="E93" s="363"/>
      <c r="F93" s="364">
        <f t="shared" si="7"/>
        <v>0</v>
      </c>
      <c r="G93" s="363"/>
      <c r="H93" s="363"/>
      <c r="I93" s="364">
        <f t="shared" si="9"/>
        <v>0</v>
      </c>
    </row>
    <row r="94" spans="1:9" x14ac:dyDescent="0.2">
      <c r="A94" s="370" t="s">
        <v>169</v>
      </c>
      <c r="B94" s="350" t="s">
        <v>170</v>
      </c>
      <c r="C94" s="363"/>
      <c r="D94" s="363"/>
      <c r="E94" s="363"/>
      <c r="F94" s="364">
        <f t="shared" si="7"/>
        <v>0</v>
      </c>
      <c r="G94" s="363"/>
      <c r="H94" s="363"/>
      <c r="I94" s="364">
        <f t="shared" si="9"/>
        <v>0</v>
      </c>
    </row>
    <row r="95" spans="1:9" x14ac:dyDescent="0.2">
      <c r="A95" s="370" t="s">
        <v>171</v>
      </c>
      <c r="B95" s="350" t="s">
        <v>172</v>
      </c>
      <c r="C95" s="404"/>
      <c r="D95" s="363"/>
      <c r="E95" s="363"/>
      <c r="F95" s="364">
        <f t="shared" si="7"/>
        <v>0</v>
      </c>
      <c r="G95" s="363"/>
      <c r="H95" s="363"/>
      <c r="I95" s="364">
        <f t="shared" si="9"/>
        <v>0</v>
      </c>
    </row>
    <row r="96" spans="1:9" x14ac:dyDescent="0.2">
      <c r="A96" s="370" t="s">
        <v>173</v>
      </c>
      <c r="B96" s="350" t="s">
        <v>174</v>
      </c>
      <c r="C96" s="404"/>
      <c r="D96" s="363"/>
      <c r="E96" s="363"/>
      <c r="F96" s="364">
        <f t="shared" si="7"/>
        <v>0</v>
      </c>
      <c r="G96" s="363"/>
      <c r="H96" s="363"/>
      <c r="I96" s="364">
        <f t="shared" si="9"/>
        <v>0</v>
      </c>
    </row>
    <row r="97" spans="1:9" x14ac:dyDescent="0.2">
      <c r="A97" s="370" t="s">
        <v>175</v>
      </c>
      <c r="B97" s="350" t="s">
        <v>176</v>
      </c>
      <c r="C97" s="404"/>
      <c r="D97" s="363"/>
      <c r="E97" s="363"/>
      <c r="F97" s="364">
        <f t="shared" si="7"/>
        <v>0</v>
      </c>
      <c r="G97" s="363"/>
      <c r="H97" s="363"/>
      <c r="I97" s="364">
        <f t="shared" si="9"/>
        <v>0</v>
      </c>
    </row>
    <row r="98" spans="1:9" x14ac:dyDescent="0.2">
      <c r="A98" s="370" t="s">
        <v>177</v>
      </c>
      <c r="B98" s="350" t="s">
        <v>178</v>
      </c>
      <c r="C98" s="404"/>
      <c r="D98" s="363"/>
      <c r="E98" s="363"/>
      <c r="F98" s="364">
        <f t="shared" si="7"/>
        <v>0</v>
      </c>
      <c r="G98" s="363"/>
      <c r="H98" s="363"/>
      <c r="I98" s="364">
        <f t="shared" si="9"/>
        <v>0</v>
      </c>
    </row>
    <row r="99" spans="1:9" x14ac:dyDescent="0.2">
      <c r="A99" s="370" t="s">
        <v>179</v>
      </c>
      <c r="B99" s="350" t="s">
        <v>180</v>
      </c>
      <c r="C99" s="404"/>
      <c r="D99" s="363"/>
      <c r="E99" s="363"/>
      <c r="F99" s="364">
        <f t="shared" si="7"/>
        <v>0</v>
      </c>
      <c r="G99" s="363"/>
      <c r="H99" s="363"/>
      <c r="I99" s="364">
        <f t="shared" si="9"/>
        <v>0</v>
      </c>
    </row>
    <row r="100" spans="1:9" x14ac:dyDescent="0.2">
      <c r="A100" s="370" t="s">
        <v>181</v>
      </c>
      <c r="B100" s="350" t="s">
        <v>182</v>
      </c>
      <c r="C100" s="363"/>
      <c r="D100" s="363"/>
      <c r="E100" s="363"/>
      <c r="F100" s="364">
        <f t="shared" si="7"/>
        <v>0</v>
      </c>
      <c r="G100" s="363"/>
      <c r="H100" s="363"/>
      <c r="I100" s="364">
        <f t="shared" si="9"/>
        <v>0</v>
      </c>
    </row>
    <row r="101" spans="1:9" x14ac:dyDescent="0.2">
      <c r="A101" s="370" t="s">
        <v>183</v>
      </c>
      <c r="B101" s="350" t="s">
        <v>184</v>
      </c>
      <c r="C101" s="363">
        <f>SUM(C102:C104)</f>
        <v>0</v>
      </c>
      <c r="D101" s="363">
        <f>SUM(D102:D104)</f>
        <v>0</v>
      </c>
      <c r="E101" s="363">
        <f>SUM(E102:E104)</f>
        <v>0</v>
      </c>
      <c r="F101" s="364">
        <f t="shared" si="7"/>
        <v>0</v>
      </c>
      <c r="G101" s="363">
        <f>SUM(G102:G104)</f>
        <v>0</v>
      </c>
      <c r="H101" s="363">
        <f>SUM(H102:H104)</f>
        <v>0</v>
      </c>
      <c r="I101" s="364">
        <f t="shared" si="9"/>
        <v>0</v>
      </c>
    </row>
    <row r="102" spans="1:9" x14ac:dyDescent="0.2">
      <c r="A102" s="370" t="s">
        <v>185</v>
      </c>
      <c r="B102" s="350" t="s">
        <v>186</v>
      </c>
      <c r="C102" s="363"/>
      <c r="D102" s="363"/>
      <c r="E102" s="363"/>
      <c r="F102" s="364">
        <f t="shared" si="7"/>
        <v>0</v>
      </c>
      <c r="G102" s="363"/>
      <c r="H102" s="363"/>
      <c r="I102" s="364">
        <f t="shared" si="9"/>
        <v>0</v>
      </c>
    </row>
    <row r="103" spans="1:9" x14ac:dyDescent="0.2">
      <c r="A103" s="370" t="s">
        <v>187</v>
      </c>
      <c r="B103" s="350" t="s">
        <v>188</v>
      </c>
      <c r="C103" s="363"/>
      <c r="D103" s="363"/>
      <c r="E103" s="363"/>
      <c r="F103" s="364">
        <f t="shared" si="7"/>
        <v>0</v>
      </c>
      <c r="G103" s="363"/>
      <c r="H103" s="363"/>
      <c r="I103" s="364">
        <f t="shared" si="9"/>
        <v>0</v>
      </c>
    </row>
    <row r="104" spans="1:9" ht="13.5" thickBot="1" x14ac:dyDescent="0.25">
      <c r="A104" s="371" t="s">
        <v>189</v>
      </c>
      <c r="B104" s="352" t="s">
        <v>190</v>
      </c>
      <c r="C104" s="378"/>
      <c r="D104" s="378"/>
      <c r="E104" s="378"/>
      <c r="F104" s="379">
        <f t="shared" si="7"/>
        <v>0</v>
      </c>
      <c r="G104" s="378"/>
      <c r="H104" s="378"/>
      <c r="I104" s="379">
        <f t="shared" si="9"/>
        <v>0</v>
      </c>
    </row>
    <row r="105" spans="1:9" x14ac:dyDescent="0.2">
      <c r="A105" s="369" t="s">
        <v>191</v>
      </c>
      <c r="B105" s="348" t="s">
        <v>192</v>
      </c>
      <c r="C105" s="376">
        <f>SUM(C106:C110)</f>
        <v>242972</v>
      </c>
      <c r="D105" s="376">
        <f>SUM(D106:D110)</f>
        <v>0</v>
      </c>
      <c r="E105" s="376">
        <f>SUM(E106:E110)</f>
        <v>0</v>
      </c>
      <c r="F105" s="377">
        <f t="shared" si="7"/>
        <v>0</v>
      </c>
      <c r="G105" s="376">
        <f>SUM(G106:G110)</f>
        <v>0</v>
      </c>
      <c r="H105" s="376">
        <f>SUM(H106:H110)</f>
        <v>0</v>
      </c>
      <c r="I105" s="377">
        <f t="shared" si="9"/>
        <v>0</v>
      </c>
    </row>
    <row r="106" spans="1:9" x14ac:dyDescent="0.2">
      <c r="A106" s="370"/>
      <c r="B106" s="350" t="s">
        <v>193</v>
      </c>
      <c r="C106" s="363">
        <v>236384</v>
      </c>
      <c r="D106" s="363"/>
      <c r="E106" s="363"/>
      <c r="F106" s="364">
        <f t="shared" si="7"/>
        <v>0</v>
      </c>
      <c r="G106" s="363"/>
      <c r="H106" s="363"/>
      <c r="I106" s="364">
        <f t="shared" si="9"/>
        <v>0</v>
      </c>
    </row>
    <row r="107" spans="1:9" x14ac:dyDescent="0.2">
      <c r="A107" s="370"/>
      <c r="B107" s="350" t="s">
        <v>194</v>
      </c>
      <c r="C107" s="363"/>
      <c r="D107" s="363"/>
      <c r="E107" s="363"/>
      <c r="F107" s="364">
        <f t="shared" si="7"/>
        <v>0</v>
      </c>
      <c r="G107" s="363"/>
      <c r="H107" s="363"/>
      <c r="I107" s="364">
        <f t="shared" si="9"/>
        <v>0</v>
      </c>
    </row>
    <row r="108" spans="1:9" x14ac:dyDescent="0.2">
      <c r="A108" s="371"/>
      <c r="B108" s="352" t="s">
        <v>195</v>
      </c>
      <c r="C108" s="363">
        <v>3180</v>
      </c>
      <c r="D108" s="363"/>
      <c r="E108" s="363"/>
      <c r="F108" s="364">
        <f t="shared" si="7"/>
        <v>0</v>
      </c>
      <c r="G108" s="363"/>
      <c r="H108" s="363"/>
      <c r="I108" s="364">
        <f t="shared" si="9"/>
        <v>0</v>
      </c>
    </row>
    <row r="109" spans="1:9" x14ac:dyDescent="0.2">
      <c r="A109" s="371"/>
      <c r="B109" s="352" t="s">
        <v>196</v>
      </c>
      <c r="C109" s="363"/>
      <c r="D109" s="363"/>
      <c r="E109" s="363"/>
      <c r="F109" s="364">
        <f t="shared" si="7"/>
        <v>0</v>
      </c>
      <c r="G109" s="363"/>
      <c r="H109" s="363"/>
      <c r="I109" s="364">
        <f t="shared" si="9"/>
        <v>0</v>
      </c>
    </row>
    <row r="110" spans="1:9" ht="13.5" thickBot="1" x14ac:dyDescent="0.25">
      <c r="A110" s="371"/>
      <c r="B110" s="352" t="s">
        <v>197</v>
      </c>
      <c r="C110" s="378">
        <v>3408</v>
      </c>
      <c r="D110" s="378"/>
      <c r="E110" s="378"/>
      <c r="F110" s="379">
        <f t="shared" si="7"/>
        <v>0</v>
      </c>
      <c r="G110" s="378"/>
      <c r="H110" s="378"/>
      <c r="I110" s="379">
        <f t="shared" si="9"/>
        <v>0</v>
      </c>
    </row>
    <row r="111" spans="1:9" x14ac:dyDescent="0.2">
      <c r="A111" s="369" t="s">
        <v>198</v>
      </c>
      <c r="B111" s="348" t="s">
        <v>35</v>
      </c>
      <c r="C111" s="376">
        <f>SUM(C112:C113,C114,C123,C122)</f>
        <v>823838</v>
      </c>
      <c r="D111" s="376">
        <f>SUM(D112:D113,D114,D123,D122)</f>
        <v>0</v>
      </c>
      <c r="E111" s="376">
        <f>SUM(E112:E113,E114,E123,E122)</f>
        <v>0</v>
      </c>
      <c r="F111" s="377">
        <f t="shared" si="7"/>
        <v>0</v>
      </c>
      <c r="G111" s="376">
        <f>SUM(G112:G113,G114,G123,G122)</f>
        <v>0</v>
      </c>
      <c r="H111" s="376">
        <f>SUM(H112:H113,H114,H123,H122)</f>
        <v>0</v>
      </c>
      <c r="I111" s="377">
        <f t="shared" si="9"/>
        <v>0</v>
      </c>
    </row>
    <row r="112" spans="1:9" x14ac:dyDescent="0.2">
      <c r="A112" s="370" t="s">
        <v>199</v>
      </c>
      <c r="B112" s="350" t="s">
        <v>200</v>
      </c>
      <c r="C112" s="363">
        <v>648693</v>
      </c>
      <c r="D112" s="363"/>
      <c r="E112" s="363"/>
      <c r="F112" s="364">
        <f t="shared" si="7"/>
        <v>0</v>
      </c>
      <c r="G112" s="363"/>
      <c r="H112" s="363"/>
      <c r="I112" s="364">
        <f t="shared" si="9"/>
        <v>0</v>
      </c>
    </row>
    <row r="113" spans="1:9" x14ac:dyDescent="0.2">
      <c r="A113" s="370" t="s">
        <v>201</v>
      </c>
      <c r="B113" s="350" t="s">
        <v>202</v>
      </c>
      <c r="C113" s="363"/>
      <c r="D113" s="363"/>
      <c r="E113" s="363"/>
      <c r="F113" s="364">
        <f t="shared" si="7"/>
        <v>0</v>
      </c>
      <c r="G113" s="363"/>
      <c r="H113" s="363"/>
      <c r="I113" s="364">
        <f t="shared" si="9"/>
        <v>0</v>
      </c>
    </row>
    <row r="114" spans="1:9" x14ac:dyDescent="0.2">
      <c r="A114" s="370" t="s">
        <v>203</v>
      </c>
      <c r="B114" s="350" t="s">
        <v>204</v>
      </c>
      <c r="C114" s="363"/>
      <c r="D114" s="363">
        <f>SUM(D115:D121)</f>
        <v>0</v>
      </c>
      <c r="E114" s="363">
        <f>SUM(E115:E121)</f>
        <v>0</v>
      </c>
      <c r="F114" s="364">
        <f t="shared" si="7"/>
        <v>0</v>
      </c>
      <c r="G114" s="363">
        <f>SUM(G115:G121)</f>
        <v>0</v>
      </c>
      <c r="H114" s="363">
        <f>SUM(H115:H121)</f>
        <v>0</v>
      </c>
      <c r="I114" s="364">
        <f t="shared" si="9"/>
        <v>0</v>
      </c>
    </row>
    <row r="115" spans="1:9" x14ac:dyDescent="0.2">
      <c r="A115" s="370" t="s">
        <v>205</v>
      </c>
      <c r="B115" s="350" t="s">
        <v>206</v>
      </c>
      <c r="C115" s="363"/>
      <c r="D115" s="363"/>
      <c r="E115" s="363"/>
      <c r="F115" s="364">
        <f t="shared" si="7"/>
        <v>0</v>
      </c>
      <c r="G115" s="363"/>
      <c r="H115" s="363"/>
      <c r="I115" s="364">
        <f t="shared" si="9"/>
        <v>0</v>
      </c>
    </row>
    <row r="116" spans="1:9" x14ac:dyDescent="0.2">
      <c r="A116" s="370" t="s">
        <v>207</v>
      </c>
      <c r="B116" s="350" t="s">
        <v>208</v>
      </c>
      <c r="C116" s="363"/>
      <c r="D116" s="363"/>
      <c r="E116" s="363"/>
      <c r="F116" s="364">
        <f t="shared" si="7"/>
        <v>0</v>
      </c>
      <c r="G116" s="363"/>
      <c r="H116" s="363"/>
      <c r="I116" s="364">
        <f t="shared" si="9"/>
        <v>0</v>
      </c>
    </row>
    <row r="117" spans="1:9" x14ac:dyDescent="0.2">
      <c r="A117" s="370" t="s">
        <v>209</v>
      </c>
      <c r="B117" s="350" t="s">
        <v>210</v>
      </c>
      <c r="C117" s="363"/>
      <c r="D117" s="363"/>
      <c r="E117" s="363"/>
      <c r="F117" s="364">
        <f t="shared" si="7"/>
        <v>0</v>
      </c>
      <c r="G117" s="363"/>
      <c r="H117" s="363"/>
      <c r="I117" s="364">
        <f t="shared" si="9"/>
        <v>0</v>
      </c>
    </row>
    <row r="118" spans="1:9" x14ac:dyDescent="0.2">
      <c r="A118" s="370" t="s">
        <v>211</v>
      </c>
      <c r="B118" s="350" t="s">
        <v>212</v>
      </c>
      <c r="C118" s="363"/>
      <c r="D118" s="363"/>
      <c r="E118" s="363"/>
      <c r="F118" s="364">
        <f t="shared" si="7"/>
        <v>0</v>
      </c>
      <c r="G118" s="363"/>
      <c r="H118" s="363"/>
      <c r="I118" s="364">
        <f t="shared" si="9"/>
        <v>0</v>
      </c>
    </row>
    <row r="119" spans="1:9" x14ac:dyDescent="0.2">
      <c r="A119" s="370" t="s">
        <v>213</v>
      </c>
      <c r="B119" s="350" t="s">
        <v>214</v>
      </c>
      <c r="C119" s="363"/>
      <c r="D119" s="363"/>
      <c r="E119" s="363"/>
      <c r="F119" s="364">
        <f t="shared" si="7"/>
        <v>0</v>
      </c>
      <c r="G119" s="363"/>
      <c r="H119" s="363"/>
      <c r="I119" s="364">
        <f t="shared" si="9"/>
        <v>0</v>
      </c>
    </row>
    <row r="120" spans="1:9" x14ac:dyDescent="0.2">
      <c r="A120" s="370" t="s">
        <v>215</v>
      </c>
      <c r="B120" s="350" t="s">
        <v>216</v>
      </c>
      <c r="C120" s="363"/>
      <c r="D120" s="363"/>
      <c r="E120" s="363"/>
      <c r="F120" s="364">
        <f t="shared" si="7"/>
        <v>0</v>
      </c>
      <c r="G120" s="363"/>
      <c r="H120" s="363"/>
      <c r="I120" s="364">
        <f t="shared" si="9"/>
        <v>0</v>
      </c>
    </row>
    <row r="121" spans="1:9" x14ac:dyDescent="0.2">
      <c r="A121" s="370" t="s">
        <v>217</v>
      </c>
      <c r="B121" s="350" t="s">
        <v>218</v>
      </c>
      <c r="C121" s="363"/>
      <c r="D121" s="363"/>
      <c r="E121" s="363"/>
      <c r="F121" s="364">
        <f t="shared" si="7"/>
        <v>0</v>
      </c>
      <c r="G121" s="363"/>
      <c r="H121" s="363"/>
      <c r="I121" s="364">
        <f t="shared" si="9"/>
        <v>0</v>
      </c>
    </row>
    <row r="122" spans="1:9" x14ac:dyDescent="0.2">
      <c r="A122" s="370" t="s">
        <v>219</v>
      </c>
      <c r="B122" s="350" t="s">
        <v>220</v>
      </c>
      <c r="C122" s="363"/>
      <c r="D122" s="363"/>
      <c r="E122" s="363"/>
      <c r="F122" s="364">
        <f t="shared" si="7"/>
        <v>0</v>
      </c>
      <c r="G122" s="363"/>
      <c r="H122" s="363"/>
      <c r="I122" s="364">
        <f t="shared" si="9"/>
        <v>0</v>
      </c>
    </row>
    <row r="123" spans="1:9" x14ac:dyDescent="0.2">
      <c r="A123" s="370" t="s">
        <v>221</v>
      </c>
      <c r="B123" s="350" t="s">
        <v>222</v>
      </c>
      <c r="C123" s="363">
        <f>SUM(C124:C126)</f>
        <v>175145</v>
      </c>
      <c r="D123" s="363">
        <f>SUM(D124:D126)</f>
        <v>0</v>
      </c>
      <c r="E123" s="363">
        <f>SUM(E124:E126)</f>
        <v>0</v>
      </c>
      <c r="F123" s="364">
        <f t="shared" si="7"/>
        <v>0</v>
      </c>
      <c r="G123" s="363">
        <f>SUM(G124:G126)</f>
        <v>0</v>
      </c>
      <c r="H123" s="363">
        <f>SUM(H124:H126)</f>
        <v>0</v>
      </c>
      <c r="I123" s="364">
        <f t="shared" si="9"/>
        <v>0</v>
      </c>
    </row>
    <row r="124" spans="1:9" x14ac:dyDescent="0.2">
      <c r="A124" s="370"/>
      <c r="B124" s="350" t="s">
        <v>223</v>
      </c>
      <c r="C124" s="363">
        <v>175145</v>
      </c>
      <c r="D124" s="363"/>
      <c r="E124" s="363"/>
      <c r="F124" s="364">
        <f t="shared" si="7"/>
        <v>0</v>
      </c>
      <c r="G124" s="363"/>
      <c r="H124" s="363"/>
      <c r="I124" s="364">
        <f t="shared" si="9"/>
        <v>0</v>
      </c>
    </row>
    <row r="125" spans="1:9" x14ac:dyDescent="0.2">
      <c r="A125" s="371"/>
      <c r="B125" s="352" t="s">
        <v>224</v>
      </c>
      <c r="C125" s="363"/>
      <c r="D125" s="363"/>
      <c r="E125" s="363"/>
      <c r="F125" s="364">
        <f t="shared" si="7"/>
        <v>0</v>
      </c>
      <c r="G125" s="363"/>
      <c r="H125" s="363"/>
      <c r="I125" s="364">
        <f t="shared" si="9"/>
        <v>0</v>
      </c>
    </row>
    <row r="126" spans="1:9" ht="13.5" thickBot="1" x14ac:dyDescent="0.25">
      <c r="A126" s="371" t="s">
        <v>225</v>
      </c>
      <c r="B126" s="352" t="s">
        <v>226</v>
      </c>
      <c r="C126" s="378"/>
      <c r="D126" s="378"/>
      <c r="E126" s="378"/>
      <c r="F126" s="379">
        <f t="shared" si="7"/>
        <v>0</v>
      </c>
      <c r="G126" s="378"/>
      <c r="H126" s="378"/>
      <c r="I126" s="379">
        <f t="shared" si="9"/>
        <v>0</v>
      </c>
    </row>
    <row r="127" spans="1:9" ht="13.5" thickBot="1" x14ac:dyDescent="0.25">
      <c r="A127" s="372" t="s">
        <v>227</v>
      </c>
      <c r="B127" s="362" t="s">
        <v>36</v>
      </c>
      <c r="C127" s="380"/>
      <c r="D127" s="380"/>
      <c r="E127" s="380"/>
      <c r="F127" s="381">
        <f t="shared" si="7"/>
        <v>0</v>
      </c>
      <c r="G127" s="380"/>
      <c r="H127" s="380"/>
      <c r="I127" s="381">
        <f t="shared" si="9"/>
        <v>0</v>
      </c>
    </row>
    <row r="128" spans="1:9" ht="13.5" thickBot="1" x14ac:dyDescent="0.25">
      <c r="A128" s="369" t="s">
        <v>228</v>
      </c>
      <c r="B128" s="348" t="s">
        <v>37</v>
      </c>
      <c r="C128" s="376">
        <f>SUM(C129:C134)</f>
        <v>0</v>
      </c>
      <c r="D128" s="376">
        <f>SUM(D129:D134)</f>
        <v>0</v>
      </c>
      <c r="E128" s="376">
        <f>SUM(E129:E134)</f>
        <v>0</v>
      </c>
      <c r="F128" s="377">
        <f t="shared" si="7"/>
        <v>0</v>
      </c>
      <c r="G128" s="376">
        <f>SUM(G129:G134)</f>
        <v>0</v>
      </c>
      <c r="H128" s="376">
        <f>SUM(H129:H134)</f>
        <v>0</v>
      </c>
      <c r="I128" s="377">
        <f t="shared" si="9"/>
        <v>0</v>
      </c>
    </row>
    <row r="129" spans="1:9" ht="13.5" hidden="1" thickBot="1" x14ac:dyDescent="0.25">
      <c r="A129" s="370" t="s">
        <v>229</v>
      </c>
      <c r="B129" s="350" t="s">
        <v>230</v>
      </c>
      <c r="C129" s="363"/>
      <c r="D129" s="363"/>
      <c r="E129" s="363"/>
      <c r="F129" s="364">
        <f t="shared" si="7"/>
        <v>0</v>
      </c>
      <c r="G129" s="363"/>
      <c r="H129" s="363"/>
      <c r="I129" s="364">
        <f t="shared" si="9"/>
        <v>0</v>
      </c>
    </row>
    <row r="130" spans="1:9" ht="13.5" hidden="1" thickBot="1" x14ac:dyDescent="0.25">
      <c r="A130" s="256" t="s">
        <v>657</v>
      </c>
      <c r="B130" s="246" t="s">
        <v>658</v>
      </c>
      <c r="C130" s="363"/>
      <c r="D130" s="363"/>
      <c r="E130" s="363"/>
      <c r="F130" s="364">
        <f t="shared" si="7"/>
        <v>0</v>
      </c>
      <c r="G130" s="363"/>
      <c r="H130" s="363"/>
      <c r="I130" s="364">
        <f t="shared" si="9"/>
        <v>0</v>
      </c>
    </row>
    <row r="131" spans="1:9" ht="13.5" hidden="1" thickBot="1" x14ac:dyDescent="0.25">
      <c r="A131" s="370" t="s">
        <v>231</v>
      </c>
      <c r="B131" s="350" t="s">
        <v>232</v>
      </c>
      <c r="C131" s="363"/>
      <c r="D131" s="363"/>
      <c r="E131" s="363"/>
      <c r="F131" s="364">
        <f t="shared" si="7"/>
        <v>0</v>
      </c>
      <c r="G131" s="363"/>
      <c r="H131" s="363"/>
      <c r="I131" s="364">
        <f t="shared" si="9"/>
        <v>0</v>
      </c>
    </row>
    <row r="132" spans="1:9" ht="13.5" hidden="1" thickBot="1" x14ac:dyDescent="0.25">
      <c r="A132" s="370" t="s">
        <v>233</v>
      </c>
      <c r="B132" s="350" t="s">
        <v>234</v>
      </c>
      <c r="C132" s="363"/>
      <c r="D132" s="363"/>
      <c r="E132" s="363"/>
      <c r="F132" s="364">
        <f t="shared" si="7"/>
        <v>0</v>
      </c>
      <c r="G132" s="363"/>
      <c r="H132" s="363"/>
      <c r="I132" s="364">
        <f t="shared" si="9"/>
        <v>0</v>
      </c>
    </row>
    <row r="133" spans="1:9" ht="13.5" hidden="1" thickBot="1" x14ac:dyDescent="0.25">
      <c r="A133" s="370" t="s">
        <v>235</v>
      </c>
      <c r="B133" s="350" t="s">
        <v>236</v>
      </c>
      <c r="C133" s="363"/>
      <c r="D133" s="363"/>
      <c r="E133" s="363"/>
      <c r="F133" s="364">
        <f t="shared" si="7"/>
        <v>0</v>
      </c>
      <c r="G133" s="363"/>
      <c r="H133" s="363"/>
      <c r="I133" s="364">
        <f t="shared" si="9"/>
        <v>0</v>
      </c>
    </row>
    <row r="134" spans="1:9" ht="13.5" hidden="1" thickBot="1" x14ac:dyDescent="0.25">
      <c r="A134" s="370" t="s">
        <v>237</v>
      </c>
      <c r="B134" s="350" t="s">
        <v>238</v>
      </c>
      <c r="C134" s="363">
        <f>SUM(C135:C136)</f>
        <v>0</v>
      </c>
      <c r="D134" s="363">
        <f>SUM(D135:D136)</f>
        <v>0</v>
      </c>
      <c r="E134" s="363">
        <f>SUM(E135:E136)</f>
        <v>0</v>
      </c>
      <c r="F134" s="364">
        <f t="shared" si="7"/>
        <v>0</v>
      </c>
      <c r="G134" s="363">
        <f>SUM(G135:G136)</f>
        <v>0</v>
      </c>
      <c r="H134" s="363">
        <f>SUM(H135:H136)</f>
        <v>0</v>
      </c>
      <c r="I134" s="364">
        <f t="shared" si="9"/>
        <v>0</v>
      </c>
    </row>
    <row r="135" spans="1:9" ht="13.5" hidden="1" thickBot="1" x14ac:dyDescent="0.25">
      <c r="A135" s="370"/>
      <c r="B135" s="350" t="s">
        <v>239</v>
      </c>
      <c r="C135" s="363"/>
      <c r="D135" s="363"/>
      <c r="E135" s="363"/>
      <c r="F135" s="364">
        <f t="shared" si="7"/>
        <v>0</v>
      </c>
      <c r="G135" s="363"/>
      <c r="H135" s="363"/>
      <c r="I135" s="364">
        <f t="shared" si="9"/>
        <v>0</v>
      </c>
    </row>
    <row r="136" spans="1:9" ht="13.5" hidden="1" thickBot="1" x14ac:dyDescent="0.25">
      <c r="A136" s="371"/>
      <c r="B136" s="352" t="s">
        <v>240</v>
      </c>
      <c r="C136" s="378"/>
      <c r="D136" s="378"/>
      <c r="E136" s="378"/>
      <c r="F136" s="379">
        <f t="shared" si="7"/>
        <v>0</v>
      </c>
      <c r="G136" s="378"/>
      <c r="H136" s="378"/>
      <c r="I136" s="379">
        <f t="shared" si="9"/>
        <v>0</v>
      </c>
    </row>
    <row r="137" spans="1:9" x14ac:dyDescent="0.2">
      <c r="A137" s="369" t="s">
        <v>241</v>
      </c>
      <c r="B137" s="348" t="s">
        <v>38</v>
      </c>
      <c r="C137" s="376"/>
      <c r="D137" s="376"/>
      <c r="E137" s="376"/>
      <c r="F137" s="377">
        <f t="shared" si="7"/>
        <v>0</v>
      </c>
      <c r="G137" s="376"/>
      <c r="H137" s="376"/>
      <c r="I137" s="377">
        <f t="shared" si="9"/>
        <v>0</v>
      </c>
    </row>
    <row r="138" spans="1:9" ht="13.5" thickBot="1" x14ac:dyDescent="0.25">
      <c r="A138" s="371" t="s">
        <v>242</v>
      </c>
      <c r="B138" s="352" t="s">
        <v>243</v>
      </c>
      <c r="C138" s="378"/>
      <c r="D138" s="378"/>
      <c r="E138" s="378"/>
      <c r="F138" s="379">
        <f t="shared" si="7"/>
        <v>0</v>
      </c>
      <c r="G138" s="378"/>
      <c r="H138" s="378"/>
      <c r="I138" s="379">
        <f t="shared" si="9"/>
        <v>0</v>
      </c>
    </row>
    <row r="139" spans="1:9" x14ac:dyDescent="0.2">
      <c r="A139" s="369" t="s">
        <v>244</v>
      </c>
      <c r="B139" s="348" t="s">
        <v>39</v>
      </c>
      <c r="C139" s="376">
        <v>1950000</v>
      </c>
      <c r="D139" s="376"/>
      <c r="E139" s="376"/>
      <c r="F139" s="377">
        <f t="shared" si="7"/>
        <v>0</v>
      </c>
      <c r="G139" s="376"/>
      <c r="H139" s="376"/>
      <c r="I139" s="377">
        <f t="shared" si="9"/>
        <v>0</v>
      </c>
    </row>
    <row r="140" spans="1:9" ht="13.5" thickBot="1" x14ac:dyDescent="0.25">
      <c r="A140" s="371" t="s">
        <v>245</v>
      </c>
      <c r="B140" s="352" t="s">
        <v>246</v>
      </c>
      <c r="C140" s="378">
        <v>526500</v>
      </c>
      <c r="D140" s="378"/>
      <c r="E140" s="378"/>
      <c r="F140" s="379">
        <f t="shared" si="7"/>
        <v>0</v>
      </c>
      <c r="G140" s="378"/>
      <c r="H140" s="378"/>
      <c r="I140" s="379">
        <f t="shared" si="9"/>
        <v>0</v>
      </c>
    </row>
    <row r="141" spans="1:9" ht="13.5" thickBot="1" x14ac:dyDescent="0.25">
      <c r="A141" s="373" t="s">
        <v>247</v>
      </c>
      <c r="B141" s="354" t="s">
        <v>40</v>
      </c>
      <c r="C141" s="387"/>
      <c r="D141" s="387"/>
      <c r="E141" s="387"/>
      <c r="F141" s="388">
        <f t="shared" si="7"/>
        <v>0</v>
      </c>
      <c r="G141" s="387"/>
      <c r="H141" s="387"/>
      <c r="I141" s="388">
        <f t="shared" si="9"/>
        <v>0</v>
      </c>
    </row>
    <row r="142" spans="1:9" ht="13.5" thickBot="1" x14ac:dyDescent="0.25">
      <c r="A142" s="372" t="s">
        <v>248</v>
      </c>
      <c r="B142" s="362" t="s">
        <v>249</v>
      </c>
      <c r="C142" s="380">
        <f>C141+C140+C139+C138+C137+C128+C127+C111+C105+C88</f>
        <v>4752914</v>
      </c>
      <c r="D142" s="380">
        <f>D141+D140+D139+D138+D137+D128+D127+D111+D105+D88</f>
        <v>0</v>
      </c>
      <c r="E142" s="380">
        <f>E141+E140+E139+E138+E137+E128+E127+E111+E105+E88</f>
        <v>0</v>
      </c>
      <c r="F142" s="381">
        <f t="shared" si="7"/>
        <v>0</v>
      </c>
      <c r="G142" s="380">
        <f>G141+G140+G139+G138+G137+G128+G127+G111+G105+G88</f>
        <v>0</v>
      </c>
      <c r="H142" s="380">
        <f>H141+H140+H139+H138+H137+H128+H127+H111+H105+H88</f>
        <v>0</v>
      </c>
      <c r="I142" s="381">
        <f t="shared" si="9"/>
        <v>0</v>
      </c>
    </row>
    <row r="143" spans="1:9" ht="13.5" thickBot="1" x14ac:dyDescent="0.25">
      <c r="A143" s="374" t="s">
        <v>250</v>
      </c>
      <c r="B143" s="360" t="s">
        <v>251</v>
      </c>
      <c r="C143" s="376">
        <f>SUM(C144:C150)</f>
        <v>0</v>
      </c>
      <c r="D143" s="376">
        <f>SUM(D144:D150)</f>
        <v>0</v>
      </c>
      <c r="E143" s="376">
        <f>SUM(E144:E150)</f>
        <v>0</v>
      </c>
      <c r="F143" s="377">
        <f t="shared" si="7"/>
        <v>0</v>
      </c>
      <c r="G143" s="376">
        <f>SUM(G144:G150)</f>
        <v>0</v>
      </c>
      <c r="H143" s="376">
        <f>SUM(H144:H150)</f>
        <v>0</v>
      </c>
      <c r="I143" s="377">
        <f t="shared" si="9"/>
        <v>0</v>
      </c>
    </row>
    <row r="144" spans="1:9" ht="13.5" hidden="1" thickBot="1" x14ac:dyDescent="0.25">
      <c r="A144" s="370" t="s">
        <v>252</v>
      </c>
      <c r="B144" s="350" t="s">
        <v>253</v>
      </c>
      <c r="C144" s="363"/>
      <c r="D144" s="363"/>
      <c r="E144" s="363"/>
      <c r="F144" s="364">
        <f t="shared" si="7"/>
        <v>0</v>
      </c>
      <c r="G144" s="363"/>
      <c r="H144" s="363"/>
      <c r="I144" s="364">
        <f t="shared" si="9"/>
        <v>0</v>
      </c>
    </row>
    <row r="145" spans="1:9" ht="13.5" hidden="1" thickBot="1" x14ac:dyDescent="0.25">
      <c r="A145" s="370" t="s">
        <v>254</v>
      </c>
      <c r="B145" s="350" t="s">
        <v>255</v>
      </c>
      <c r="C145" s="363"/>
      <c r="D145" s="363"/>
      <c r="E145" s="363"/>
      <c r="F145" s="364">
        <f t="shared" si="7"/>
        <v>0</v>
      </c>
      <c r="G145" s="363"/>
      <c r="H145" s="363"/>
      <c r="I145" s="364">
        <f t="shared" si="9"/>
        <v>0</v>
      </c>
    </row>
    <row r="146" spans="1:9" ht="13.5" hidden="1" thickBot="1" x14ac:dyDescent="0.25">
      <c r="A146" s="370" t="s">
        <v>650</v>
      </c>
      <c r="B146" s="350" t="s">
        <v>651</v>
      </c>
      <c r="C146" s="363"/>
      <c r="D146" s="363"/>
      <c r="E146" s="363"/>
      <c r="F146" s="364"/>
      <c r="G146" s="363"/>
      <c r="H146" s="363"/>
      <c r="I146" s="364"/>
    </row>
    <row r="147" spans="1:9" ht="13.5" hidden="1" thickBot="1" x14ac:dyDescent="0.25">
      <c r="A147" s="370" t="s">
        <v>256</v>
      </c>
      <c r="B147" s="350" t="s">
        <v>257</v>
      </c>
      <c r="C147" s="363"/>
      <c r="D147" s="363"/>
      <c r="E147" s="363"/>
      <c r="F147" s="364">
        <f t="shared" si="7"/>
        <v>0</v>
      </c>
      <c r="G147" s="363"/>
      <c r="H147" s="363"/>
      <c r="I147" s="364">
        <f t="shared" ref="I147:I150" si="10">SUM(G147:H147)</f>
        <v>0</v>
      </c>
    </row>
    <row r="148" spans="1:9" ht="13.5" hidden="1" thickBot="1" x14ac:dyDescent="0.25">
      <c r="A148" s="370" t="s">
        <v>258</v>
      </c>
      <c r="B148" s="350" t="s">
        <v>259</v>
      </c>
      <c r="C148" s="363"/>
      <c r="D148" s="363"/>
      <c r="E148" s="363"/>
      <c r="F148" s="364">
        <f t="shared" si="7"/>
        <v>0</v>
      </c>
      <c r="G148" s="363"/>
      <c r="H148" s="363"/>
      <c r="I148" s="364">
        <f t="shared" si="10"/>
        <v>0</v>
      </c>
    </row>
    <row r="149" spans="1:9" ht="13.5" hidden="1" thickBot="1" x14ac:dyDescent="0.25">
      <c r="A149" s="370" t="s">
        <v>260</v>
      </c>
      <c r="B149" s="350" t="s">
        <v>261</v>
      </c>
      <c r="C149" s="363"/>
      <c r="D149" s="363"/>
      <c r="E149" s="363"/>
      <c r="F149" s="364">
        <f t="shared" si="7"/>
        <v>0</v>
      </c>
      <c r="G149" s="363"/>
      <c r="H149" s="363"/>
      <c r="I149" s="364">
        <f t="shared" si="10"/>
        <v>0</v>
      </c>
    </row>
    <row r="150" spans="1:9" ht="13.5" hidden="1" thickBot="1" x14ac:dyDescent="0.25">
      <c r="A150" s="371"/>
      <c r="B150" s="352" t="s">
        <v>262</v>
      </c>
      <c r="C150" s="389"/>
      <c r="D150" s="389"/>
      <c r="E150" s="378"/>
      <c r="F150" s="379">
        <f t="shared" si="7"/>
        <v>0</v>
      </c>
      <c r="G150" s="389"/>
      <c r="H150" s="378"/>
      <c r="I150" s="379">
        <f t="shared" si="10"/>
        <v>0</v>
      </c>
    </row>
    <row r="151" spans="1:9" ht="13.5" thickBot="1" x14ac:dyDescent="0.25">
      <c r="A151" s="372" t="s">
        <v>265</v>
      </c>
      <c r="B151" s="362" t="s">
        <v>263</v>
      </c>
      <c r="C151" s="380">
        <f>C143+C142</f>
        <v>4752914</v>
      </c>
      <c r="D151" s="380">
        <f>D143+D142</f>
        <v>0</v>
      </c>
      <c r="E151" s="390">
        <f>E143+E142</f>
        <v>0</v>
      </c>
      <c r="F151" s="391">
        <f>SUM(D151:E151)</f>
        <v>0</v>
      </c>
      <c r="G151" s="380">
        <f>G143+G142</f>
        <v>0</v>
      </c>
      <c r="H151" s="390">
        <f>H143+H142</f>
        <v>0</v>
      </c>
      <c r="I151" s="391">
        <f>SUM(G151:H151)</f>
        <v>0</v>
      </c>
    </row>
    <row r="152" spans="1:9" x14ac:dyDescent="0.2">
      <c r="E152" s="375"/>
      <c r="F152" s="375"/>
      <c r="H152" s="375"/>
      <c r="I152" s="375"/>
    </row>
    <row r="153" spans="1:9" ht="15" x14ac:dyDescent="0.25">
      <c r="F153" s="213">
        <f>F85-F151</f>
        <v>0</v>
      </c>
      <c r="I153" s="213">
        <f>I85-I151</f>
        <v>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2" fitToHeight="0" orientation="portrait" horizontalDpi="300" verticalDpi="300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153"/>
  <sheetViews>
    <sheetView zoomScaleNormal="100" workbookViewId="0">
      <pane ySplit="8" topLeftCell="A117" activePane="bottomLeft" state="frozen"/>
      <selection activeCell="AB159" sqref="AB159"/>
      <selection pane="bottomLeft" activeCell="D4" sqref="D4"/>
    </sheetView>
  </sheetViews>
  <sheetFormatPr defaultRowHeight="12.75" x14ac:dyDescent="0.2"/>
  <cols>
    <col min="1" max="1" width="9.140625" style="83"/>
    <col min="2" max="2" width="59.140625" style="83" bestFit="1" customWidth="1"/>
    <col min="3" max="3" width="11.140625" style="83" bestFit="1" customWidth="1"/>
    <col min="4" max="5" width="9.140625" style="83"/>
    <col min="6" max="6" width="9.85546875" style="83" customWidth="1"/>
    <col min="7" max="8" width="9.140625" style="83"/>
    <col min="9" max="9" width="9.85546875" style="83" customWidth="1"/>
    <col min="10" max="16384" width="9.140625" style="83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">
      <c r="C3" s="83"/>
    </row>
    <row r="4" spans="1:9" x14ac:dyDescent="0.2">
      <c r="A4" s="81" t="s">
        <v>270</v>
      </c>
      <c r="D4" s="45" t="s">
        <v>1504</v>
      </c>
    </row>
    <row r="5" spans="1:9" x14ac:dyDescent="0.2">
      <c r="A5" s="146" t="s">
        <v>672</v>
      </c>
      <c r="B5" s="81" t="s">
        <v>673</v>
      </c>
    </row>
    <row r="6" spans="1:9" x14ac:dyDescent="0.2">
      <c r="C6" s="773" t="s">
        <v>1336</v>
      </c>
      <c r="D6" s="1040" t="s">
        <v>1466</v>
      </c>
      <c r="E6" s="1040"/>
      <c r="F6" s="1040"/>
      <c r="G6" s="1040"/>
      <c r="H6" s="1040"/>
      <c r="I6" s="1040"/>
    </row>
    <row r="7" spans="1:9" ht="13.5" thickBot="1" x14ac:dyDescent="0.25"/>
    <row r="8" spans="1:9" ht="39" thickBot="1" x14ac:dyDescent="0.25">
      <c r="A8" s="342" t="s">
        <v>42</v>
      </c>
      <c r="B8" s="343" t="s">
        <v>23</v>
      </c>
      <c r="C8" s="344" t="s">
        <v>630</v>
      </c>
      <c r="D8" s="342" t="s">
        <v>32</v>
      </c>
      <c r="E8" s="345" t="s">
        <v>33</v>
      </c>
      <c r="F8" s="346" t="s">
        <v>21</v>
      </c>
      <c r="G8" s="342" t="s">
        <v>32</v>
      </c>
      <c r="H8" s="345" t="s">
        <v>33</v>
      </c>
      <c r="I8" s="346" t="s">
        <v>1470</v>
      </c>
    </row>
    <row r="9" spans="1:9" ht="13.5" thickBot="1" x14ac:dyDescent="0.25">
      <c r="A9" s="347" t="s">
        <v>43</v>
      </c>
      <c r="B9" s="348" t="s">
        <v>44</v>
      </c>
      <c r="C9" s="376">
        <f>SUM(C10,C17,C18,C20,C21,C19)</f>
        <v>0</v>
      </c>
      <c r="D9" s="376">
        <f>SUM(D10,D17,D18,D20,D21,D19)</f>
        <v>0</v>
      </c>
      <c r="E9" s="376">
        <f>SUM(E10,E17,E18,E20,E21,E19)</f>
        <v>0</v>
      </c>
      <c r="F9" s="377">
        <f t="shared" ref="F9:F73" si="0">SUM(D9:E9)</f>
        <v>0</v>
      </c>
      <c r="G9" s="376">
        <f>SUM(G10,G17,G18,G20,G21,G19)</f>
        <v>0</v>
      </c>
      <c r="H9" s="376">
        <f>SUM(H10,H17,H18,H20,H21,H19)</f>
        <v>0</v>
      </c>
      <c r="I9" s="377">
        <f t="shared" ref="I9:I73" si="1">SUM(G9:H9)</f>
        <v>0</v>
      </c>
    </row>
    <row r="10" spans="1:9" ht="13.5" hidden="1" thickBot="1" x14ac:dyDescent="0.25">
      <c r="A10" s="349" t="s">
        <v>45</v>
      </c>
      <c r="B10" s="350" t="s">
        <v>46</v>
      </c>
      <c r="C10" s="363">
        <f>SUM(C11:C16)</f>
        <v>0</v>
      </c>
      <c r="D10" s="363">
        <f>SUM(D11:D16)</f>
        <v>0</v>
      </c>
      <c r="E10" s="363">
        <f>SUM(E11:E16)</f>
        <v>0</v>
      </c>
      <c r="F10" s="364">
        <f t="shared" si="0"/>
        <v>0</v>
      </c>
      <c r="G10" s="363">
        <f>SUM(G11:G16)</f>
        <v>0</v>
      </c>
      <c r="H10" s="363">
        <f>SUM(H11:H16)</f>
        <v>0</v>
      </c>
      <c r="I10" s="364">
        <f t="shared" si="1"/>
        <v>0</v>
      </c>
    </row>
    <row r="11" spans="1:9" ht="13.5" hidden="1" thickBot="1" x14ac:dyDescent="0.25">
      <c r="A11" s="349" t="s">
        <v>47</v>
      </c>
      <c r="B11" s="350" t="s">
        <v>48</v>
      </c>
      <c r="C11" s="363"/>
      <c r="D11" s="363"/>
      <c r="E11" s="363"/>
      <c r="F11" s="364">
        <f t="shared" si="0"/>
        <v>0</v>
      </c>
      <c r="G11" s="363"/>
      <c r="H11" s="363"/>
      <c r="I11" s="364">
        <f t="shared" si="1"/>
        <v>0</v>
      </c>
    </row>
    <row r="12" spans="1:9" ht="13.5" hidden="1" thickBot="1" x14ac:dyDescent="0.25">
      <c r="A12" s="349" t="s">
        <v>49</v>
      </c>
      <c r="B12" s="350" t="s">
        <v>50</v>
      </c>
      <c r="C12" s="363"/>
      <c r="D12" s="363"/>
      <c r="E12" s="363"/>
      <c r="F12" s="364">
        <f t="shared" si="0"/>
        <v>0</v>
      </c>
      <c r="G12" s="363"/>
      <c r="H12" s="363"/>
      <c r="I12" s="364">
        <f t="shared" si="1"/>
        <v>0</v>
      </c>
    </row>
    <row r="13" spans="1:9" ht="13.5" hidden="1" thickBot="1" x14ac:dyDescent="0.25">
      <c r="A13" s="349" t="s">
        <v>51</v>
      </c>
      <c r="B13" s="350" t="s">
        <v>52</v>
      </c>
      <c r="C13" s="363"/>
      <c r="D13" s="363"/>
      <c r="E13" s="363"/>
      <c r="F13" s="364">
        <f t="shared" si="0"/>
        <v>0</v>
      </c>
      <c r="G13" s="363"/>
      <c r="H13" s="363"/>
      <c r="I13" s="364">
        <f t="shared" si="1"/>
        <v>0</v>
      </c>
    </row>
    <row r="14" spans="1:9" ht="13.5" hidden="1" thickBot="1" x14ac:dyDescent="0.25">
      <c r="A14" s="349" t="s">
        <v>53</v>
      </c>
      <c r="B14" s="350" t="s">
        <v>54</v>
      </c>
      <c r="C14" s="363"/>
      <c r="D14" s="363"/>
      <c r="E14" s="363"/>
      <c r="F14" s="364">
        <f t="shared" si="0"/>
        <v>0</v>
      </c>
      <c r="G14" s="363"/>
      <c r="H14" s="363"/>
      <c r="I14" s="364">
        <f t="shared" si="1"/>
        <v>0</v>
      </c>
    </row>
    <row r="15" spans="1:9" ht="13.5" hidden="1" thickBot="1" x14ac:dyDescent="0.25">
      <c r="A15" s="349" t="s">
        <v>55</v>
      </c>
      <c r="B15" s="350" t="s">
        <v>56</v>
      </c>
      <c r="C15" s="363"/>
      <c r="D15" s="363"/>
      <c r="E15" s="363"/>
      <c r="F15" s="364">
        <f t="shared" si="0"/>
        <v>0</v>
      </c>
      <c r="G15" s="363"/>
      <c r="H15" s="363"/>
      <c r="I15" s="364">
        <f t="shared" si="1"/>
        <v>0</v>
      </c>
    </row>
    <row r="16" spans="1:9" ht="13.5" hidden="1" thickBot="1" x14ac:dyDescent="0.25">
      <c r="A16" s="349" t="s">
        <v>57</v>
      </c>
      <c r="B16" s="350" t="s">
        <v>58</v>
      </c>
      <c r="C16" s="363"/>
      <c r="D16" s="363"/>
      <c r="E16" s="363"/>
      <c r="F16" s="364">
        <f t="shared" si="0"/>
        <v>0</v>
      </c>
      <c r="G16" s="363"/>
      <c r="H16" s="363"/>
      <c r="I16" s="364">
        <f t="shared" si="1"/>
        <v>0</v>
      </c>
    </row>
    <row r="17" spans="1:9" ht="13.5" hidden="1" thickBot="1" x14ac:dyDescent="0.25">
      <c r="A17" s="349" t="s">
        <v>59</v>
      </c>
      <c r="B17" s="350" t="s">
        <v>60</v>
      </c>
      <c r="C17" s="363"/>
      <c r="D17" s="363"/>
      <c r="E17" s="363"/>
      <c r="F17" s="364">
        <f t="shared" si="0"/>
        <v>0</v>
      </c>
      <c r="G17" s="363"/>
      <c r="H17" s="363"/>
      <c r="I17" s="364">
        <f t="shared" si="1"/>
        <v>0</v>
      </c>
    </row>
    <row r="18" spans="1:9" ht="13.5" hidden="1" thickBot="1" x14ac:dyDescent="0.25">
      <c r="A18" s="349" t="s">
        <v>61</v>
      </c>
      <c r="B18" s="350" t="s">
        <v>62</v>
      </c>
      <c r="C18" s="363"/>
      <c r="D18" s="363"/>
      <c r="E18" s="363"/>
      <c r="F18" s="364">
        <f t="shared" si="0"/>
        <v>0</v>
      </c>
      <c r="G18" s="363"/>
      <c r="H18" s="363"/>
      <c r="I18" s="364">
        <f t="shared" si="1"/>
        <v>0</v>
      </c>
    </row>
    <row r="19" spans="1:9" ht="13.5" hidden="1" thickBot="1" x14ac:dyDescent="0.25">
      <c r="A19" s="351" t="s">
        <v>266</v>
      </c>
      <c r="B19" s="352" t="s">
        <v>267</v>
      </c>
      <c r="C19" s="363"/>
      <c r="D19" s="363"/>
      <c r="E19" s="363"/>
      <c r="F19" s="364">
        <f t="shared" si="0"/>
        <v>0</v>
      </c>
      <c r="G19" s="363"/>
      <c r="H19" s="363"/>
      <c r="I19" s="364">
        <f t="shared" si="1"/>
        <v>0</v>
      </c>
    </row>
    <row r="20" spans="1:9" ht="13.5" hidden="1" thickBot="1" x14ac:dyDescent="0.25">
      <c r="A20" s="351" t="s">
        <v>63</v>
      </c>
      <c r="B20" s="352" t="s">
        <v>64</v>
      </c>
      <c r="C20" s="363"/>
      <c r="D20" s="363"/>
      <c r="E20" s="363"/>
      <c r="F20" s="364">
        <f t="shared" si="0"/>
        <v>0</v>
      </c>
      <c r="G20" s="363"/>
      <c r="H20" s="363"/>
      <c r="I20" s="364">
        <f t="shared" si="1"/>
        <v>0</v>
      </c>
    </row>
    <row r="21" spans="1:9" ht="13.5" hidden="1" thickBot="1" x14ac:dyDescent="0.25">
      <c r="A21" s="351" t="s">
        <v>65</v>
      </c>
      <c r="B21" s="352" t="s">
        <v>66</v>
      </c>
      <c r="C21" s="378"/>
      <c r="D21" s="378"/>
      <c r="E21" s="378"/>
      <c r="F21" s="379">
        <f t="shared" si="0"/>
        <v>0</v>
      </c>
      <c r="G21" s="378"/>
      <c r="H21" s="378"/>
      <c r="I21" s="379">
        <f t="shared" si="1"/>
        <v>0</v>
      </c>
    </row>
    <row r="22" spans="1:9" x14ac:dyDescent="0.2">
      <c r="A22" s="353" t="s">
        <v>67</v>
      </c>
      <c r="B22" s="354" t="s">
        <v>27</v>
      </c>
      <c r="C22" s="376">
        <f>SUM(C23:C24)</f>
        <v>0</v>
      </c>
      <c r="D22" s="376">
        <f>SUM(D23:D24)</f>
        <v>0</v>
      </c>
      <c r="E22" s="376">
        <f>SUM(E23:E24)</f>
        <v>0</v>
      </c>
      <c r="F22" s="377">
        <f t="shared" si="0"/>
        <v>0</v>
      </c>
      <c r="G22" s="376">
        <f>SUM(G23:G24)</f>
        <v>0</v>
      </c>
      <c r="H22" s="376">
        <f>SUM(H23:H24)</f>
        <v>0</v>
      </c>
      <c r="I22" s="377">
        <f t="shared" si="1"/>
        <v>0</v>
      </c>
    </row>
    <row r="23" spans="1:9" hidden="1" x14ac:dyDescent="0.2">
      <c r="A23" s="355"/>
      <c r="B23" s="356" t="s">
        <v>268</v>
      </c>
      <c r="C23" s="363"/>
      <c r="D23" s="363"/>
      <c r="E23" s="363"/>
      <c r="F23" s="364">
        <f t="shared" si="0"/>
        <v>0</v>
      </c>
      <c r="G23" s="363"/>
      <c r="H23" s="363"/>
      <c r="I23" s="364">
        <f t="shared" si="1"/>
        <v>0</v>
      </c>
    </row>
    <row r="24" spans="1:9" ht="13.5" hidden="1" thickBot="1" x14ac:dyDescent="0.25">
      <c r="A24" s="357"/>
      <c r="B24" s="358" t="s">
        <v>269</v>
      </c>
      <c r="C24" s="378"/>
      <c r="D24" s="378"/>
      <c r="E24" s="378"/>
      <c r="F24" s="379">
        <f t="shared" si="0"/>
        <v>0</v>
      </c>
      <c r="G24" s="378"/>
      <c r="H24" s="378"/>
      <c r="I24" s="379">
        <f t="shared" si="1"/>
        <v>0</v>
      </c>
    </row>
    <row r="25" spans="1:9" ht="13.5" thickBot="1" x14ac:dyDescent="0.25">
      <c r="A25" s="359" t="s">
        <v>68</v>
      </c>
      <c r="B25" s="360" t="s">
        <v>25</v>
      </c>
      <c r="C25" s="376">
        <f>C26+C30+C38</f>
        <v>0</v>
      </c>
      <c r="D25" s="376">
        <f>D26+D30+D38</f>
        <v>0</v>
      </c>
      <c r="E25" s="376">
        <f>E26+E30+E38</f>
        <v>0</v>
      </c>
      <c r="F25" s="377">
        <f t="shared" si="0"/>
        <v>0</v>
      </c>
      <c r="G25" s="376">
        <f>G26+G30+G38</f>
        <v>0</v>
      </c>
      <c r="H25" s="376">
        <f>H26+H30+H38</f>
        <v>0</v>
      </c>
      <c r="I25" s="377">
        <f t="shared" si="1"/>
        <v>0</v>
      </c>
    </row>
    <row r="26" spans="1:9" ht="13.5" hidden="1" thickBot="1" x14ac:dyDescent="0.25">
      <c r="A26" s="349" t="s">
        <v>69</v>
      </c>
      <c r="B26" s="350" t="s">
        <v>70</v>
      </c>
      <c r="C26" s="363">
        <f>SUM(C27:C29)</f>
        <v>0</v>
      </c>
      <c r="D26" s="363">
        <f>SUM(D27:D29)</f>
        <v>0</v>
      </c>
      <c r="E26" s="363">
        <f>SUM(E27:E29)</f>
        <v>0</v>
      </c>
      <c r="F26" s="364">
        <f t="shared" si="0"/>
        <v>0</v>
      </c>
      <c r="G26" s="363">
        <f>SUM(G27:G29)</f>
        <v>0</v>
      </c>
      <c r="H26" s="363">
        <f>SUM(H27:H29)</f>
        <v>0</v>
      </c>
      <c r="I26" s="364">
        <f t="shared" si="1"/>
        <v>0</v>
      </c>
    </row>
    <row r="27" spans="1:9" ht="13.5" hidden="1" thickBot="1" x14ac:dyDescent="0.25">
      <c r="A27" s="349"/>
      <c r="B27" s="350" t="s">
        <v>71</v>
      </c>
      <c r="C27" s="363"/>
      <c r="D27" s="363"/>
      <c r="E27" s="363"/>
      <c r="F27" s="364">
        <f t="shared" si="0"/>
        <v>0</v>
      </c>
      <c r="G27" s="363"/>
      <c r="H27" s="363"/>
      <c r="I27" s="364">
        <f t="shared" si="1"/>
        <v>0</v>
      </c>
    </row>
    <row r="28" spans="1:9" ht="13.5" hidden="1" thickBot="1" x14ac:dyDescent="0.25">
      <c r="A28" s="349"/>
      <c r="B28" s="350" t="s">
        <v>72</v>
      </c>
      <c r="C28" s="363"/>
      <c r="D28" s="363"/>
      <c r="E28" s="363"/>
      <c r="F28" s="364">
        <f t="shared" si="0"/>
        <v>0</v>
      </c>
      <c r="G28" s="363"/>
      <c r="H28" s="363"/>
      <c r="I28" s="364">
        <f t="shared" si="1"/>
        <v>0</v>
      </c>
    </row>
    <row r="29" spans="1:9" ht="13.5" hidden="1" thickBot="1" x14ac:dyDescent="0.25">
      <c r="A29" s="349"/>
      <c r="B29" s="350" t="s">
        <v>73</v>
      </c>
      <c r="C29" s="363"/>
      <c r="D29" s="363"/>
      <c r="E29" s="363"/>
      <c r="F29" s="364">
        <f t="shared" si="0"/>
        <v>0</v>
      </c>
      <c r="G29" s="363"/>
      <c r="H29" s="363"/>
      <c r="I29" s="364">
        <f t="shared" si="1"/>
        <v>0</v>
      </c>
    </row>
    <row r="30" spans="1:9" ht="13.5" hidden="1" thickBot="1" x14ac:dyDescent="0.25">
      <c r="A30" s="349" t="s">
        <v>74</v>
      </c>
      <c r="B30" s="350" t="s">
        <v>75</v>
      </c>
      <c r="C30" s="363">
        <f>C31+C33+C34</f>
        <v>0</v>
      </c>
      <c r="D30" s="363">
        <f>D31+D33+D34</f>
        <v>0</v>
      </c>
      <c r="E30" s="363">
        <f>E31+E33+E34</f>
        <v>0</v>
      </c>
      <c r="F30" s="364">
        <f t="shared" si="0"/>
        <v>0</v>
      </c>
      <c r="G30" s="363">
        <f>G31+G33+G34</f>
        <v>0</v>
      </c>
      <c r="H30" s="363">
        <f>H31+H33+H34</f>
        <v>0</v>
      </c>
      <c r="I30" s="364">
        <f t="shared" si="1"/>
        <v>0</v>
      </c>
    </row>
    <row r="31" spans="1:9" ht="13.5" hidden="1" thickBot="1" x14ac:dyDescent="0.25">
      <c r="A31" s="349" t="s">
        <v>76</v>
      </c>
      <c r="B31" s="350" t="s">
        <v>77</v>
      </c>
      <c r="C31" s="363">
        <f>C32</f>
        <v>0</v>
      </c>
      <c r="D31" s="363">
        <f>D32</f>
        <v>0</v>
      </c>
      <c r="E31" s="363">
        <f>E32</f>
        <v>0</v>
      </c>
      <c r="F31" s="364">
        <f t="shared" si="0"/>
        <v>0</v>
      </c>
      <c r="G31" s="363">
        <f>G32</f>
        <v>0</v>
      </c>
      <c r="H31" s="363">
        <f>H32</f>
        <v>0</v>
      </c>
      <c r="I31" s="364">
        <f t="shared" si="1"/>
        <v>0</v>
      </c>
    </row>
    <row r="32" spans="1:9" ht="13.5" hidden="1" thickBot="1" x14ac:dyDescent="0.25">
      <c r="A32" s="349"/>
      <c r="B32" s="350" t="s">
        <v>78</v>
      </c>
      <c r="C32" s="363"/>
      <c r="D32" s="363"/>
      <c r="E32" s="363"/>
      <c r="F32" s="364">
        <f t="shared" si="0"/>
        <v>0</v>
      </c>
      <c r="G32" s="363"/>
      <c r="H32" s="363"/>
      <c r="I32" s="364">
        <f t="shared" si="1"/>
        <v>0</v>
      </c>
    </row>
    <row r="33" spans="1:9" ht="13.5" hidden="1" thickBot="1" x14ac:dyDescent="0.25">
      <c r="A33" s="349" t="s">
        <v>79</v>
      </c>
      <c r="B33" s="350" t="s">
        <v>80</v>
      </c>
      <c r="C33" s="363"/>
      <c r="D33" s="363"/>
      <c r="E33" s="363"/>
      <c r="F33" s="364">
        <f t="shared" si="0"/>
        <v>0</v>
      </c>
      <c r="G33" s="363"/>
      <c r="H33" s="363"/>
      <c r="I33" s="364">
        <f t="shared" si="1"/>
        <v>0</v>
      </c>
    </row>
    <row r="34" spans="1:9" ht="13.5" hidden="1" thickBot="1" x14ac:dyDescent="0.25">
      <c r="A34" s="349" t="s">
        <v>81</v>
      </c>
      <c r="B34" s="350" t="s">
        <v>82</v>
      </c>
      <c r="C34" s="363">
        <f>SUM(C35:C37)</f>
        <v>0</v>
      </c>
      <c r="D34" s="363">
        <f>SUM(D35:D37)</f>
        <v>0</v>
      </c>
      <c r="E34" s="363">
        <f>SUM(E35:E37)</f>
        <v>0</v>
      </c>
      <c r="F34" s="364">
        <f t="shared" si="0"/>
        <v>0</v>
      </c>
      <c r="G34" s="363">
        <f>SUM(G35:G37)</f>
        <v>0</v>
      </c>
      <c r="H34" s="363">
        <f>SUM(H35:H37)</f>
        <v>0</v>
      </c>
      <c r="I34" s="364">
        <f t="shared" si="1"/>
        <v>0</v>
      </c>
    </row>
    <row r="35" spans="1:9" ht="13.5" hidden="1" thickBot="1" x14ac:dyDescent="0.25">
      <c r="A35" s="349"/>
      <c r="B35" s="350" t="s">
        <v>83</v>
      </c>
      <c r="C35" s="363"/>
      <c r="D35" s="363"/>
      <c r="E35" s="363"/>
      <c r="F35" s="364">
        <f t="shared" si="0"/>
        <v>0</v>
      </c>
      <c r="G35" s="363"/>
      <c r="H35" s="363"/>
      <c r="I35" s="364">
        <f t="shared" si="1"/>
        <v>0</v>
      </c>
    </row>
    <row r="36" spans="1:9" ht="13.5" hidden="1" thickBot="1" x14ac:dyDescent="0.25">
      <c r="A36" s="349"/>
      <c r="B36" s="350" t="s">
        <v>84</v>
      </c>
      <c r="C36" s="363"/>
      <c r="D36" s="363"/>
      <c r="E36" s="363"/>
      <c r="F36" s="364">
        <f t="shared" si="0"/>
        <v>0</v>
      </c>
      <c r="G36" s="363"/>
      <c r="H36" s="363"/>
      <c r="I36" s="364">
        <f t="shared" si="1"/>
        <v>0</v>
      </c>
    </row>
    <row r="37" spans="1:9" ht="13.5" hidden="1" thickBot="1" x14ac:dyDescent="0.25">
      <c r="A37" s="349"/>
      <c r="B37" s="350" t="s">
        <v>85</v>
      </c>
      <c r="C37" s="363"/>
      <c r="D37" s="363"/>
      <c r="E37" s="363"/>
      <c r="F37" s="364">
        <f t="shared" si="0"/>
        <v>0</v>
      </c>
      <c r="G37" s="363"/>
      <c r="H37" s="363"/>
      <c r="I37" s="364">
        <f t="shared" si="1"/>
        <v>0</v>
      </c>
    </row>
    <row r="38" spans="1:9" ht="13.5" hidden="1" thickBot="1" x14ac:dyDescent="0.25">
      <c r="A38" s="349" t="s">
        <v>86</v>
      </c>
      <c r="B38" s="350" t="s">
        <v>87</v>
      </c>
      <c r="C38" s="363">
        <f>SUM(C39:C44)</f>
        <v>0</v>
      </c>
      <c r="D38" s="363">
        <f>SUM(D39:D44)</f>
        <v>0</v>
      </c>
      <c r="E38" s="363">
        <f>SUM(E39:E44)</f>
        <v>0</v>
      </c>
      <c r="F38" s="364">
        <f t="shared" si="0"/>
        <v>0</v>
      </c>
      <c r="G38" s="363">
        <f>SUM(G39:G44)</f>
        <v>0</v>
      </c>
      <c r="H38" s="363">
        <f>SUM(H39:H44)</f>
        <v>0</v>
      </c>
      <c r="I38" s="364">
        <f t="shared" si="1"/>
        <v>0</v>
      </c>
    </row>
    <row r="39" spans="1:9" ht="13.5" hidden="1" thickBot="1" x14ac:dyDescent="0.25">
      <c r="A39" s="349"/>
      <c r="B39" s="350" t="s">
        <v>88</v>
      </c>
      <c r="C39" s="363"/>
      <c r="D39" s="363"/>
      <c r="E39" s="363"/>
      <c r="F39" s="364">
        <f t="shared" si="0"/>
        <v>0</v>
      </c>
      <c r="G39" s="363"/>
      <c r="H39" s="363"/>
      <c r="I39" s="364">
        <f t="shared" si="1"/>
        <v>0</v>
      </c>
    </row>
    <row r="40" spans="1:9" ht="13.5" hidden="1" thickBot="1" x14ac:dyDescent="0.25">
      <c r="A40" s="349"/>
      <c r="B40" s="350" t="s">
        <v>89</v>
      </c>
      <c r="C40" s="363"/>
      <c r="D40" s="363"/>
      <c r="E40" s="363"/>
      <c r="F40" s="364">
        <f t="shared" si="0"/>
        <v>0</v>
      </c>
      <c r="G40" s="363"/>
      <c r="H40" s="363"/>
      <c r="I40" s="364">
        <f t="shared" si="1"/>
        <v>0</v>
      </c>
    </row>
    <row r="41" spans="1:9" ht="13.5" hidden="1" thickBot="1" x14ac:dyDescent="0.25">
      <c r="A41" s="349"/>
      <c r="B41" s="350" t="s">
        <v>90</v>
      </c>
      <c r="C41" s="363"/>
      <c r="D41" s="363"/>
      <c r="E41" s="363"/>
      <c r="F41" s="364">
        <f t="shared" si="0"/>
        <v>0</v>
      </c>
      <c r="G41" s="363"/>
      <c r="H41" s="363"/>
      <c r="I41" s="364">
        <f t="shared" si="1"/>
        <v>0</v>
      </c>
    </row>
    <row r="42" spans="1:9" ht="13.5" hidden="1" thickBot="1" x14ac:dyDescent="0.25">
      <c r="A42" s="349"/>
      <c r="B42" s="350" t="s">
        <v>91</v>
      </c>
      <c r="C42" s="363"/>
      <c r="D42" s="363"/>
      <c r="E42" s="363"/>
      <c r="F42" s="364">
        <f t="shared" si="0"/>
        <v>0</v>
      </c>
      <c r="G42" s="363"/>
      <c r="H42" s="363"/>
      <c r="I42" s="364">
        <f t="shared" si="1"/>
        <v>0</v>
      </c>
    </row>
    <row r="43" spans="1:9" ht="13.5" hidden="1" thickBot="1" x14ac:dyDescent="0.25">
      <c r="A43" s="349"/>
      <c r="B43" s="350" t="s">
        <v>92</v>
      </c>
      <c r="C43" s="363"/>
      <c r="D43" s="363"/>
      <c r="E43" s="363"/>
      <c r="F43" s="364">
        <f t="shared" si="0"/>
        <v>0</v>
      </c>
      <c r="G43" s="363"/>
      <c r="H43" s="363"/>
      <c r="I43" s="364">
        <f t="shared" si="1"/>
        <v>0</v>
      </c>
    </row>
    <row r="44" spans="1:9" ht="13.5" hidden="1" thickBot="1" x14ac:dyDescent="0.25">
      <c r="A44" s="351"/>
      <c r="B44" s="352" t="s">
        <v>93</v>
      </c>
      <c r="C44" s="378"/>
      <c r="D44" s="378"/>
      <c r="E44" s="378"/>
      <c r="F44" s="379">
        <f t="shared" si="0"/>
        <v>0</v>
      </c>
      <c r="G44" s="378"/>
      <c r="H44" s="378"/>
      <c r="I44" s="379">
        <f t="shared" si="1"/>
        <v>0</v>
      </c>
    </row>
    <row r="45" spans="1:9" ht="13.5" thickBot="1" x14ac:dyDescent="0.25">
      <c r="A45" s="347" t="s">
        <v>94</v>
      </c>
      <c r="B45" s="348" t="s">
        <v>26</v>
      </c>
      <c r="C45" s="376">
        <f>C46+C47+C48+C49+C54+C55+C56+C57+C58+C59+C60</f>
        <v>0</v>
      </c>
      <c r="D45" s="376">
        <f>D46+D47+D48+D49+D54+D55+D56+D57+D58+D59+D60</f>
        <v>0</v>
      </c>
      <c r="E45" s="376">
        <f>E46+E47+E48+E49+E54+E55+E56+E57+E58+E59+E60</f>
        <v>0</v>
      </c>
      <c r="F45" s="377">
        <f t="shared" si="0"/>
        <v>0</v>
      </c>
      <c r="G45" s="376">
        <f>G46+G47+G48+G49+G54+G55+G56+G57+G58+G59+G60</f>
        <v>0</v>
      </c>
      <c r="H45" s="376">
        <f>H46+H47+H48+H49+H54+H55+H56+H57+H58+H59+H60</f>
        <v>0</v>
      </c>
      <c r="I45" s="377">
        <f t="shared" si="1"/>
        <v>0</v>
      </c>
    </row>
    <row r="46" spans="1:9" ht="13.5" hidden="1" thickBot="1" x14ac:dyDescent="0.25">
      <c r="A46" s="349" t="s">
        <v>95</v>
      </c>
      <c r="B46" s="350" t="s">
        <v>96</v>
      </c>
      <c r="C46" s="363"/>
      <c r="D46" s="363"/>
      <c r="E46" s="363"/>
      <c r="F46" s="364">
        <f t="shared" si="0"/>
        <v>0</v>
      </c>
      <c r="G46" s="363"/>
      <c r="H46" s="363"/>
      <c r="I46" s="364">
        <f t="shared" si="1"/>
        <v>0</v>
      </c>
    </row>
    <row r="47" spans="1:9" ht="13.5" hidden="1" thickBot="1" x14ac:dyDescent="0.25">
      <c r="A47" s="349" t="s">
        <v>97</v>
      </c>
      <c r="B47" s="350" t="s">
        <v>98</v>
      </c>
      <c r="C47" s="363"/>
      <c r="D47" s="363"/>
      <c r="E47" s="363"/>
      <c r="F47" s="364">
        <f t="shared" si="0"/>
        <v>0</v>
      </c>
      <c r="G47" s="363"/>
      <c r="H47" s="363"/>
      <c r="I47" s="364">
        <f t="shared" si="1"/>
        <v>0</v>
      </c>
    </row>
    <row r="48" spans="1:9" ht="13.5" hidden="1" thickBot="1" x14ac:dyDescent="0.25">
      <c r="A48" s="349" t="s">
        <v>99</v>
      </c>
      <c r="B48" s="350" t="s">
        <v>100</v>
      </c>
      <c r="C48" s="363"/>
      <c r="D48" s="363"/>
      <c r="E48" s="363"/>
      <c r="F48" s="364">
        <f t="shared" si="0"/>
        <v>0</v>
      </c>
      <c r="G48" s="363"/>
      <c r="H48" s="363"/>
      <c r="I48" s="364">
        <f t="shared" si="1"/>
        <v>0</v>
      </c>
    </row>
    <row r="49" spans="1:9" ht="13.5" hidden="1" thickBot="1" x14ac:dyDescent="0.25">
      <c r="A49" s="349" t="s">
        <v>101</v>
      </c>
      <c r="B49" s="350" t="s">
        <v>102</v>
      </c>
      <c r="C49" s="363">
        <f>SUM(C50:C53)</f>
        <v>0</v>
      </c>
      <c r="D49" s="363">
        <f>SUM(D50:D53)</f>
        <v>0</v>
      </c>
      <c r="E49" s="363">
        <f>SUM(E50:E53)</f>
        <v>0</v>
      </c>
      <c r="F49" s="364">
        <f t="shared" si="0"/>
        <v>0</v>
      </c>
      <c r="G49" s="363">
        <f>SUM(G50:G53)</f>
        <v>0</v>
      </c>
      <c r="H49" s="363">
        <f>SUM(H50:H53)</f>
        <v>0</v>
      </c>
      <c r="I49" s="364">
        <f t="shared" si="1"/>
        <v>0</v>
      </c>
    </row>
    <row r="50" spans="1:9" ht="13.5" hidden="1" thickBot="1" x14ac:dyDescent="0.25">
      <c r="A50" s="349"/>
      <c r="B50" s="350" t="s">
        <v>103</v>
      </c>
      <c r="C50" s="363"/>
      <c r="D50" s="363"/>
      <c r="E50" s="363"/>
      <c r="F50" s="364">
        <f t="shared" si="0"/>
        <v>0</v>
      </c>
      <c r="G50" s="363"/>
      <c r="H50" s="363"/>
      <c r="I50" s="364">
        <f t="shared" si="1"/>
        <v>0</v>
      </c>
    </row>
    <row r="51" spans="1:9" ht="13.5" hidden="1" thickBot="1" x14ac:dyDescent="0.25">
      <c r="A51" s="349"/>
      <c r="B51" s="350" t="s">
        <v>104</v>
      </c>
      <c r="C51" s="363"/>
      <c r="D51" s="363"/>
      <c r="E51" s="363"/>
      <c r="F51" s="364">
        <f t="shared" si="0"/>
        <v>0</v>
      </c>
      <c r="G51" s="363"/>
      <c r="H51" s="363"/>
      <c r="I51" s="364">
        <f t="shared" si="1"/>
        <v>0</v>
      </c>
    </row>
    <row r="52" spans="1:9" ht="13.5" hidden="1" thickBot="1" x14ac:dyDescent="0.25">
      <c r="A52" s="349"/>
      <c r="B52" s="350" t="s">
        <v>105</v>
      </c>
      <c r="C52" s="363"/>
      <c r="D52" s="363"/>
      <c r="E52" s="363"/>
      <c r="F52" s="364">
        <f t="shared" si="0"/>
        <v>0</v>
      </c>
      <c r="G52" s="363"/>
      <c r="H52" s="363"/>
      <c r="I52" s="364">
        <f t="shared" si="1"/>
        <v>0</v>
      </c>
    </row>
    <row r="53" spans="1:9" ht="13.5" hidden="1" thickBot="1" x14ac:dyDescent="0.25">
      <c r="A53" s="349"/>
      <c r="B53" s="350" t="s">
        <v>106</v>
      </c>
      <c r="C53" s="363"/>
      <c r="D53" s="363"/>
      <c r="E53" s="363"/>
      <c r="F53" s="364">
        <f t="shared" si="0"/>
        <v>0</v>
      </c>
      <c r="G53" s="363"/>
      <c r="H53" s="363"/>
      <c r="I53" s="364">
        <f t="shared" si="1"/>
        <v>0</v>
      </c>
    </row>
    <row r="54" spans="1:9" ht="13.5" hidden="1" thickBot="1" x14ac:dyDescent="0.25">
      <c r="A54" s="349" t="s">
        <v>107</v>
      </c>
      <c r="B54" s="350" t="s">
        <v>108</v>
      </c>
      <c r="C54" s="363"/>
      <c r="D54" s="363"/>
      <c r="E54" s="363"/>
      <c r="F54" s="364">
        <f t="shared" si="0"/>
        <v>0</v>
      </c>
      <c r="G54" s="363"/>
      <c r="H54" s="363"/>
      <c r="I54" s="364">
        <f t="shared" si="1"/>
        <v>0</v>
      </c>
    </row>
    <row r="55" spans="1:9" ht="13.5" hidden="1" thickBot="1" x14ac:dyDescent="0.25">
      <c r="A55" s="349" t="s">
        <v>109</v>
      </c>
      <c r="B55" s="350" t="s">
        <v>110</v>
      </c>
      <c r="C55" s="363"/>
      <c r="D55" s="363"/>
      <c r="E55" s="363"/>
      <c r="F55" s="364">
        <f t="shared" si="0"/>
        <v>0</v>
      </c>
      <c r="G55" s="363"/>
      <c r="H55" s="363"/>
      <c r="I55" s="364">
        <f t="shared" si="1"/>
        <v>0</v>
      </c>
    </row>
    <row r="56" spans="1:9" ht="13.5" hidden="1" thickBot="1" x14ac:dyDescent="0.25">
      <c r="A56" s="349" t="s">
        <v>111</v>
      </c>
      <c r="B56" s="350" t="s">
        <v>112</v>
      </c>
      <c r="C56" s="363"/>
      <c r="D56" s="363"/>
      <c r="E56" s="363"/>
      <c r="F56" s="364">
        <f t="shared" si="0"/>
        <v>0</v>
      </c>
      <c r="G56" s="363"/>
      <c r="H56" s="363"/>
      <c r="I56" s="364">
        <f t="shared" si="1"/>
        <v>0</v>
      </c>
    </row>
    <row r="57" spans="1:9" ht="13.5" hidden="1" thickBot="1" x14ac:dyDescent="0.25">
      <c r="A57" s="349" t="s">
        <v>113</v>
      </c>
      <c r="B57" s="350" t="s">
        <v>114</v>
      </c>
      <c r="C57" s="363"/>
      <c r="D57" s="363"/>
      <c r="E57" s="363"/>
      <c r="F57" s="364">
        <f t="shared" si="0"/>
        <v>0</v>
      </c>
      <c r="G57" s="363"/>
      <c r="H57" s="363"/>
      <c r="I57" s="364">
        <f t="shared" si="1"/>
        <v>0</v>
      </c>
    </row>
    <row r="58" spans="1:9" ht="13.5" hidden="1" thickBot="1" x14ac:dyDescent="0.25">
      <c r="A58" s="349" t="s">
        <v>115</v>
      </c>
      <c r="B58" s="350" t="s">
        <v>116</v>
      </c>
      <c r="C58" s="363"/>
      <c r="D58" s="363"/>
      <c r="E58" s="363"/>
      <c r="F58" s="364">
        <f t="shared" si="0"/>
        <v>0</v>
      </c>
      <c r="G58" s="363"/>
      <c r="H58" s="363"/>
      <c r="I58" s="364">
        <f t="shared" si="1"/>
        <v>0</v>
      </c>
    </row>
    <row r="59" spans="1:9" ht="13.5" hidden="1" thickBot="1" x14ac:dyDescent="0.25">
      <c r="A59" s="349" t="s">
        <v>117</v>
      </c>
      <c r="B59" s="350" t="s">
        <v>118</v>
      </c>
      <c r="C59" s="363"/>
      <c r="D59" s="363"/>
      <c r="E59" s="363"/>
      <c r="F59" s="364">
        <f t="shared" si="0"/>
        <v>0</v>
      </c>
      <c r="G59" s="363"/>
      <c r="H59" s="363"/>
      <c r="I59" s="364">
        <f t="shared" si="1"/>
        <v>0</v>
      </c>
    </row>
    <row r="60" spans="1:9" ht="13.5" hidden="1" thickBot="1" x14ac:dyDescent="0.25">
      <c r="A60" s="351" t="s">
        <v>119</v>
      </c>
      <c r="B60" s="352" t="s">
        <v>120</v>
      </c>
      <c r="C60" s="378"/>
      <c r="D60" s="378"/>
      <c r="E60" s="378"/>
      <c r="F60" s="379">
        <f t="shared" si="0"/>
        <v>0</v>
      </c>
      <c r="G60" s="378"/>
      <c r="H60" s="378"/>
      <c r="I60" s="379">
        <f t="shared" si="1"/>
        <v>0</v>
      </c>
    </row>
    <row r="61" spans="1:9" ht="13.5" thickBot="1" x14ac:dyDescent="0.25">
      <c r="A61" s="347" t="s">
        <v>121</v>
      </c>
      <c r="B61" s="348" t="s">
        <v>28</v>
      </c>
      <c r="C61" s="376">
        <f>SUM(C62:C66)</f>
        <v>0</v>
      </c>
      <c r="D61" s="376">
        <f>SUM(D62:D66)</f>
        <v>0</v>
      </c>
      <c r="E61" s="376">
        <f>SUM(E62:E66)</f>
        <v>0</v>
      </c>
      <c r="F61" s="377">
        <f t="shared" si="0"/>
        <v>0</v>
      </c>
      <c r="G61" s="376">
        <f>SUM(G62:G66)</f>
        <v>0</v>
      </c>
      <c r="H61" s="376">
        <f>SUM(H62:H66)</f>
        <v>0</v>
      </c>
      <c r="I61" s="377">
        <f t="shared" si="1"/>
        <v>0</v>
      </c>
    </row>
    <row r="62" spans="1:9" ht="13.5" hidden="1" thickBot="1" x14ac:dyDescent="0.25">
      <c r="A62" s="349" t="s">
        <v>122</v>
      </c>
      <c r="B62" s="350" t="s">
        <v>123</v>
      </c>
      <c r="C62" s="363"/>
      <c r="D62" s="363"/>
      <c r="E62" s="363"/>
      <c r="F62" s="364">
        <f t="shared" si="0"/>
        <v>0</v>
      </c>
      <c r="G62" s="363"/>
      <c r="H62" s="363"/>
      <c r="I62" s="364">
        <f t="shared" si="1"/>
        <v>0</v>
      </c>
    </row>
    <row r="63" spans="1:9" ht="13.5" hidden="1" thickBot="1" x14ac:dyDescent="0.25">
      <c r="A63" s="349" t="s">
        <v>124</v>
      </c>
      <c r="B63" s="350" t="s">
        <v>125</v>
      </c>
      <c r="C63" s="363"/>
      <c r="D63" s="363"/>
      <c r="E63" s="363"/>
      <c r="F63" s="364">
        <f t="shared" si="0"/>
        <v>0</v>
      </c>
      <c r="G63" s="363"/>
      <c r="H63" s="363"/>
      <c r="I63" s="364">
        <f t="shared" si="1"/>
        <v>0</v>
      </c>
    </row>
    <row r="64" spans="1:9" ht="13.5" hidden="1" thickBot="1" x14ac:dyDescent="0.25">
      <c r="A64" s="349" t="s">
        <v>126</v>
      </c>
      <c r="B64" s="350" t="s">
        <v>127</v>
      </c>
      <c r="C64" s="363"/>
      <c r="D64" s="363"/>
      <c r="E64" s="363"/>
      <c r="F64" s="364">
        <f t="shared" si="0"/>
        <v>0</v>
      </c>
      <c r="G64" s="363"/>
      <c r="H64" s="363"/>
      <c r="I64" s="364">
        <f t="shared" si="1"/>
        <v>0</v>
      </c>
    </row>
    <row r="65" spans="1:9" ht="13.5" hidden="1" thickBot="1" x14ac:dyDescent="0.25">
      <c r="A65" s="349" t="s">
        <v>128</v>
      </c>
      <c r="B65" s="350" t="s">
        <v>129</v>
      </c>
      <c r="C65" s="363"/>
      <c r="D65" s="363"/>
      <c r="E65" s="363"/>
      <c r="F65" s="364">
        <f t="shared" si="0"/>
        <v>0</v>
      </c>
      <c r="G65" s="363"/>
      <c r="H65" s="363"/>
      <c r="I65" s="364">
        <f t="shared" si="1"/>
        <v>0</v>
      </c>
    </row>
    <row r="66" spans="1:9" ht="13.5" hidden="1" thickBot="1" x14ac:dyDescent="0.25">
      <c r="A66" s="351" t="s">
        <v>130</v>
      </c>
      <c r="B66" s="352" t="s">
        <v>131</v>
      </c>
      <c r="C66" s="378"/>
      <c r="D66" s="378"/>
      <c r="E66" s="378"/>
      <c r="F66" s="379">
        <f t="shared" si="0"/>
        <v>0</v>
      </c>
      <c r="G66" s="378"/>
      <c r="H66" s="378"/>
      <c r="I66" s="379">
        <f t="shared" si="1"/>
        <v>0</v>
      </c>
    </row>
    <row r="67" spans="1:9" ht="13.5" thickBot="1" x14ac:dyDescent="0.25">
      <c r="A67" s="347" t="s">
        <v>132</v>
      </c>
      <c r="B67" s="348" t="s">
        <v>133</v>
      </c>
      <c r="C67" s="376">
        <f>SUM(C68:C69)</f>
        <v>0</v>
      </c>
      <c r="D67" s="376">
        <f>SUM(D68:D69)</f>
        <v>0</v>
      </c>
      <c r="E67" s="376">
        <f>SUM(E68:E69)</f>
        <v>0</v>
      </c>
      <c r="F67" s="377">
        <f t="shared" si="0"/>
        <v>0</v>
      </c>
      <c r="G67" s="376">
        <f>SUM(G68:G69)</f>
        <v>0</v>
      </c>
      <c r="H67" s="376">
        <f>SUM(H68:H69)</f>
        <v>0</v>
      </c>
      <c r="I67" s="377">
        <f t="shared" si="1"/>
        <v>0</v>
      </c>
    </row>
    <row r="68" spans="1:9" ht="13.5" hidden="1" thickBot="1" x14ac:dyDescent="0.25">
      <c r="A68" s="349" t="s">
        <v>134</v>
      </c>
      <c r="B68" s="350" t="s">
        <v>135</v>
      </c>
      <c r="C68" s="363"/>
      <c r="D68" s="363"/>
      <c r="E68" s="363"/>
      <c r="F68" s="364">
        <f t="shared" si="0"/>
        <v>0</v>
      </c>
      <c r="G68" s="363"/>
      <c r="H68" s="363"/>
      <c r="I68" s="364">
        <f t="shared" si="1"/>
        <v>0</v>
      </c>
    </row>
    <row r="69" spans="1:9" ht="13.5" hidden="1" thickBot="1" x14ac:dyDescent="0.25">
      <c r="A69" s="351" t="s">
        <v>136</v>
      </c>
      <c r="B69" s="352" t="s">
        <v>137</v>
      </c>
      <c r="C69" s="378"/>
      <c r="D69" s="378"/>
      <c r="E69" s="378"/>
      <c r="F69" s="379">
        <f t="shared" si="0"/>
        <v>0</v>
      </c>
      <c r="G69" s="378"/>
      <c r="H69" s="378"/>
      <c r="I69" s="379">
        <f t="shared" si="1"/>
        <v>0</v>
      </c>
    </row>
    <row r="70" spans="1:9" x14ac:dyDescent="0.2">
      <c r="A70" s="347" t="s">
        <v>138</v>
      </c>
      <c r="B70" s="348" t="s">
        <v>139</v>
      </c>
      <c r="C70" s="376">
        <f>C71</f>
        <v>0</v>
      </c>
      <c r="D70" s="376">
        <f>D71</f>
        <v>0</v>
      </c>
      <c r="E70" s="376">
        <f>E71</f>
        <v>0</v>
      </c>
      <c r="F70" s="377">
        <f t="shared" si="0"/>
        <v>0</v>
      </c>
      <c r="G70" s="376">
        <f>G71</f>
        <v>0</v>
      </c>
      <c r="H70" s="376">
        <f>H71</f>
        <v>0</v>
      </c>
      <c r="I70" s="377">
        <f t="shared" si="1"/>
        <v>0</v>
      </c>
    </row>
    <row r="71" spans="1:9" ht="13.5" hidden="1" thickBot="1" x14ac:dyDescent="0.25">
      <c r="A71" s="351"/>
      <c r="B71" s="352" t="s">
        <v>140</v>
      </c>
      <c r="C71" s="378"/>
      <c r="D71" s="378"/>
      <c r="E71" s="378"/>
      <c r="F71" s="379">
        <f t="shared" si="0"/>
        <v>0</v>
      </c>
      <c r="G71" s="378"/>
      <c r="H71" s="378"/>
      <c r="I71" s="379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3.5" thickBot="1" x14ac:dyDescent="0.25">
      <c r="A73" s="361" t="s">
        <v>141</v>
      </c>
      <c r="B73" s="362" t="s">
        <v>142</v>
      </c>
      <c r="C73" s="380">
        <f>C9+C22+C25+C45+C61+C67+C70</f>
        <v>0</v>
      </c>
      <c r="D73" s="380">
        <f>D9+D22+D25+D45+D61+D67+D70</f>
        <v>0</v>
      </c>
      <c r="E73" s="380">
        <f>E9+E22+E25+E45+E61+E67+E70</f>
        <v>0</v>
      </c>
      <c r="F73" s="381">
        <f t="shared" si="0"/>
        <v>0</v>
      </c>
      <c r="G73" s="380">
        <f>G9+G22+G25+G45+G61+G67+G70</f>
        <v>0</v>
      </c>
      <c r="H73" s="380">
        <f>H9+H22+H25+H45+H61+H67+H70</f>
        <v>0</v>
      </c>
      <c r="I73" s="381">
        <f t="shared" si="1"/>
        <v>0</v>
      </c>
    </row>
    <row r="74" spans="1:9" ht="13.5" thickBot="1" x14ac:dyDescent="0.25">
      <c r="A74" s="359" t="s">
        <v>143</v>
      </c>
      <c r="B74" s="360" t="s">
        <v>144</v>
      </c>
      <c r="C74" s="376">
        <f>C75+C83</f>
        <v>0</v>
      </c>
      <c r="D74" s="376">
        <f>D75+D83</f>
        <v>0</v>
      </c>
      <c r="E74" s="376">
        <f>E75+E83</f>
        <v>0</v>
      </c>
      <c r="F74" s="377">
        <f t="shared" ref="F74:F85" si="2">SUM(D74:E74)</f>
        <v>0</v>
      </c>
      <c r="G74" s="376">
        <f>G75+G83</f>
        <v>0</v>
      </c>
      <c r="H74" s="376">
        <f>H75+H83</f>
        <v>0</v>
      </c>
      <c r="I74" s="377">
        <f t="shared" ref="I74:I81" si="3">SUM(G74:H74)</f>
        <v>0</v>
      </c>
    </row>
    <row r="75" spans="1:9" ht="13.5" hidden="1" thickBot="1" x14ac:dyDescent="0.25">
      <c r="A75" s="349" t="s">
        <v>145</v>
      </c>
      <c r="B75" s="350" t="s">
        <v>146</v>
      </c>
      <c r="C75" s="363">
        <f>SUM(C76:C77,C78,C79,C83,C82)</f>
        <v>0</v>
      </c>
      <c r="D75" s="363">
        <f t="shared" ref="D75:E75" si="4">SUM(D76:D77,D78,D79,D83,D82)</f>
        <v>0</v>
      </c>
      <c r="E75" s="363">
        <f t="shared" si="4"/>
        <v>0</v>
      </c>
      <c r="F75" s="364">
        <f t="shared" si="2"/>
        <v>0</v>
      </c>
      <c r="G75" s="363">
        <f t="shared" ref="G75:H75" si="5">SUM(G76:G77,G78,G79,G83,G82)</f>
        <v>0</v>
      </c>
      <c r="H75" s="363">
        <f t="shared" si="5"/>
        <v>0</v>
      </c>
      <c r="I75" s="364">
        <f t="shared" si="3"/>
        <v>0</v>
      </c>
    </row>
    <row r="76" spans="1:9" ht="13.5" hidden="1" thickBot="1" x14ac:dyDescent="0.25">
      <c r="A76" s="349" t="s">
        <v>147</v>
      </c>
      <c r="B76" s="350" t="s">
        <v>148</v>
      </c>
      <c r="C76" s="363"/>
      <c r="D76" s="363"/>
      <c r="E76" s="363"/>
      <c r="F76" s="364">
        <f t="shared" si="2"/>
        <v>0</v>
      </c>
      <c r="G76" s="363"/>
      <c r="H76" s="363"/>
      <c r="I76" s="364">
        <f t="shared" si="3"/>
        <v>0</v>
      </c>
    </row>
    <row r="77" spans="1:9" ht="13.5" hidden="1" thickBot="1" x14ac:dyDescent="0.25">
      <c r="A77" s="349" t="s">
        <v>149</v>
      </c>
      <c r="B77" s="350" t="s">
        <v>150</v>
      </c>
      <c r="C77" s="363"/>
      <c r="D77" s="363"/>
      <c r="E77" s="363"/>
      <c r="F77" s="364">
        <f t="shared" si="2"/>
        <v>0</v>
      </c>
      <c r="G77" s="363"/>
      <c r="H77" s="363"/>
      <c r="I77" s="364">
        <f t="shared" si="3"/>
        <v>0</v>
      </c>
    </row>
    <row r="78" spans="1:9" ht="13.5" hidden="1" thickBot="1" x14ac:dyDescent="0.25">
      <c r="A78" s="349" t="s">
        <v>151</v>
      </c>
      <c r="B78" s="350" t="s">
        <v>152</v>
      </c>
      <c r="C78" s="363"/>
      <c r="D78" s="363"/>
      <c r="E78" s="363"/>
      <c r="F78" s="364">
        <f t="shared" si="2"/>
        <v>0</v>
      </c>
      <c r="G78" s="363"/>
      <c r="H78" s="363"/>
      <c r="I78" s="364">
        <f t="shared" si="3"/>
        <v>0</v>
      </c>
    </row>
    <row r="79" spans="1:9" ht="13.5" hidden="1" thickBot="1" x14ac:dyDescent="0.25">
      <c r="A79" s="349" t="s">
        <v>153</v>
      </c>
      <c r="B79" s="350" t="s">
        <v>154</v>
      </c>
      <c r="C79" s="363">
        <f>SUM(C80:C81)</f>
        <v>0</v>
      </c>
      <c r="D79" s="363">
        <f>SUM(D80:D81)</f>
        <v>0</v>
      </c>
      <c r="E79" s="363">
        <f>SUM(E80:E81)</f>
        <v>0</v>
      </c>
      <c r="F79" s="364">
        <f t="shared" si="2"/>
        <v>0</v>
      </c>
      <c r="G79" s="363">
        <f>SUM(G80:G81)</f>
        <v>0</v>
      </c>
      <c r="H79" s="363">
        <f>SUM(H80:H81)</f>
        <v>0</v>
      </c>
      <c r="I79" s="364">
        <f t="shared" si="3"/>
        <v>0</v>
      </c>
    </row>
    <row r="80" spans="1:9" ht="13.5" hidden="1" thickBot="1" x14ac:dyDescent="0.25">
      <c r="A80" s="349"/>
      <c r="B80" s="350" t="s">
        <v>29</v>
      </c>
      <c r="C80" s="363"/>
      <c r="D80" s="363"/>
      <c r="E80" s="363"/>
      <c r="F80" s="364">
        <f t="shared" si="2"/>
        <v>0</v>
      </c>
      <c r="G80" s="363"/>
      <c r="H80" s="363"/>
      <c r="I80" s="364">
        <f t="shared" si="3"/>
        <v>0</v>
      </c>
    </row>
    <row r="81" spans="1:9" ht="13.5" hidden="1" thickBot="1" x14ac:dyDescent="0.25">
      <c r="A81" s="349"/>
      <c r="B81" s="350" t="s">
        <v>30</v>
      </c>
      <c r="C81" s="363"/>
      <c r="D81" s="363"/>
      <c r="E81" s="363"/>
      <c r="F81" s="364">
        <f t="shared" si="2"/>
        <v>0</v>
      </c>
      <c r="G81" s="363"/>
      <c r="H81" s="363"/>
      <c r="I81" s="364">
        <f t="shared" si="3"/>
        <v>0</v>
      </c>
    </row>
    <row r="82" spans="1:9" ht="13.5" hidden="1" thickBot="1" x14ac:dyDescent="0.25">
      <c r="A82" s="349" t="s">
        <v>652</v>
      </c>
      <c r="B82" s="350" t="s">
        <v>411</v>
      </c>
      <c r="C82" s="363"/>
      <c r="D82" s="363"/>
      <c r="E82" s="363"/>
      <c r="F82" s="364"/>
      <c r="G82" s="363"/>
      <c r="H82" s="363"/>
      <c r="I82" s="364"/>
    </row>
    <row r="83" spans="1:9" ht="13.5" hidden="1" thickBot="1" x14ac:dyDescent="0.25">
      <c r="A83" s="349" t="s">
        <v>155</v>
      </c>
      <c r="B83" s="350" t="s">
        <v>156</v>
      </c>
      <c r="C83" s="363"/>
      <c r="D83" s="363"/>
      <c r="E83" s="363"/>
      <c r="F83" s="364">
        <f t="shared" si="2"/>
        <v>0</v>
      </c>
      <c r="G83" s="363"/>
      <c r="H83" s="363"/>
      <c r="I83" s="364">
        <f t="shared" ref="I83:I85" si="6">SUM(G83:H83)</f>
        <v>0</v>
      </c>
    </row>
    <row r="84" spans="1:9" ht="13.5" hidden="1" thickBot="1" x14ac:dyDescent="0.25">
      <c r="A84" s="351" t="s">
        <v>157</v>
      </c>
      <c r="B84" s="352" t="s">
        <v>158</v>
      </c>
      <c r="C84" s="378"/>
      <c r="D84" s="378"/>
      <c r="E84" s="378"/>
      <c r="F84" s="379">
        <f t="shared" si="2"/>
        <v>0</v>
      </c>
      <c r="G84" s="378"/>
      <c r="H84" s="378"/>
      <c r="I84" s="379">
        <f t="shared" si="6"/>
        <v>0</v>
      </c>
    </row>
    <row r="85" spans="1:9" ht="13.5" thickBot="1" x14ac:dyDescent="0.25">
      <c r="A85" s="361" t="s">
        <v>264</v>
      </c>
      <c r="B85" s="362" t="s">
        <v>159</v>
      </c>
      <c r="C85" s="380">
        <f>C73+C74</f>
        <v>0</v>
      </c>
      <c r="D85" s="380">
        <f>D73+D74</f>
        <v>0</v>
      </c>
      <c r="E85" s="380">
        <f>E73+E74</f>
        <v>0</v>
      </c>
      <c r="F85" s="381">
        <f t="shared" si="2"/>
        <v>0</v>
      </c>
      <c r="G85" s="380">
        <f>G73+G74</f>
        <v>0</v>
      </c>
      <c r="H85" s="380">
        <f>H73+H74</f>
        <v>0</v>
      </c>
      <c r="I85" s="381">
        <f t="shared" si="6"/>
        <v>0</v>
      </c>
    </row>
    <row r="86" spans="1:9" x14ac:dyDescent="0.2">
      <c r="A86" s="365"/>
      <c r="B86" s="366"/>
      <c r="C86" s="382"/>
      <c r="D86" s="383"/>
      <c r="E86" s="383"/>
      <c r="F86" s="383"/>
      <c r="G86" s="383"/>
      <c r="H86" s="383"/>
      <c r="I86" s="383"/>
    </row>
    <row r="87" spans="1:9" ht="13.5" thickBot="1" x14ac:dyDescent="0.25">
      <c r="A87" s="367"/>
      <c r="B87" s="368"/>
      <c r="C87" s="384"/>
      <c r="D87" s="385"/>
      <c r="E87" s="385"/>
      <c r="F87" s="385"/>
      <c r="G87" s="385"/>
      <c r="H87" s="385"/>
      <c r="I87" s="385"/>
    </row>
    <row r="88" spans="1:9" ht="13.5" thickBot="1" x14ac:dyDescent="0.25">
      <c r="A88" s="369" t="s">
        <v>160</v>
      </c>
      <c r="B88" s="348" t="s">
        <v>34</v>
      </c>
      <c r="C88" s="376">
        <f>C89+C101</f>
        <v>0</v>
      </c>
      <c r="D88" s="376">
        <f>D89+D101</f>
        <v>0</v>
      </c>
      <c r="E88" s="376">
        <f>E89+E101</f>
        <v>0</v>
      </c>
      <c r="F88" s="386">
        <f t="shared" ref="F88:F150" si="7">SUM(D88:E88)</f>
        <v>0</v>
      </c>
      <c r="G88" s="376">
        <f>G89+G101</f>
        <v>0</v>
      </c>
      <c r="H88" s="376">
        <f>H89+H101</f>
        <v>0</v>
      </c>
      <c r="I88" s="386">
        <f t="shared" ref="I88:I90" si="8">SUM(G88:H88)</f>
        <v>0</v>
      </c>
    </row>
    <row r="89" spans="1:9" ht="13.5" hidden="1" thickBot="1" x14ac:dyDescent="0.25">
      <c r="A89" s="370" t="s">
        <v>161</v>
      </c>
      <c r="B89" s="350" t="s">
        <v>162</v>
      </c>
      <c r="C89" s="363">
        <f>SUM(C90:C100)</f>
        <v>0</v>
      </c>
      <c r="D89" s="363">
        <f>SUM(D90:D100)</f>
        <v>0</v>
      </c>
      <c r="E89" s="363">
        <f>SUM(E90:E100)</f>
        <v>0</v>
      </c>
      <c r="F89" s="364">
        <f t="shared" si="7"/>
        <v>0</v>
      </c>
      <c r="G89" s="363">
        <f>SUM(G90:G100)</f>
        <v>0</v>
      </c>
      <c r="H89" s="363">
        <f>SUM(H90:H100)</f>
        <v>0</v>
      </c>
      <c r="I89" s="364">
        <f t="shared" si="8"/>
        <v>0</v>
      </c>
    </row>
    <row r="90" spans="1:9" ht="13.5" hidden="1" thickBot="1" x14ac:dyDescent="0.25">
      <c r="A90" s="370" t="s">
        <v>163</v>
      </c>
      <c r="B90" s="350" t="s">
        <v>164</v>
      </c>
      <c r="C90" s="363"/>
      <c r="D90" s="363"/>
      <c r="E90" s="363"/>
      <c r="F90" s="364">
        <f t="shared" si="7"/>
        <v>0</v>
      </c>
      <c r="G90" s="363"/>
      <c r="H90" s="363"/>
      <c r="I90" s="364">
        <f t="shared" si="8"/>
        <v>0</v>
      </c>
    </row>
    <row r="91" spans="1:9" ht="13.5" hidden="1" thickBot="1" x14ac:dyDescent="0.25">
      <c r="A91" s="370" t="s">
        <v>642</v>
      </c>
      <c r="B91" s="350" t="s">
        <v>643</v>
      </c>
      <c r="C91" s="363"/>
      <c r="D91" s="363"/>
      <c r="E91" s="363"/>
      <c r="F91" s="364"/>
      <c r="G91" s="363"/>
      <c r="H91" s="363"/>
      <c r="I91" s="364"/>
    </row>
    <row r="92" spans="1:9" ht="13.5" hidden="1" thickBot="1" x14ac:dyDescent="0.25">
      <c r="A92" s="370" t="s">
        <v>165</v>
      </c>
      <c r="B92" s="350" t="s">
        <v>166</v>
      </c>
      <c r="C92" s="363"/>
      <c r="D92" s="363"/>
      <c r="E92" s="363"/>
      <c r="F92" s="364">
        <f t="shared" si="7"/>
        <v>0</v>
      </c>
      <c r="G92" s="363"/>
      <c r="H92" s="363"/>
      <c r="I92" s="364">
        <f t="shared" ref="I92:I145" si="9">SUM(G92:H92)</f>
        <v>0</v>
      </c>
    </row>
    <row r="93" spans="1:9" ht="13.5" hidden="1" thickBot="1" x14ac:dyDescent="0.25">
      <c r="A93" s="370" t="s">
        <v>167</v>
      </c>
      <c r="B93" s="350" t="s">
        <v>168</v>
      </c>
      <c r="C93" s="363"/>
      <c r="D93" s="363"/>
      <c r="E93" s="363"/>
      <c r="F93" s="364">
        <f t="shared" si="7"/>
        <v>0</v>
      </c>
      <c r="G93" s="363"/>
      <c r="H93" s="363"/>
      <c r="I93" s="364">
        <f t="shared" si="9"/>
        <v>0</v>
      </c>
    </row>
    <row r="94" spans="1:9" ht="13.5" hidden="1" thickBot="1" x14ac:dyDescent="0.25">
      <c r="A94" s="370" t="s">
        <v>169</v>
      </c>
      <c r="B94" s="350" t="s">
        <v>170</v>
      </c>
      <c r="C94" s="363"/>
      <c r="D94" s="363"/>
      <c r="E94" s="363"/>
      <c r="F94" s="364">
        <f t="shared" si="7"/>
        <v>0</v>
      </c>
      <c r="G94" s="363"/>
      <c r="H94" s="363"/>
      <c r="I94" s="364">
        <f t="shared" si="9"/>
        <v>0</v>
      </c>
    </row>
    <row r="95" spans="1:9" ht="13.5" hidden="1" thickBot="1" x14ac:dyDescent="0.25">
      <c r="A95" s="370" t="s">
        <v>171</v>
      </c>
      <c r="B95" s="350" t="s">
        <v>172</v>
      </c>
      <c r="C95" s="363"/>
      <c r="D95" s="363"/>
      <c r="E95" s="363"/>
      <c r="F95" s="364">
        <f t="shared" si="7"/>
        <v>0</v>
      </c>
      <c r="G95" s="363"/>
      <c r="H95" s="363"/>
      <c r="I95" s="364">
        <f t="shared" si="9"/>
        <v>0</v>
      </c>
    </row>
    <row r="96" spans="1:9" ht="13.5" hidden="1" thickBot="1" x14ac:dyDescent="0.25">
      <c r="A96" s="370" t="s">
        <v>173</v>
      </c>
      <c r="B96" s="350" t="s">
        <v>174</v>
      </c>
      <c r="C96" s="363"/>
      <c r="D96" s="363"/>
      <c r="E96" s="363"/>
      <c r="F96" s="364">
        <f t="shared" si="7"/>
        <v>0</v>
      </c>
      <c r="G96" s="363"/>
      <c r="H96" s="363"/>
      <c r="I96" s="364">
        <f t="shared" si="9"/>
        <v>0</v>
      </c>
    </row>
    <row r="97" spans="1:9" ht="13.5" hidden="1" thickBot="1" x14ac:dyDescent="0.25">
      <c r="A97" s="370" t="s">
        <v>175</v>
      </c>
      <c r="B97" s="350" t="s">
        <v>176</v>
      </c>
      <c r="C97" s="363"/>
      <c r="D97" s="363"/>
      <c r="E97" s="363"/>
      <c r="F97" s="364">
        <f t="shared" si="7"/>
        <v>0</v>
      </c>
      <c r="G97" s="363"/>
      <c r="H97" s="363"/>
      <c r="I97" s="364">
        <f t="shared" si="9"/>
        <v>0</v>
      </c>
    </row>
    <row r="98" spans="1:9" ht="13.5" hidden="1" thickBot="1" x14ac:dyDescent="0.25">
      <c r="A98" s="370" t="s">
        <v>177</v>
      </c>
      <c r="B98" s="350" t="s">
        <v>178</v>
      </c>
      <c r="C98" s="363"/>
      <c r="D98" s="363"/>
      <c r="E98" s="363"/>
      <c r="F98" s="364">
        <f t="shared" si="7"/>
        <v>0</v>
      </c>
      <c r="G98" s="363"/>
      <c r="H98" s="363"/>
      <c r="I98" s="364">
        <f t="shared" si="9"/>
        <v>0</v>
      </c>
    </row>
    <row r="99" spans="1:9" ht="13.5" hidden="1" thickBot="1" x14ac:dyDescent="0.25">
      <c r="A99" s="370" t="s">
        <v>179</v>
      </c>
      <c r="B99" s="350" t="s">
        <v>180</v>
      </c>
      <c r="C99" s="363"/>
      <c r="D99" s="363"/>
      <c r="E99" s="363"/>
      <c r="F99" s="364">
        <f t="shared" si="7"/>
        <v>0</v>
      </c>
      <c r="G99" s="363"/>
      <c r="H99" s="363"/>
      <c r="I99" s="364">
        <f t="shared" si="9"/>
        <v>0</v>
      </c>
    </row>
    <row r="100" spans="1:9" ht="13.5" hidden="1" thickBot="1" x14ac:dyDescent="0.25">
      <c r="A100" s="370" t="s">
        <v>181</v>
      </c>
      <c r="B100" s="350" t="s">
        <v>182</v>
      </c>
      <c r="C100" s="363"/>
      <c r="D100" s="363"/>
      <c r="E100" s="363"/>
      <c r="F100" s="364">
        <f t="shared" si="7"/>
        <v>0</v>
      </c>
      <c r="G100" s="363"/>
      <c r="H100" s="363"/>
      <c r="I100" s="364">
        <f t="shared" si="9"/>
        <v>0</v>
      </c>
    </row>
    <row r="101" spans="1:9" ht="13.5" hidden="1" thickBot="1" x14ac:dyDescent="0.25">
      <c r="A101" s="370" t="s">
        <v>183</v>
      </c>
      <c r="B101" s="350" t="s">
        <v>184</v>
      </c>
      <c r="C101" s="363">
        <f>SUM(C102:C104)</f>
        <v>0</v>
      </c>
      <c r="D101" s="363">
        <f>SUM(D102:D104)</f>
        <v>0</v>
      </c>
      <c r="E101" s="363">
        <f>SUM(E102:E104)</f>
        <v>0</v>
      </c>
      <c r="F101" s="364">
        <f t="shared" si="7"/>
        <v>0</v>
      </c>
      <c r="G101" s="363">
        <f>SUM(G102:G104)</f>
        <v>0</v>
      </c>
      <c r="H101" s="363">
        <f>SUM(H102:H104)</f>
        <v>0</v>
      </c>
      <c r="I101" s="364">
        <f t="shared" si="9"/>
        <v>0</v>
      </c>
    </row>
    <row r="102" spans="1:9" ht="13.5" hidden="1" thickBot="1" x14ac:dyDescent="0.25">
      <c r="A102" s="370" t="s">
        <v>185</v>
      </c>
      <c r="B102" s="350" t="s">
        <v>186</v>
      </c>
      <c r="C102" s="363"/>
      <c r="D102" s="363"/>
      <c r="E102" s="363"/>
      <c r="F102" s="364">
        <f t="shared" si="7"/>
        <v>0</v>
      </c>
      <c r="G102" s="363"/>
      <c r="H102" s="363"/>
      <c r="I102" s="364">
        <f t="shared" si="9"/>
        <v>0</v>
      </c>
    </row>
    <row r="103" spans="1:9" ht="13.5" hidden="1" thickBot="1" x14ac:dyDescent="0.25">
      <c r="A103" s="370" t="s">
        <v>187</v>
      </c>
      <c r="B103" s="350" t="s">
        <v>188</v>
      </c>
      <c r="C103" s="363"/>
      <c r="D103" s="363"/>
      <c r="E103" s="363"/>
      <c r="F103" s="364">
        <f t="shared" si="7"/>
        <v>0</v>
      </c>
      <c r="G103" s="363"/>
      <c r="H103" s="363"/>
      <c r="I103" s="364">
        <f t="shared" si="9"/>
        <v>0</v>
      </c>
    </row>
    <row r="104" spans="1:9" ht="13.5" hidden="1" thickBot="1" x14ac:dyDescent="0.25">
      <c r="A104" s="371" t="s">
        <v>189</v>
      </c>
      <c r="B104" s="352" t="s">
        <v>190</v>
      </c>
      <c r="C104" s="378"/>
      <c r="D104" s="378"/>
      <c r="E104" s="378"/>
      <c r="F104" s="379">
        <f t="shared" si="7"/>
        <v>0</v>
      </c>
      <c r="G104" s="378"/>
      <c r="H104" s="378"/>
      <c r="I104" s="379">
        <f t="shared" si="9"/>
        <v>0</v>
      </c>
    </row>
    <row r="105" spans="1:9" ht="13.5" thickBot="1" x14ac:dyDescent="0.25">
      <c r="A105" s="369" t="s">
        <v>191</v>
      </c>
      <c r="B105" s="348" t="s">
        <v>192</v>
      </c>
      <c r="C105" s="376">
        <f>SUM(C106:C110)</f>
        <v>0</v>
      </c>
      <c r="D105" s="376">
        <f>SUM(D106:D110)</f>
        <v>0</v>
      </c>
      <c r="E105" s="376">
        <f>SUM(E106:E110)</f>
        <v>0</v>
      </c>
      <c r="F105" s="377">
        <f t="shared" si="7"/>
        <v>0</v>
      </c>
      <c r="G105" s="376">
        <f>SUM(G106:G110)</f>
        <v>0</v>
      </c>
      <c r="H105" s="376">
        <f>SUM(H106:H110)</f>
        <v>0</v>
      </c>
      <c r="I105" s="377">
        <f t="shared" si="9"/>
        <v>0</v>
      </c>
    </row>
    <row r="106" spans="1:9" ht="13.5" hidden="1" thickBot="1" x14ac:dyDescent="0.25">
      <c r="A106" s="370"/>
      <c r="B106" s="350" t="s">
        <v>193</v>
      </c>
      <c r="C106" s="363"/>
      <c r="D106" s="363"/>
      <c r="E106" s="363"/>
      <c r="F106" s="364">
        <f t="shared" si="7"/>
        <v>0</v>
      </c>
      <c r="G106" s="363"/>
      <c r="H106" s="363"/>
      <c r="I106" s="364">
        <f t="shared" si="9"/>
        <v>0</v>
      </c>
    </row>
    <row r="107" spans="1:9" ht="13.5" hidden="1" thickBot="1" x14ac:dyDescent="0.25">
      <c r="A107" s="370"/>
      <c r="B107" s="350" t="s">
        <v>194</v>
      </c>
      <c r="C107" s="363"/>
      <c r="D107" s="363"/>
      <c r="E107" s="363"/>
      <c r="F107" s="364">
        <f t="shared" si="7"/>
        <v>0</v>
      </c>
      <c r="G107" s="363"/>
      <c r="H107" s="363"/>
      <c r="I107" s="364">
        <f t="shared" si="9"/>
        <v>0</v>
      </c>
    </row>
    <row r="108" spans="1:9" ht="13.5" hidden="1" thickBot="1" x14ac:dyDescent="0.25">
      <c r="A108" s="371"/>
      <c r="B108" s="352" t="s">
        <v>195</v>
      </c>
      <c r="C108" s="363"/>
      <c r="D108" s="363"/>
      <c r="E108" s="363"/>
      <c r="F108" s="364">
        <f t="shared" si="7"/>
        <v>0</v>
      </c>
      <c r="G108" s="363"/>
      <c r="H108" s="363"/>
      <c r="I108" s="364">
        <f t="shared" si="9"/>
        <v>0</v>
      </c>
    </row>
    <row r="109" spans="1:9" ht="13.5" hidden="1" thickBot="1" x14ac:dyDescent="0.25">
      <c r="A109" s="371"/>
      <c r="B109" s="352" t="s">
        <v>196</v>
      </c>
      <c r="C109" s="363"/>
      <c r="D109" s="363"/>
      <c r="E109" s="363"/>
      <c r="F109" s="364">
        <f t="shared" si="7"/>
        <v>0</v>
      </c>
      <c r="G109" s="363"/>
      <c r="H109" s="363"/>
      <c r="I109" s="364">
        <f t="shared" si="9"/>
        <v>0</v>
      </c>
    </row>
    <row r="110" spans="1:9" ht="13.5" hidden="1" thickBot="1" x14ac:dyDescent="0.25">
      <c r="A110" s="371"/>
      <c r="B110" s="352" t="s">
        <v>197</v>
      </c>
      <c r="C110" s="378"/>
      <c r="D110" s="378"/>
      <c r="E110" s="378"/>
      <c r="F110" s="379">
        <f t="shared" si="7"/>
        <v>0</v>
      </c>
      <c r="G110" s="378"/>
      <c r="H110" s="378"/>
      <c r="I110" s="379">
        <f t="shared" si="9"/>
        <v>0</v>
      </c>
    </row>
    <row r="111" spans="1:9" x14ac:dyDescent="0.2">
      <c r="A111" s="369" t="s">
        <v>198</v>
      </c>
      <c r="B111" s="348" t="s">
        <v>35</v>
      </c>
      <c r="C111" s="376">
        <f>SUM(C112:C113,C114,C123,C122)</f>
        <v>337613</v>
      </c>
      <c r="D111" s="376">
        <f>SUM(D112:D113,D114,D123,D122)</f>
        <v>381000</v>
      </c>
      <c r="E111" s="376">
        <f>SUM(E112:E113,E114,E123,E122)</f>
        <v>0</v>
      </c>
      <c r="F111" s="377">
        <f t="shared" si="7"/>
        <v>381000</v>
      </c>
      <c r="G111" s="376">
        <f>SUM(G112:G113,G114,G123,G122)</f>
        <v>381000</v>
      </c>
      <c r="H111" s="376">
        <f>SUM(H112:H113,H114,H123,H122)</f>
        <v>0</v>
      </c>
      <c r="I111" s="377">
        <f t="shared" si="9"/>
        <v>381000</v>
      </c>
    </row>
    <row r="112" spans="1:9" x14ac:dyDescent="0.2">
      <c r="A112" s="370" t="s">
        <v>199</v>
      </c>
      <c r="B112" s="350" t="s">
        <v>200</v>
      </c>
      <c r="C112" s="363"/>
      <c r="D112" s="363"/>
      <c r="E112" s="363"/>
      <c r="F112" s="364">
        <f t="shared" si="7"/>
        <v>0</v>
      </c>
      <c r="G112" s="363"/>
      <c r="H112" s="363"/>
      <c r="I112" s="364">
        <f t="shared" si="9"/>
        <v>0</v>
      </c>
    </row>
    <row r="113" spans="1:9" x14ac:dyDescent="0.2">
      <c r="A113" s="370" t="s">
        <v>201</v>
      </c>
      <c r="B113" s="350" t="s">
        <v>202</v>
      </c>
      <c r="C113" s="363"/>
      <c r="D113" s="363"/>
      <c r="E113" s="363"/>
      <c r="F113" s="364">
        <f t="shared" si="7"/>
        <v>0</v>
      </c>
      <c r="G113" s="363"/>
      <c r="H113" s="363"/>
      <c r="I113" s="364">
        <f t="shared" si="9"/>
        <v>0</v>
      </c>
    </row>
    <row r="114" spans="1:9" x14ac:dyDescent="0.2">
      <c r="A114" s="370" t="s">
        <v>203</v>
      </c>
      <c r="B114" s="350" t="s">
        <v>204</v>
      </c>
      <c r="C114" s="363">
        <f>SUM(C115:C121)</f>
        <v>265838</v>
      </c>
      <c r="D114" s="363">
        <f>SUM(D115:D121)</f>
        <v>300000</v>
      </c>
      <c r="E114" s="363">
        <f>SUM(E115:E121)</f>
        <v>0</v>
      </c>
      <c r="F114" s="364">
        <f t="shared" si="7"/>
        <v>300000</v>
      </c>
      <c r="G114" s="363">
        <f>SUM(G115:G121)</f>
        <v>300000</v>
      </c>
      <c r="H114" s="363">
        <f>SUM(H115:H121)</f>
        <v>0</v>
      </c>
      <c r="I114" s="364">
        <f t="shared" si="9"/>
        <v>300000</v>
      </c>
    </row>
    <row r="115" spans="1:9" x14ac:dyDescent="0.2">
      <c r="A115" s="370" t="s">
        <v>205</v>
      </c>
      <c r="B115" s="350" t="s">
        <v>206</v>
      </c>
      <c r="C115" s="363"/>
      <c r="D115" s="363"/>
      <c r="E115" s="363"/>
      <c r="F115" s="364">
        <f t="shared" si="7"/>
        <v>0</v>
      </c>
      <c r="G115" s="363"/>
      <c r="H115" s="363"/>
      <c r="I115" s="364">
        <f t="shared" si="9"/>
        <v>0</v>
      </c>
    </row>
    <row r="116" spans="1:9" x14ac:dyDescent="0.2">
      <c r="A116" s="370" t="s">
        <v>207</v>
      </c>
      <c r="B116" s="350" t="s">
        <v>208</v>
      </c>
      <c r="C116" s="363">
        <v>265838</v>
      </c>
      <c r="D116" s="363">
        <v>300000</v>
      </c>
      <c r="E116" s="363"/>
      <c r="F116" s="364">
        <f t="shared" si="7"/>
        <v>300000</v>
      </c>
      <c r="G116" s="363">
        <v>300000</v>
      </c>
      <c r="H116" s="363"/>
      <c r="I116" s="364">
        <f t="shared" si="9"/>
        <v>300000</v>
      </c>
    </row>
    <row r="117" spans="1:9" x14ac:dyDescent="0.2">
      <c r="A117" s="370" t="s">
        <v>209</v>
      </c>
      <c r="B117" s="350" t="s">
        <v>210</v>
      </c>
      <c r="C117" s="363"/>
      <c r="D117" s="363"/>
      <c r="E117" s="363"/>
      <c r="F117" s="364">
        <f t="shared" si="7"/>
        <v>0</v>
      </c>
      <c r="G117" s="363"/>
      <c r="H117" s="363"/>
      <c r="I117" s="364">
        <f t="shared" si="9"/>
        <v>0</v>
      </c>
    </row>
    <row r="118" spans="1:9" x14ac:dyDescent="0.2">
      <c r="A118" s="370" t="s">
        <v>211</v>
      </c>
      <c r="B118" s="350" t="s">
        <v>212</v>
      </c>
      <c r="C118" s="363"/>
      <c r="D118" s="363"/>
      <c r="E118" s="363"/>
      <c r="F118" s="364">
        <f t="shared" si="7"/>
        <v>0</v>
      </c>
      <c r="G118" s="363"/>
      <c r="H118" s="363"/>
      <c r="I118" s="364">
        <f t="shared" si="9"/>
        <v>0</v>
      </c>
    </row>
    <row r="119" spans="1:9" x14ac:dyDescent="0.2">
      <c r="A119" s="370" t="s">
        <v>213</v>
      </c>
      <c r="B119" s="350" t="s">
        <v>214</v>
      </c>
      <c r="C119" s="363"/>
      <c r="D119" s="363"/>
      <c r="E119" s="363"/>
      <c r="F119" s="364">
        <f t="shared" si="7"/>
        <v>0</v>
      </c>
      <c r="G119" s="363"/>
      <c r="H119" s="363"/>
      <c r="I119" s="364">
        <f t="shared" si="9"/>
        <v>0</v>
      </c>
    </row>
    <row r="120" spans="1:9" x14ac:dyDescent="0.2">
      <c r="A120" s="370" t="s">
        <v>215</v>
      </c>
      <c r="B120" s="350" t="s">
        <v>216</v>
      </c>
      <c r="C120" s="363"/>
      <c r="D120" s="363"/>
      <c r="E120" s="363"/>
      <c r="F120" s="364">
        <f t="shared" si="7"/>
        <v>0</v>
      </c>
      <c r="G120" s="363"/>
      <c r="H120" s="363"/>
      <c r="I120" s="364">
        <f t="shared" si="9"/>
        <v>0</v>
      </c>
    </row>
    <row r="121" spans="1:9" x14ac:dyDescent="0.2">
      <c r="A121" s="370" t="s">
        <v>217</v>
      </c>
      <c r="B121" s="350" t="s">
        <v>218</v>
      </c>
      <c r="C121" s="363"/>
      <c r="D121" s="363"/>
      <c r="E121" s="363"/>
      <c r="F121" s="364">
        <f t="shared" si="7"/>
        <v>0</v>
      </c>
      <c r="G121" s="363"/>
      <c r="H121" s="363"/>
      <c r="I121" s="364">
        <f t="shared" si="9"/>
        <v>0</v>
      </c>
    </row>
    <row r="122" spans="1:9" x14ac:dyDescent="0.2">
      <c r="A122" s="370" t="s">
        <v>219</v>
      </c>
      <c r="B122" s="350" t="s">
        <v>220</v>
      </c>
      <c r="C122" s="363"/>
      <c r="D122" s="363"/>
      <c r="E122" s="363"/>
      <c r="F122" s="364">
        <f t="shared" si="7"/>
        <v>0</v>
      </c>
      <c r="G122" s="363"/>
      <c r="H122" s="363"/>
      <c r="I122" s="364">
        <f t="shared" si="9"/>
        <v>0</v>
      </c>
    </row>
    <row r="123" spans="1:9" x14ac:dyDescent="0.2">
      <c r="A123" s="370" t="s">
        <v>221</v>
      </c>
      <c r="B123" s="350" t="s">
        <v>222</v>
      </c>
      <c r="C123" s="363">
        <f>SUM(C124:C126)</f>
        <v>71775</v>
      </c>
      <c r="D123" s="363">
        <f>SUM(D124:D126)</f>
        <v>81000</v>
      </c>
      <c r="E123" s="363">
        <f>SUM(E124:E126)</f>
        <v>0</v>
      </c>
      <c r="F123" s="364">
        <f t="shared" si="7"/>
        <v>81000</v>
      </c>
      <c r="G123" s="363">
        <f>SUM(G124:G126)</f>
        <v>81000</v>
      </c>
      <c r="H123" s="363">
        <f>SUM(H124:H126)</f>
        <v>0</v>
      </c>
      <c r="I123" s="364">
        <f t="shared" si="9"/>
        <v>81000</v>
      </c>
    </row>
    <row r="124" spans="1:9" x14ac:dyDescent="0.2">
      <c r="A124" s="370"/>
      <c r="B124" s="350" t="s">
        <v>223</v>
      </c>
      <c r="C124" s="363">
        <v>71775</v>
      </c>
      <c r="D124" s="363">
        <v>81000</v>
      </c>
      <c r="E124" s="363"/>
      <c r="F124" s="364">
        <f t="shared" si="7"/>
        <v>81000</v>
      </c>
      <c r="G124" s="363">
        <v>81000</v>
      </c>
      <c r="H124" s="363"/>
      <c r="I124" s="364">
        <f t="shared" si="9"/>
        <v>81000</v>
      </c>
    </row>
    <row r="125" spans="1:9" x14ac:dyDescent="0.2">
      <c r="A125" s="371"/>
      <c r="B125" s="352" t="s">
        <v>224</v>
      </c>
      <c r="C125" s="363"/>
      <c r="D125" s="363"/>
      <c r="E125" s="363"/>
      <c r="F125" s="364">
        <f t="shared" si="7"/>
        <v>0</v>
      </c>
      <c r="G125" s="363"/>
      <c r="H125" s="363"/>
      <c r="I125" s="364">
        <f t="shared" si="9"/>
        <v>0</v>
      </c>
    </row>
    <row r="126" spans="1:9" ht="13.5" thickBot="1" x14ac:dyDescent="0.25">
      <c r="A126" s="371" t="s">
        <v>225</v>
      </c>
      <c r="B126" s="352" t="s">
        <v>226</v>
      </c>
      <c r="C126" s="378"/>
      <c r="D126" s="378"/>
      <c r="E126" s="378"/>
      <c r="F126" s="379">
        <f t="shared" si="7"/>
        <v>0</v>
      </c>
      <c r="G126" s="378"/>
      <c r="H126" s="378"/>
      <c r="I126" s="379">
        <f t="shared" si="9"/>
        <v>0</v>
      </c>
    </row>
    <row r="127" spans="1:9" ht="13.5" thickBot="1" x14ac:dyDescent="0.25">
      <c r="A127" s="372" t="s">
        <v>227</v>
      </c>
      <c r="B127" s="362" t="s">
        <v>36</v>
      </c>
      <c r="C127" s="380"/>
      <c r="D127" s="380"/>
      <c r="E127" s="380"/>
      <c r="F127" s="381">
        <f t="shared" si="7"/>
        <v>0</v>
      </c>
      <c r="G127" s="380"/>
      <c r="H127" s="380"/>
      <c r="I127" s="381">
        <f t="shared" si="9"/>
        <v>0</v>
      </c>
    </row>
    <row r="128" spans="1:9" ht="13.5" thickBot="1" x14ac:dyDescent="0.25">
      <c r="A128" s="369" t="s">
        <v>228</v>
      </c>
      <c r="B128" s="348" t="s">
        <v>37</v>
      </c>
      <c r="C128" s="376">
        <f>SUM(C129:C134)</f>
        <v>0</v>
      </c>
      <c r="D128" s="376">
        <f>SUM(D129:D134)</f>
        <v>0</v>
      </c>
      <c r="E128" s="376">
        <f>SUM(E129:E134)</f>
        <v>0</v>
      </c>
      <c r="F128" s="377">
        <f t="shared" si="7"/>
        <v>0</v>
      </c>
      <c r="G128" s="376">
        <f>SUM(G129:G134)</f>
        <v>0</v>
      </c>
      <c r="H128" s="376">
        <f>SUM(H129:H134)</f>
        <v>0</v>
      </c>
      <c r="I128" s="377">
        <f t="shared" si="9"/>
        <v>0</v>
      </c>
    </row>
    <row r="129" spans="1:9" ht="13.5" hidden="1" thickBot="1" x14ac:dyDescent="0.25">
      <c r="A129" s="370" t="s">
        <v>229</v>
      </c>
      <c r="B129" s="350" t="s">
        <v>230</v>
      </c>
      <c r="C129" s="363"/>
      <c r="D129" s="363"/>
      <c r="E129" s="363"/>
      <c r="F129" s="364">
        <f t="shared" si="7"/>
        <v>0</v>
      </c>
      <c r="G129" s="363"/>
      <c r="H129" s="363"/>
      <c r="I129" s="364">
        <f t="shared" si="9"/>
        <v>0</v>
      </c>
    </row>
    <row r="130" spans="1:9" ht="13.5" hidden="1" thickBot="1" x14ac:dyDescent="0.25">
      <c r="A130" s="256" t="s">
        <v>657</v>
      </c>
      <c r="B130" s="246" t="s">
        <v>658</v>
      </c>
      <c r="C130" s="363"/>
      <c r="D130" s="363"/>
      <c r="E130" s="363"/>
      <c r="F130" s="364">
        <f t="shared" si="7"/>
        <v>0</v>
      </c>
      <c r="G130" s="363"/>
      <c r="H130" s="363"/>
      <c r="I130" s="364">
        <f t="shared" si="9"/>
        <v>0</v>
      </c>
    </row>
    <row r="131" spans="1:9" ht="13.5" hidden="1" thickBot="1" x14ac:dyDescent="0.25">
      <c r="A131" s="370" t="s">
        <v>231</v>
      </c>
      <c r="B131" s="350" t="s">
        <v>232</v>
      </c>
      <c r="C131" s="363"/>
      <c r="D131" s="363"/>
      <c r="E131" s="363"/>
      <c r="F131" s="364">
        <f t="shared" si="7"/>
        <v>0</v>
      </c>
      <c r="G131" s="363"/>
      <c r="H131" s="363"/>
      <c r="I131" s="364">
        <f t="shared" si="9"/>
        <v>0</v>
      </c>
    </row>
    <row r="132" spans="1:9" ht="13.5" hidden="1" thickBot="1" x14ac:dyDescent="0.25">
      <c r="A132" s="370" t="s">
        <v>233</v>
      </c>
      <c r="B132" s="350" t="s">
        <v>234</v>
      </c>
      <c r="C132" s="363"/>
      <c r="D132" s="363"/>
      <c r="E132" s="363"/>
      <c r="F132" s="364">
        <f t="shared" si="7"/>
        <v>0</v>
      </c>
      <c r="G132" s="363"/>
      <c r="H132" s="363"/>
      <c r="I132" s="364">
        <f t="shared" si="9"/>
        <v>0</v>
      </c>
    </row>
    <row r="133" spans="1:9" ht="13.5" hidden="1" thickBot="1" x14ac:dyDescent="0.25">
      <c r="A133" s="370" t="s">
        <v>235</v>
      </c>
      <c r="B133" s="350" t="s">
        <v>236</v>
      </c>
      <c r="C133" s="363"/>
      <c r="D133" s="363"/>
      <c r="E133" s="363"/>
      <c r="F133" s="364">
        <f t="shared" si="7"/>
        <v>0</v>
      </c>
      <c r="G133" s="363"/>
      <c r="H133" s="363"/>
      <c r="I133" s="364">
        <f t="shared" si="9"/>
        <v>0</v>
      </c>
    </row>
    <row r="134" spans="1:9" ht="13.5" hidden="1" thickBot="1" x14ac:dyDescent="0.25">
      <c r="A134" s="370" t="s">
        <v>237</v>
      </c>
      <c r="B134" s="350" t="s">
        <v>238</v>
      </c>
      <c r="C134" s="363">
        <f>SUM(C135:C136)</f>
        <v>0</v>
      </c>
      <c r="D134" s="363">
        <f>SUM(D135:D136)</f>
        <v>0</v>
      </c>
      <c r="E134" s="363">
        <f>SUM(E135:E136)</f>
        <v>0</v>
      </c>
      <c r="F134" s="364">
        <f t="shared" si="7"/>
        <v>0</v>
      </c>
      <c r="G134" s="363">
        <f>SUM(G135:G136)</f>
        <v>0</v>
      </c>
      <c r="H134" s="363">
        <f>SUM(H135:H136)</f>
        <v>0</v>
      </c>
      <c r="I134" s="364">
        <f t="shared" si="9"/>
        <v>0</v>
      </c>
    </row>
    <row r="135" spans="1:9" ht="13.5" hidden="1" thickBot="1" x14ac:dyDescent="0.25">
      <c r="A135" s="370"/>
      <c r="B135" s="350" t="s">
        <v>239</v>
      </c>
      <c r="C135" s="363"/>
      <c r="D135" s="363"/>
      <c r="E135" s="363"/>
      <c r="F135" s="364">
        <f t="shared" si="7"/>
        <v>0</v>
      </c>
      <c r="G135" s="363"/>
      <c r="H135" s="363"/>
      <c r="I135" s="364">
        <f t="shared" si="9"/>
        <v>0</v>
      </c>
    </row>
    <row r="136" spans="1:9" ht="13.5" hidden="1" thickBot="1" x14ac:dyDescent="0.25">
      <c r="A136" s="371"/>
      <c r="B136" s="352" t="s">
        <v>240</v>
      </c>
      <c r="C136" s="378"/>
      <c r="D136" s="378"/>
      <c r="E136" s="378"/>
      <c r="F136" s="379">
        <f t="shared" si="7"/>
        <v>0</v>
      </c>
      <c r="G136" s="378"/>
      <c r="H136" s="378"/>
      <c r="I136" s="379">
        <f t="shared" si="9"/>
        <v>0</v>
      </c>
    </row>
    <row r="137" spans="1:9" x14ac:dyDescent="0.2">
      <c r="A137" s="369" t="s">
        <v>241</v>
      </c>
      <c r="B137" s="348" t="s">
        <v>38</v>
      </c>
      <c r="C137" s="376"/>
      <c r="D137" s="376"/>
      <c r="E137" s="376"/>
      <c r="F137" s="377">
        <f t="shared" si="7"/>
        <v>0</v>
      </c>
      <c r="G137" s="376"/>
      <c r="H137" s="376"/>
      <c r="I137" s="377">
        <f t="shared" si="9"/>
        <v>0</v>
      </c>
    </row>
    <row r="138" spans="1:9" ht="13.5" thickBot="1" x14ac:dyDescent="0.25">
      <c r="A138" s="371" t="s">
        <v>242</v>
      </c>
      <c r="B138" s="352" t="s">
        <v>243</v>
      </c>
      <c r="C138" s="378"/>
      <c r="D138" s="378"/>
      <c r="E138" s="378"/>
      <c r="F138" s="379">
        <f t="shared" si="7"/>
        <v>0</v>
      </c>
      <c r="G138" s="378"/>
      <c r="H138" s="378"/>
      <c r="I138" s="379">
        <f t="shared" si="9"/>
        <v>0</v>
      </c>
    </row>
    <row r="139" spans="1:9" x14ac:dyDescent="0.2">
      <c r="A139" s="369" t="s">
        <v>244</v>
      </c>
      <c r="B139" s="348" t="s">
        <v>39</v>
      </c>
      <c r="C139" s="376"/>
      <c r="D139" s="376"/>
      <c r="E139" s="376"/>
      <c r="F139" s="377">
        <f t="shared" si="7"/>
        <v>0</v>
      </c>
      <c r="G139" s="376"/>
      <c r="H139" s="376"/>
      <c r="I139" s="377">
        <f t="shared" si="9"/>
        <v>0</v>
      </c>
    </row>
    <row r="140" spans="1:9" ht="13.5" thickBot="1" x14ac:dyDescent="0.25">
      <c r="A140" s="371" t="s">
        <v>245</v>
      </c>
      <c r="B140" s="352" t="s">
        <v>246</v>
      </c>
      <c r="C140" s="378"/>
      <c r="D140" s="378"/>
      <c r="E140" s="378"/>
      <c r="F140" s="379">
        <f t="shared" si="7"/>
        <v>0</v>
      </c>
      <c r="G140" s="378"/>
      <c r="H140" s="378"/>
      <c r="I140" s="379">
        <f t="shared" si="9"/>
        <v>0</v>
      </c>
    </row>
    <row r="141" spans="1:9" ht="13.5" thickBot="1" x14ac:dyDescent="0.25">
      <c r="A141" s="373" t="s">
        <v>247</v>
      </c>
      <c r="B141" s="354" t="s">
        <v>40</v>
      </c>
      <c r="C141" s="387"/>
      <c r="D141" s="387"/>
      <c r="E141" s="387"/>
      <c r="F141" s="388">
        <f t="shared" si="7"/>
        <v>0</v>
      </c>
      <c r="G141" s="387"/>
      <c r="H141" s="387"/>
      <c r="I141" s="388">
        <f t="shared" si="9"/>
        <v>0</v>
      </c>
    </row>
    <row r="142" spans="1:9" ht="13.5" thickBot="1" x14ac:dyDescent="0.25">
      <c r="A142" s="372" t="s">
        <v>248</v>
      </c>
      <c r="B142" s="362" t="s">
        <v>249</v>
      </c>
      <c r="C142" s="380">
        <f>C141+C140+C139+C138+C137+C128+C127+C111+C105+C88</f>
        <v>337613</v>
      </c>
      <c r="D142" s="380">
        <f>D141+D140+D139+D138+D137+D128+D127+D111+D105+D88</f>
        <v>381000</v>
      </c>
      <c r="E142" s="380">
        <f>E141+E140+E139+E138+E137+E128+E127+E111+E105+E88</f>
        <v>0</v>
      </c>
      <c r="F142" s="381">
        <f t="shared" si="7"/>
        <v>381000</v>
      </c>
      <c r="G142" s="380">
        <f>G141+G140+G139+G138+G137+G128+G127+G111+G105+G88</f>
        <v>381000</v>
      </c>
      <c r="H142" s="380">
        <f>H141+H140+H139+H138+H137+H128+H127+H111+H105+H88</f>
        <v>0</v>
      </c>
      <c r="I142" s="381">
        <f t="shared" si="9"/>
        <v>381000</v>
      </c>
    </row>
    <row r="143" spans="1:9" ht="13.5" thickBot="1" x14ac:dyDescent="0.25">
      <c r="A143" s="374" t="s">
        <v>250</v>
      </c>
      <c r="B143" s="360" t="s">
        <v>251</v>
      </c>
      <c r="C143" s="376">
        <f>SUM(C144:C150)</f>
        <v>0</v>
      </c>
      <c r="D143" s="376">
        <f>SUM(D144:D150)</f>
        <v>0</v>
      </c>
      <c r="E143" s="376">
        <f>SUM(E144:E150)</f>
        <v>0</v>
      </c>
      <c r="F143" s="377">
        <f t="shared" si="7"/>
        <v>0</v>
      </c>
      <c r="G143" s="376">
        <f>SUM(G144:G150)</f>
        <v>0</v>
      </c>
      <c r="H143" s="376">
        <f>SUM(H144:H150)</f>
        <v>0</v>
      </c>
      <c r="I143" s="377">
        <f t="shared" si="9"/>
        <v>0</v>
      </c>
    </row>
    <row r="144" spans="1:9" ht="13.5" hidden="1" thickBot="1" x14ac:dyDescent="0.25">
      <c r="A144" s="370" t="s">
        <v>252</v>
      </c>
      <c r="B144" s="350" t="s">
        <v>253</v>
      </c>
      <c r="C144" s="363"/>
      <c r="D144" s="363"/>
      <c r="E144" s="363"/>
      <c r="F144" s="364">
        <f t="shared" si="7"/>
        <v>0</v>
      </c>
      <c r="G144" s="363"/>
      <c r="H144" s="363"/>
      <c r="I144" s="364">
        <f t="shared" si="9"/>
        <v>0</v>
      </c>
    </row>
    <row r="145" spans="1:9" ht="13.5" hidden="1" thickBot="1" x14ac:dyDescent="0.25">
      <c r="A145" s="370" t="s">
        <v>254</v>
      </c>
      <c r="B145" s="350" t="s">
        <v>255</v>
      </c>
      <c r="C145" s="363"/>
      <c r="D145" s="363"/>
      <c r="E145" s="363"/>
      <c r="F145" s="364">
        <f t="shared" si="7"/>
        <v>0</v>
      </c>
      <c r="G145" s="363"/>
      <c r="H145" s="363"/>
      <c r="I145" s="364">
        <f t="shared" si="9"/>
        <v>0</v>
      </c>
    </row>
    <row r="146" spans="1:9" ht="13.5" hidden="1" thickBot="1" x14ac:dyDescent="0.25">
      <c r="A146" s="370" t="s">
        <v>650</v>
      </c>
      <c r="B146" s="350" t="s">
        <v>651</v>
      </c>
      <c r="C146" s="363"/>
      <c r="D146" s="363"/>
      <c r="E146" s="363"/>
      <c r="F146" s="364"/>
      <c r="G146" s="363"/>
      <c r="H146" s="363"/>
      <c r="I146" s="364"/>
    </row>
    <row r="147" spans="1:9" ht="13.5" hidden="1" thickBot="1" x14ac:dyDescent="0.25">
      <c r="A147" s="370" t="s">
        <v>256</v>
      </c>
      <c r="B147" s="350" t="s">
        <v>257</v>
      </c>
      <c r="C147" s="363"/>
      <c r="D147" s="363"/>
      <c r="E147" s="363"/>
      <c r="F147" s="364">
        <f t="shared" si="7"/>
        <v>0</v>
      </c>
      <c r="G147" s="363"/>
      <c r="H147" s="363"/>
      <c r="I147" s="364">
        <f t="shared" ref="I147:I150" si="10">SUM(G147:H147)</f>
        <v>0</v>
      </c>
    </row>
    <row r="148" spans="1:9" ht="13.5" hidden="1" thickBot="1" x14ac:dyDescent="0.25">
      <c r="A148" s="370" t="s">
        <v>258</v>
      </c>
      <c r="B148" s="350" t="s">
        <v>259</v>
      </c>
      <c r="C148" s="363"/>
      <c r="D148" s="363"/>
      <c r="E148" s="363"/>
      <c r="F148" s="364">
        <f t="shared" si="7"/>
        <v>0</v>
      </c>
      <c r="G148" s="363"/>
      <c r="H148" s="363"/>
      <c r="I148" s="364">
        <f t="shared" si="10"/>
        <v>0</v>
      </c>
    </row>
    <row r="149" spans="1:9" ht="13.5" hidden="1" thickBot="1" x14ac:dyDescent="0.25">
      <c r="A149" s="370" t="s">
        <v>260</v>
      </c>
      <c r="B149" s="350" t="s">
        <v>261</v>
      </c>
      <c r="C149" s="363"/>
      <c r="D149" s="363"/>
      <c r="E149" s="363"/>
      <c r="F149" s="364">
        <f t="shared" si="7"/>
        <v>0</v>
      </c>
      <c r="G149" s="363"/>
      <c r="H149" s="363"/>
      <c r="I149" s="364">
        <f t="shared" si="10"/>
        <v>0</v>
      </c>
    </row>
    <row r="150" spans="1:9" ht="13.5" hidden="1" thickBot="1" x14ac:dyDescent="0.25">
      <c r="A150" s="371"/>
      <c r="B150" s="352" t="s">
        <v>262</v>
      </c>
      <c r="C150" s="389"/>
      <c r="D150" s="389"/>
      <c r="E150" s="378"/>
      <c r="F150" s="379">
        <f t="shared" si="7"/>
        <v>0</v>
      </c>
      <c r="G150" s="389"/>
      <c r="H150" s="378"/>
      <c r="I150" s="379">
        <f t="shared" si="10"/>
        <v>0</v>
      </c>
    </row>
    <row r="151" spans="1:9" ht="13.5" thickBot="1" x14ac:dyDescent="0.25">
      <c r="A151" s="372" t="s">
        <v>265</v>
      </c>
      <c r="B151" s="362" t="s">
        <v>263</v>
      </c>
      <c r="C151" s="380">
        <f>C143+C142</f>
        <v>337613</v>
      </c>
      <c r="D151" s="380">
        <f>D143+D142</f>
        <v>381000</v>
      </c>
      <c r="E151" s="390">
        <f>E143+E142</f>
        <v>0</v>
      </c>
      <c r="F151" s="391">
        <f>SUM(D151:E151)</f>
        <v>381000</v>
      </c>
      <c r="G151" s="380">
        <f>G143+G142</f>
        <v>381000</v>
      </c>
      <c r="H151" s="390">
        <f>H143+H142</f>
        <v>0</v>
      </c>
      <c r="I151" s="391">
        <f>SUM(G151:H151)</f>
        <v>381000</v>
      </c>
    </row>
    <row r="152" spans="1:9" x14ac:dyDescent="0.2">
      <c r="E152" s="375"/>
      <c r="F152" s="375"/>
      <c r="H152" s="375"/>
      <c r="I152" s="375"/>
    </row>
    <row r="153" spans="1:9" ht="15" x14ac:dyDescent="0.25">
      <c r="F153" s="213">
        <f>F85-F151</f>
        <v>-381000</v>
      </c>
      <c r="I153" s="213">
        <f>I85-I151</f>
        <v>-381000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2" fitToHeight="0" orientation="portrait" horizontalDpi="300" verticalDpi="300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J154"/>
  <sheetViews>
    <sheetView zoomScaleNormal="100" workbookViewId="0">
      <pane ySplit="8" topLeftCell="A123" activePane="bottomLeft" state="frozen"/>
      <selection activeCell="AB159" sqref="AB159"/>
      <selection pane="bottomLeft" activeCell="D4" sqref="D4"/>
    </sheetView>
  </sheetViews>
  <sheetFormatPr defaultRowHeight="12.75" x14ac:dyDescent="0.2"/>
  <cols>
    <col min="1" max="1" width="9.140625" style="83"/>
    <col min="2" max="2" width="59.140625" style="83" bestFit="1" customWidth="1"/>
    <col min="3" max="3" width="12.85546875" style="83" customWidth="1"/>
    <col min="4" max="4" width="10.7109375" style="83" customWidth="1"/>
    <col min="5" max="5" width="9.140625" style="83"/>
    <col min="6" max="6" width="9.85546875" style="83" customWidth="1"/>
    <col min="7" max="7" width="10.7109375" style="83" customWidth="1"/>
    <col min="8" max="8" width="9.140625" style="83"/>
    <col min="9" max="9" width="9.85546875" style="83" customWidth="1"/>
    <col min="10" max="16384" width="9.140625" style="83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">
      <c r="C3" s="83"/>
    </row>
    <row r="4" spans="1:9" x14ac:dyDescent="0.2">
      <c r="A4" s="81" t="s">
        <v>270</v>
      </c>
      <c r="D4" s="45" t="s">
        <v>1504</v>
      </c>
    </row>
    <row r="5" spans="1:9" x14ac:dyDescent="0.2">
      <c r="A5" s="146" t="s">
        <v>668</v>
      </c>
      <c r="B5" s="81" t="s">
        <v>669</v>
      </c>
    </row>
    <row r="6" spans="1:9" x14ac:dyDescent="0.2">
      <c r="C6" s="773" t="s">
        <v>1337</v>
      </c>
      <c r="D6" s="1040" t="s">
        <v>1466</v>
      </c>
      <c r="E6" s="1040"/>
      <c r="F6" s="1040"/>
      <c r="G6" s="1040"/>
      <c r="H6" s="1040"/>
      <c r="I6" s="1040"/>
    </row>
    <row r="7" spans="1:9" ht="13.5" thickBot="1" x14ac:dyDescent="0.25"/>
    <row r="8" spans="1:9" ht="39" thickBot="1" x14ac:dyDescent="0.25">
      <c r="A8" s="342" t="s">
        <v>42</v>
      </c>
      <c r="B8" s="343" t="s">
        <v>23</v>
      </c>
      <c r="C8" s="344" t="s">
        <v>630</v>
      </c>
      <c r="D8" s="342" t="s">
        <v>32</v>
      </c>
      <c r="E8" s="345" t="s">
        <v>33</v>
      </c>
      <c r="F8" s="346" t="s">
        <v>21</v>
      </c>
      <c r="G8" s="342" t="s">
        <v>32</v>
      </c>
      <c r="H8" s="345" t="s">
        <v>33</v>
      </c>
      <c r="I8" s="346" t="s">
        <v>1471</v>
      </c>
    </row>
    <row r="9" spans="1:9" ht="13.5" thickBot="1" x14ac:dyDescent="0.25">
      <c r="A9" s="347" t="s">
        <v>43</v>
      </c>
      <c r="B9" s="348" t="s">
        <v>44</v>
      </c>
      <c r="C9" s="532">
        <f>SUM(C10,C17,C18,C20,C21,C19)</f>
        <v>0</v>
      </c>
      <c r="D9" s="532">
        <f>SUM(D10,D17,D18,D20,D21,D19)</f>
        <v>0</v>
      </c>
      <c r="E9" s="532">
        <f>SUM(E10,E17,E18,E20,E21,E19)</f>
        <v>0</v>
      </c>
      <c r="F9" s="533">
        <f t="shared" ref="F9:F73" si="0">SUM(D9:E9)</f>
        <v>0</v>
      </c>
      <c r="G9" s="532">
        <f>SUM(G10,G17,G18,G20,G21,G19)</f>
        <v>0</v>
      </c>
      <c r="H9" s="532">
        <f>SUM(H10,H17,H18,H20,H21,H19)</f>
        <v>0</v>
      </c>
      <c r="I9" s="533">
        <f t="shared" ref="I9:I73" si="1">SUM(G9:H9)</f>
        <v>0</v>
      </c>
    </row>
    <row r="10" spans="1:9" ht="13.5" hidden="1" thickBot="1" x14ac:dyDescent="0.25">
      <c r="A10" s="349" t="s">
        <v>45</v>
      </c>
      <c r="B10" s="350" t="s">
        <v>46</v>
      </c>
      <c r="C10" s="534">
        <f>SUM(C11:C16)</f>
        <v>0</v>
      </c>
      <c r="D10" s="534">
        <f>SUM(D11:D16)</f>
        <v>0</v>
      </c>
      <c r="E10" s="534">
        <f>SUM(E11:E16)</f>
        <v>0</v>
      </c>
      <c r="F10" s="535">
        <f t="shared" si="0"/>
        <v>0</v>
      </c>
      <c r="G10" s="534">
        <f>SUM(G11:G16)</f>
        <v>0</v>
      </c>
      <c r="H10" s="534">
        <f>SUM(H11:H16)</f>
        <v>0</v>
      </c>
      <c r="I10" s="535">
        <f t="shared" si="1"/>
        <v>0</v>
      </c>
    </row>
    <row r="11" spans="1:9" ht="13.5" hidden="1" thickBot="1" x14ac:dyDescent="0.25">
      <c r="A11" s="349" t="s">
        <v>47</v>
      </c>
      <c r="B11" s="350" t="s">
        <v>48</v>
      </c>
      <c r="C11" s="534"/>
      <c r="D11" s="534"/>
      <c r="E11" s="534"/>
      <c r="F11" s="535">
        <f t="shared" si="0"/>
        <v>0</v>
      </c>
      <c r="G11" s="534"/>
      <c r="H11" s="534"/>
      <c r="I11" s="535">
        <f t="shared" si="1"/>
        <v>0</v>
      </c>
    </row>
    <row r="12" spans="1:9" ht="13.5" hidden="1" thickBot="1" x14ac:dyDescent="0.25">
      <c r="A12" s="349" t="s">
        <v>49</v>
      </c>
      <c r="B12" s="350" t="s">
        <v>50</v>
      </c>
      <c r="C12" s="534"/>
      <c r="D12" s="534"/>
      <c r="E12" s="534"/>
      <c r="F12" s="535">
        <f t="shared" si="0"/>
        <v>0</v>
      </c>
      <c r="G12" s="534"/>
      <c r="H12" s="534"/>
      <c r="I12" s="535">
        <f t="shared" si="1"/>
        <v>0</v>
      </c>
    </row>
    <row r="13" spans="1:9" ht="13.5" hidden="1" thickBot="1" x14ac:dyDescent="0.25">
      <c r="A13" s="349" t="s">
        <v>51</v>
      </c>
      <c r="B13" s="350" t="s">
        <v>52</v>
      </c>
      <c r="C13" s="534"/>
      <c r="D13" s="534"/>
      <c r="E13" s="534"/>
      <c r="F13" s="535">
        <f t="shared" si="0"/>
        <v>0</v>
      </c>
      <c r="G13" s="534"/>
      <c r="H13" s="534"/>
      <c r="I13" s="535">
        <f t="shared" si="1"/>
        <v>0</v>
      </c>
    </row>
    <row r="14" spans="1:9" ht="13.5" hidden="1" thickBot="1" x14ac:dyDescent="0.25">
      <c r="A14" s="349" t="s">
        <v>53</v>
      </c>
      <c r="B14" s="350" t="s">
        <v>54</v>
      </c>
      <c r="C14" s="534"/>
      <c r="D14" s="534"/>
      <c r="E14" s="534"/>
      <c r="F14" s="535">
        <f t="shared" si="0"/>
        <v>0</v>
      </c>
      <c r="G14" s="534"/>
      <c r="H14" s="534"/>
      <c r="I14" s="535">
        <f t="shared" si="1"/>
        <v>0</v>
      </c>
    </row>
    <row r="15" spans="1:9" ht="13.5" hidden="1" thickBot="1" x14ac:dyDescent="0.25">
      <c r="A15" s="349" t="s">
        <v>55</v>
      </c>
      <c r="B15" s="350" t="s">
        <v>56</v>
      </c>
      <c r="C15" s="534"/>
      <c r="D15" s="534"/>
      <c r="E15" s="534"/>
      <c r="F15" s="535">
        <f t="shared" si="0"/>
        <v>0</v>
      </c>
      <c r="G15" s="534"/>
      <c r="H15" s="534"/>
      <c r="I15" s="535">
        <f t="shared" si="1"/>
        <v>0</v>
      </c>
    </row>
    <row r="16" spans="1:9" ht="13.5" hidden="1" thickBot="1" x14ac:dyDescent="0.25">
      <c r="A16" s="349" t="s">
        <v>57</v>
      </c>
      <c r="B16" s="350" t="s">
        <v>58</v>
      </c>
      <c r="C16" s="534"/>
      <c r="D16" s="534"/>
      <c r="E16" s="534"/>
      <c r="F16" s="535">
        <f t="shared" si="0"/>
        <v>0</v>
      </c>
      <c r="G16" s="534"/>
      <c r="H16" s="534"/>
      <c r="I16" s="535">
        <f t="shared" si="1"/>
        <v>0</v>
      </c>
    </row>
    <row r="17" spans="1:9" ht="13.5" hidden="1" thickBot="1" x14ac:dyDescent="0.25">
      <c r="A17" s="349" t="s">
        <v>59</v>
      </c>
      <c r="B17" s="350" t="s">
        <v>60</v>
      </c>
      <c r="C17" s="534"/>
      <c r="D17" s="534"/>
      <c r="E17" s="534"/>
      <c r="F17" s="535">
        <f t="shared" si="0"/>
        <v>0</v>
      </c>
      <c r="G17" s="534"/>
      <c r="H17" s="534"/>
      <c r="I17" s="535">
        <f t="shared" si="1"/>
        <v>0</v>
      </c>
    </row>
    <row r="18" spans="1:9" ht="13.5" hidden="1" thickBot="1" x14ac:dyDescent="0.25">
      <c r="A18" s="349" t="s">
        <v>61</v>
      </c>
      <c r="B18" s="350" t="s">
        <v>62</v>
      </c>
      <c r="C18" s="534"/>
      <c r="D18" s="534"/>
      <c r="E18" s="534"/>
      <c r="F18" s="535">
        <f t="shared" si="0"/>
        <v>0</v>
      </c>
      <c r="G18" s="534"/>
      <c r="H18" s="534"/>
      <c r="I18" s="535">
        <f t="shared" si="1"/>
        <v>0</v>
      </c>
    </row>
    <row r="19" spans="1:9" ht="13.5" hidden="1" thickBot="1" x14ac:dyDescent="0.25">
      <c r="A19" s="351" t="s">
        <v>266</v>
      </c>
      <c r="B19" s="352" t="s">
        <v>267</v>
      </c>
      <c r="C19" s="534"/>
      <c r="D19" s="534"/>
      <c r="E19" s="534"/>
      <c r="F19" s="535">
        <f t="shared" si="0"/>
        <v>0</v>
      </c>
      <c r="G19" s="534"/>
      <c r="H19" s="534"/>
      <c r="I19" s="535">
        <f t="shared" si="1"/>
        <v>0</v>
      </c>
    </row>
    <row r="20" spans="1:9" ht="13.5" hidden="1" thickBot="1" x14ac:dyDescent="0.25">
      <c r="A20" s="351" t="s">
        <v>63</v>
      </c>
      <c r="B20" s="352" t="s">
        <v>64</v>
      </c>
      <c r="C20" s="534"/>
      <c r="D20" s="534"/>
      <c r="E20" s="534"/>
      <c r="F20" s="535">
        <f t="shared" si="0"/>
        <v>0</v>
      </c>
      <c r="G20" s="534"/>
      <c r="H20" s="534"/>
      <c r="I20" s="535">
        <f t="shared" si="1"/>
        <v>0</v>
      </c>
    </row>
    <row r="21" spans="1:9" ht="13.5" hidden="1" thickBot="1" x14ac:dyDescent="0.25">
      <c r="A21" s="351" t="s">
        <v>65</v>
      </c>
      <c r="B21" s="352" t="s">
        <v>66</v>
      </c>
      <c r="C21" s="536"/>
      <c r="D21" s="536"/>
      <c r="E21" s="536"/>
      <c r="F21" s="537">
        <f t="shared" si="0"/>
        <v>0</v>
      </c>
      <c r="G21" s="536"/>
      <c r="H21" s="536"/>
      <c r="I21" s="537">
        <f t="shared" si="1"/>
        <v>0</v>
      </c>
    </row>
    <row r="22" spans="1:9" x14ac:dyDescent="0.2">
      <c r="A22" s="353" t="s">
        <v>67</v>
      </c>
      <c r="B22" s="354" t="s">
        <v>27</v>
      </c>
      <c r="C22" s="532">
        <f>SUM(C23:C24)</f>
        <v>0</v>
      </c>
      <c r="D22" s="532">
        <f>SUM(D23:D24)</f>
        <v>0</v>
      </c>
      <c r="E22" s="532">
        <f>SUM(E23:E24)</f>
        <v>0</v>
      </c>
      <c r="F22" s="533">
        <f t="shared" si="0"/>
        <v>0</v>
      </c>
      <c r="G22" s="532">
        <f>SUM(G23:G24)</f>
        <v>0</v>
      </c>
      <c r="H22" s="532">
        <f>SUM(H23:H24)</f>
        <v>0</v>
      </c>
      <c r="I22" s="533">
        <f t="shared" si="1"/>
        <v>0</v>
      </c>
    </row>
    <row r="23" spans="1:9" hidden="1" x14ac:dyDescent="0.2">
      <c r="A23" s="355"/>
      <c r="B23" s="356" t="s">
        <v>268</v>
      </c>
      <c r="C23" s="534"/>
      <c r="D23" s="534"/>
      <c r="E23" s="534"/>
      <c r="F23" s="535">
        <f t="shared" si="0"/>
        <v>0</v>
      </c>
      <c r="G23" s="534"/>
      <c r="H23" s="534"/>
      <c r="I23" s="535">
        <f t="shared" si="1"/>
        <v>0</v>
      </c>
    </row>
    <row r="24" spans="1:9" ht="13.5" hidden="1" thickBot="1" x14ac:dyDescent="0.25">
      <c r="A24" s="357"/>
      <c r="B24" s="358" t="s">
        <v>269</v>
      </c>
      <c r="C24" s="536"/>
      <c r="D24" s="536"/>
      <c r="E24" s="536"/>
      <c r="F24" s="537">
        <f t="shared" si="0"/>
        <v>0</v>
      </c>
      <c r="G24" s="536"/>
      <c r="H24" s="536"/>
      <c r="I24" s="537">
        <f t="shared" si="1"/>
        <v>0</v>
      </c>
    </row>
    <row r="25" spans="1:9" ht="13.5" thickBot="1" x14ac:dyDescent="0.25">
      <c r="A25" s="359" t="s">
        <v>68</v>
      </c>
      <c r="B25" s="360" t="s">
        <v>25</v>
      </c>
      <c r="C25" s="532">
        <f>C26+C30+C38</f>
        <v>0</v>
      </c>
      <c r="D25" s="532">
        <f>D26+D30+D38</f>
        <v>0</v>
      </c>
      <c r="E25" s="532">
        <f>E26+E30+E38</f>
        <v>0</v>
      </c>
      <c r="F25" s="533">
        <f t="shared" si="0"/>
        <v>0</v>
      </c>
      <c r="G25" s="532">
        <f>G26+G30+G38</f>
        <v>0</v>
      </c>
      <c r="H25" s="532">
        <f>H26+H30+H38</f>
        <v>0</v>
      </c>
      <c r="I25" s="533">
        <f t="shared" si="1"/>
        <v>0</v>
      </c>
    </row>
    <row r="26" spans="1:9" ht="13.5" hidden="1" thickBot="1" x14ac:dyDescent="0.25">
      <c r="A26" s="349" t="s">
        <v>69</v>
      </c>
      <c r="B26" s="350" t="s">
        <v>70</v>
      </c>
      <c r="C26" s="534">
        <f>SUM(C27:C29)</f>
        <v>0</v>
      </c>
      <c r="D26" s="534">
        <f>SUM(D27:D29)</f>
        <v>0</v>
      </c>
      <c r="E26" s="534">
        <f>SUM(E27:E29)</f>
        <v>0</v>
      </c>
      <c r="F26" s="535">
        <f t="shared" si="0"/>
        <v>0</v>
      </c>
      <c r="G26" s="534">
        <f>SUM(G27:G29)</f>
        <v>0</v>
      </c>
      <c r="H26" s="534">
        <f>SUM(H27:H29)</f>
        <v>0</v>
      </c>
      <c r="I26" s="535">
        <f t="shared" si="1"/>
        <v>0</v>
      </c>
    </row>
    <row r="27" spans="1:9" ht="13.5" hidden="1" thickBot="1" x14ac:dyDescent="0.25">
      <c r="A27" s="349"/>
      <c r="B27" s="350" t="s">
        <v>71</v>
      </c>
      <c r="C27" s="534"/>
      <c r="D27" s="534"/>
      <c r="E27" s="534"/>
      <c r="F27" s="535">
        <f t="shared" si="0"/>
        <v>0</v>
      </c>
      <c r="G27" s="534"/>
      <c r="H27" s="534"/>
      <c r="I27" s="535">
        <f t="shared" si="1"/>
        <v>0</v>
      </c>
    </row>
    <row r="28" spans="1:9" ht="13.5" hidden="1" thickBot="1" x14ac:dyDescent="0.25">
      <c r="A28" s="349"/>
      <c r="B28" s="350" t="s">
        <v>72</v>
      </c>
      <c r="C28" s="534"/>
      <c r="D28" s="534"/>
      <c r="E28" s="534"/>
      <c r="F28" s="535">
        <f t="shared" si="0"/>
        <v>0</v>
      </c>
      <c r="G28" s="534"/>
      <c r="H28" s="534"/>
      <c r="I28" s="535">
        <f t="shared" si="1"/>
        <v>0</v>
      </c>
    </row>
    <row r="29" spans="1:9" ht="13.5" hidden="1" thickBot="1" x14ac:dyDescent="0.25">
      <c r="A29" s="349"/>
      <c r="B29" s="350" t="s">
        <v>73</v>
      </c>
      <c r="C29" s="534"/>
      <c r="D29" s="534"/>
      <c r="E29" s="534"/>
      <c r="F29" s="535">
        <f t="shared" si="0"/>
        <v>0</v>
      </c>
      <c r="G29" s="534"/>
      <c r="H29" s="534"/>
      <c r="I29" s="535">
        <f t="shared" si="1"/>
        <v>0</v>
      </c>
    </row>
    <row r="30" spans="1:9" ht="13.5" hidden="1" thickBot="1" x14ac:dyDescent="0.25">
      <c r="A30" s="349" t="s">
        <v>74</v>
      </c>
      <c r="B30" s="350" t="s">
        <v>75</v>
      </c>
      <c r="C30" s="534">
        <f>C31+C33+C34</f>
        <v>0</v>
      </c>
      <c r="D30" s="534">
        <f>D31+D33+D34</f>
        <v>0</v>
      </c>
      <c r="E30" s="534">
        <f>E31+E33+E34</f>
        <v>0</v>
      </c>
      <c r="F30" s="535">
        <f t="shared" si="0"/>
        <v>0</v>
      </c>
      <c r="G30" s="534">
        <f>G31+G33+G34</f>
        <v>0</v>
      </c>
      <c r="H30" s="534">
        <f>H31+H33+H34</f>
        <v>0</v>
      </c>
      <c r="I30" s="535">
        <f t="shared" si="1"/>
        <v>0</v>
      </c>
    </row>
    <row r="31" spans="1:9" ht="13.5" hidden="1" thickBot="1" x14ac:dyDescent="0.25">
      <c r="A31" s="349" t="s">
        <v>76</v>
      </c>
      <c r="B31" s="350" t="s">
        <v>77</v>
      </c>
      <c r="C31" s="534">
        <f>C32</f>
        <v>0</v>
      </c>
      <c r="D31" s="534">
        <f>D32</f>
        <v>0</v>
      </c>
      <c r="E31" s="534">
        <f>E32</f>
        <v>0</v>
      </c>
      <c r="F31" s="535">
        <f t="shared" si="0"/>
        <v>0</v>
      </c>
      <c r="G31" s="534">
        <f>G32</f>
        <v>0</v>
      </c>
      <c r="H31" s="534">
        <f>H32</f>
        <v>0</v>
      </c>
      <c r="I31" s="535">
        <f t="shared" si="1"/>
        <v>0</v>
      </c>
    </row>
    <row r="32" spans="1:9" ht="13.5" hidden="1" thickBot="1" x14ac:dyDescent="0.25">
      <c r="A32" s="349"/>
      <c r="B32" s="350" t="s">
        <v>78</v>
      </c>
      <c r="C32" s="534"/>
      <c r="D32" s="534"/>
      <c r="E32" s="534"/>
      <c r="F32" s="535">
        <f t="shared" si="0"/>
        <v>0</v>
      </c>
      <c r="G32" s="534"/>
      <c r="H32" s="534"/>
      <c r="I32" s="535">
        <f t="shared" si="1"/>
        <v>0</v>
      </c>
    </row>
    <row r="33" spans="1:9" ht="13.5" hidden="1" thickBot="1" x14ac:dyDescent="0.25">
      <c r="A33" s="349" t="s">
        <v>79</v>
      </c>
      <c r="B33" s="350" t="s">
        <v>80</v>
      </c>
      <c r="C33" s="534"/>
      <c r="D33" s="534"/>
      <c r="E33" s="534"/>
      <c r="F33" s="535">
        <f t="shared" si="0"/>
        <v>0</v>
      </c>
      <c r="G33" s="534"/>
      <c r="H33" s="534"/>
      <c r="I33" s="535">
        <f t="shared" si="1"/>
        <v>0</v>
      </c>
    </row>
    <row r="34" spans="1:9" ht="13.5" hidden="1" thickBot="1" x14ac:dyDescent="0.25">
      <c r="A34" s="349" t="s">
        <v>81</v>
      </c>
      <c r="B34" s="350" t="s">
        <v>82</v>
      </c>
      <c r="C34" s="534">
        <f>SUM(C35:C37)</f>
        <v>0</v>
      </c>
      <c r="D34" s="534">
        <f>SUM(D35:D37)</f>
        <v>0</v>
      </c>
      <c r="E34" s="534">
        <f>SUM(E35:E37)</f>
        <v>0</v>
      </c>
      <c r="F34" s="535">
        <f t="shared" si="0"/>
        <v>0</v>
      </c>
      <c r="G34" s="534">
        <f>SUM(G35:G37)</f>
        <v>0</v>
      </c>
      <c r="H34" s="534">
        <f>SUM(H35:H37)</f>
        <v>0</v>
      </c>
      <c r="I34" s="535">
        <f t="shared" si="1"/>
        <v>0</v>
      </c>
    </row>
    <row r="35" spans="1:9" ht="13.5" hidden="1" thickBot="1" x14ac:dyDescent="0.25">
      <c r="A35" s="349"/>
      <c r="B35" s="350" t="s">
        <v>83</v>
      </c>
      <c r="C35" s="534"/>
      <c r="D35" s="534"/>
      <c r="E35" s="534"/>
      <c r="F35" s="535">
        <f t="shared" si="0"/>
        <v>0</v>
      </c>
      <c r="G35" s="534"/>
      <c r="H35" s="534"/>
      <c r="I35" s="535">
        <f t="shared" si="1"/>
        <v>0</v>
      </c>
    </row>
    <row r="36" spans="1:9" ht="13.5" hidden="1" thickBot="1" x14ac:dyDescent="0.25">
      <c r="A36" s="349"/>
      <c r="B36" s="350" t="s">
        <v>84</v>
      </c>
      <c r="C36" s="534"/>
      <c r="D36" s="534"/>
      <c r="E36" s="534"/>
      <c r="F36" s="535">
        <f t="shared" si="0"/>
        <v>0</v>
      </c>
      <c r="G36" s="534"/>
      <c r="H36" s="534"/>
      <c r="I36" s="535">
        <f t="shared" si="1"/>
        <v>0</v>
      </c>
    </row>
    <row r="37" spans="1:9" ht="13.5" hidden="1" thickBot="1" x14ac:dyDescent="0.25">
      <c r="A37" s="349"/>
      <c r="B37" s="350" t="s">
        <v>85</v>
      </c>
      <c r="C37" s="534"/>
      <c r="D37" s="534"/>
      <c r="E37" s="534"/>
      <c r="F37" s="535">
        <f t="shared" si="0"/>
        <v>0</v>
      </c>
      <c r="G37" s="534"/>
      <c r="H37" s="534"/>
      <c r="I37" s="535">
        <f t="shared" si="1"/>
        <v>0</v>
      </c>
    </row>
    <row r="38" spans="1:9" ht="13.5" hidden="1" thickBot="1" x14ac:dyDescent="0.25">
      <c r="A38" s="349" t="s">
        <v>86</v>
      </c>
      <c r="B38" s="350" t="s">
        <v>87</v>
      </c>
      <c r="C38" s="534">
        <f>SUM(C39:C44)</f>
        <v>0</v>
      </c>
      <c r="D38" s="534">
        <f>SUM(D39:D44)</f>
        <v>0</v>
      </c>
      <c r="E38" s="534">
        <f>SUM(E39:E44)</f>
        <v>0</v>
      </c>
      <c r="F38" s="535">
        <f t="shared" si="0"/>
        <v>0</v>
      </c>
      <c r="G38" s="534">
        <f>SUM(G39:G44)</f>
        <v>0</v>
      </c>
      <c r="H38" s="534">
        <f>SUM(H39:H44)</f>
        <v>0</v>
      </c>
      <c r="I38" s="535">
        <f t="shared" si="1"/>
        <v>0</v>
      </c>
    </row>
    <row r="39" spans="1:9" ht="13.5" hidden="1" thickBot="1" x14ac:dyDescent="0.25">
      <c r="A39" s="349"/>
      <c r="B39" s="350" t="s">
        <v>88</v>
      </c>
      <c r="C39" s="534"/>
      <c r="D39" s="534"/>
      <c r="E39" s="534"/>
      <c r="F39" s="535">
        <f t="shared" si="0"/>
        <v>0</v>
      </c>
      <c r="G39" s="534"/>
      <c r="H39" s="534"/>
      <c r="I39" s="535">
        <f t="shared" si="1"/>
        <v>0</v>
      </c>
    </row>
    <row r="40" spans="1:9" ht="13.5" hidden="1" thickBot="1" x14ac:dyDescent="0.25">
      <c r="A40" s="349"/>
      <c r="B40" s="350" t="s">
        <v>89</v>
      </c>
      <c r="C40" s="534"/>
      <c r="D40" s="534"/>
      <c r="E40" s="534"/>
      <c r="F40" s="535">
        <f t="shared" si="0"/>
        <v>0</v>
      </c>
      <c r="G40" s="534"/>
      <c r="H40" s="534"/>
      <c r="I40" s="535">
        <f t="shared" si="1"/>
        <v>0</v>
      </c>
    </row>
    <row r="41" spans="1:9" ht="13.5" hidden="1" thickBot="1" x14ac:dyDescent="0.25">
      <c r="A41" s="349"/>
      <c r="B41" s="350" t="s">
        <v>90</v>
      </c>
      <c r="C41" s="534"/>
      <c r="D41" s="534"/>
      <c r="E41" s="534"/>
      <c r="F41" s="535">
        <f t="shared" si="0"/>
        <v>0</v>
      </c>
      <c r="G41" s="534"/>
      <c r="H41" s="534"/>
      <c r="I41" s="535">
        <f t="shared" si="1"/>
        <v>0</v>
      </c>
    </row>
    <row r="42" spans="1:9" ht="13.5" hidden="1" thickBot="1" x14ac:dyDescent="0.25">
      <c r="A42" s="349"/>
      <c r="B42" s="350" t="s">
        <v>91</v>
      </c>
      <c r="C42" s="534"/>
      <c r="D42" s="534"/>
      <c r="E42" s="534"/>
      <c r="F42" s="535">
        <f t="shared" si="0"/>
        <v>0</v>
      </c>
      <c r="G42" s="534"/>
      <c r="H42" s="534"/>
      <c r="I42" s="535">
        <f t="shared" si="1"/>
        <v>0</v>
      </c>
    </row>
    <row r="43" spans="1:9" ht="13.5" hidden="1" thickBot="1" x14ac:dyDescent="0.25">
      <c r="A43" s="349"/>
      <c r="B43" s="350" t="s">
        <v>92</v>
      </c>
      <c r="C43" s="534"/>
      <c r="D43" s="534"/>
      <c r="E43" s="534"/>
      <c r="F43" s="535">
        <f t="shared" si="0"/>
        <v>0</v>
      </c>
      <c r="G43" s="534"/>
      <c r="H43" s="534"/>
      <c r="I43" s="535">
        <f t="shared" si="1"/>
        <v>0</v>
      </c>
    </row>
    <row r="44" spans="1:9" ht="13.5" hidden="1" thickBot="1" x14ac:dyDescent="0.25">
      <c r="A44" s="351"/>
      <c r="B44" s="352" t="s">
        <v>93</v>
      </c>
      <c r="C44" s="536"/>
      <c r="D44" s="536"/>
      <c r="E44" s="536"/>
      <c r="F44" s="537">
        <f t="shared" si="0"/>
        <v>0</v>
      </c>
      <c r="G44" s="536"/>
      <c r="H44" s="536"/>
      <c r="I44" s="537">
        <f t="shared" si="1"/>
        <v>0</v>
      </c>
    </row>
    <row r="45" spans="1:9" x14ac:dyDescent="0.2">
      <c r="A45" s="347" t="s">
        <v>94</v>
      </c>
      <c r="B45" s="348" t="s">
        <v>26</v>
      </c>
      <c r="C45" s="532">
        <f>C46+C47+C48+C49+C54+C55+C56+C57+C58+C59+C60</f>
        <v>5667695</v>
      </c>
      <c r="D45" s="936">
        <f>D46+D47+D48+D49+D54+D55+D56+D57+D58+D59+D60</f>
        <v>5500000</v>
      </c>
      <c r="E45" s="532">
        <f>E46+E47+E48+E49+E54+E55+E56+E57+E58+E59+E60</f>
        <v>0</v>
      </c>
      <c r="F45" s="533">
        <f t="shared" si="0"/>
        <v>5500000</v>
      </c>
      <c r="G45" s="936">
        <f>G46+G47+G48+G49+G54+G55+G56+G57+G58+G59+G60</f>
        <v>7994650</v>
      </c>
      <c r="H45" s="532">
        <f>H46+H47+H48+H49+H54+H55+H56+H57+H58+H59+H60</f>
        <v>0</v>
      </c>
      <c r="I45" s="533">
        <f t="shared" si="1"/>
        <v>7994650</v>
      </c>
    </row>
    <row r="46" spans="1:9" x14ac:dyDescent="0.2">
      <c r="A46" s="349" t="s">
        <v>95</v>
      </c>
      <c r="B46" s="350" t="s">
        <v>96</v>
      </c>
      <c r="C46" s="534"/>
      <c r="D46" s="534"/>
      <c r="E46" s="534"/>
      <c r="F46" s="535">
        <f t="shared" si="0"/>
        <v>0</v>
      </c>
      <c r="G46" s="534"/>
      <c r="H46" s="534"/>
      <c r="I46" s="535">
        <f t="shared" si="1"/>
        <v>0</v>
      </c>
    </row>
    <row r="47" spans="1:9" x14ac:dyDescent="0.2">
      <c r="A47" s="349" t="s">
        <v>97</v>
      </c>
      <c r="B47" s="350" t="s">
        <v>98</v>
      </c>
      <c r="C47" s="534"/>
      <c r="D47" s="534"/>
      <c r="E47" s="534"/>
      <c r="F47" s="535">
        <f t="shared" si="0"/>
        <v>0</v>
      </c>
      <c r="G47" s="534"/>
      <c r="H47" s="534"/>
      <c r="I47" s="535">
        <f t="shared" si="1"/>
        <v>0</v>
      </c>
    </row>
    <row r="48" spans="1:9" x14ac:dyDescent="0.2">
      <c r="A48" s="349" t="s">
        <v>99</v>
      </c>
      <c r="B48" s="350" t="s">
        <v>100</v>
      </c>
      <c r="C48" s="534"/>
      <c r="D48" s="534"/>
      <c r="E48" s="534"/>
      <c r="F48" s="535">
        <f t="shared" si="0"/>
        <v>0</v>
      </c>
      <c r="G48" s="534"/>
      <c r="H48" s="534"/>
      <c r="I48" s="535">
        <f t="shared" si="1"/>
        <v>0</v>
      </c>
    </row>
    <row r="49" spans="1:9" x14ac:dyDescent="0.2">
      <c r="A49" s="349" t="s">
        <v>101</v>
      </c>
      <c r="B49" s="350" t="s">
        <v>102</v>
      </c>
      <c r="C49" s="534">
        <f>SUM(C50:C53)</f>
        <v>0</v>
      </c>
      <c r="D49" s="534">
        <f>SUM(D50:D53)</f>
        <v>0</v>
      </c>
      <c r="E49" s="534">
        <f>SUM(E50:E53)</f>
        <v>0</v>
      </c>
      <c r="F49" s="535">
        <f t="shared" si="0"/>
        <v>0</v>
      </c>
      <c r="G49" s="534">
        <f>SUM(G50:G53)</f>
        <v>0</v>
      </c>
      <c r="H49" s="534">
        <f>SUM(H50:H53)</f>
        <v>0</v>
      </c>
      <c r="I49" s="535">
        <f t="shared" si="1"/>
        <v>0</v>
      </c>
    </row>
    <row r="50" spans="1:9" hidden="1" x14ac:dyDescent="0.2">
      <c r="A50" s="349"/>
      <c r="B50" s="350" t="s">
        <v>103</v>
      </c>
      <c r="C50" s="534"/>
      <c r="D50" s="534"/>
      <c r="E50" s="534"/>
      <c r="F50" s="535">
        <f t="shared" si="0"/>
        <v>0</v>
      </c>
      <c r="G50" s="534"/>
      <c r="H50" s="534"/>
      <c r="I50" s="535">
        <f t="shared" si="1"/>
        <v>0</v>
      </c>
    </row>
    <row r="51" spans="1:9" hidden="1" x14ac:dyDescent="0.2">
      <c r="A51" s="349"/>
      <c r="B51" s="350" t="s">
        <v>104</v>
      </c>
      <c r="C51" s="534"/>
      <c r="D51" s="534"/>
      <c r="E51" s="534"/>
      <c r="F51" s="535">
        <f t="shared" si="0"/>
        <v>0</v>
      </c>
      <c r="G51" s="534"/>
      <c r="H51" s="534"/>
      <c r="I51" s="535">
        <f t="shared" si="1"/>
        <v>0</v>
      </c>
    </row>
    <row r="52" spans="1:9" hidden="1" x14ac:dyDescent="0.2">
      <c r="A52" s="349"/>
      <c r="B52" s="350" t="s">
        <v>105</v>
      </c>
      <c r="C52" s="534"/>
      <c r="D52" s="534"/>
      <c r="E52" s="534"/>
      <c r="F52" s="535">
        <f t="shared" si="0"/>
        <v>0</v>
      </c>
      <c r="G52" s="534"/>
      <c r="H52" s="534"/>
      <c r="I52" s="535">
        <f t="shared" si="1"/>
        <v>0</v>
      </c>
    </row>
    <row r="53" spans="1:9" hidden="1" x14ac:dyDescent="0.2">
      <c r="A53" s="349"/>
      <c r="B53" s="350" t="s">
        <v>106</v>
      </c>
      <c r="C53" s="534"/>
      <c r="D53" s="534"/>
      <c r="E53" s="534"/>
      <c r="F53" s="535">
        <f t="shared" si="0"/>
        <v>0</v>
      </c>
      <c r="G53" s="534"/>
      <c r="H53" s="534"/>
      <c r="I53" s="535">
        <f t="shared" si="1"/>
        <v>0</v>
      </c>
    </row>
    <row r="54" spans="1:9" x14ac:dyDescent="0.2">
      <c r="A54" s="349" t="s">
        <v>107</v>
      </c>
      <c r="B54" s="350" t="s">
        <v>108</v>
      </c>
      <c r="C54" s="534">
        <v>4462639</v>
      </c>
      <c r="D54" s="534">
        <v>4330709</v>
      </c>
      <c r="E54" s="534"/>
      <c r="F54" s="535">
        <f t="shared" si="0"/>
        <v>4330709</v>
      </c>
      <c r="G54" s="534">
        <f>4330709+1964291</f>
        <v>6295000</v>
      </c>
      <c r="H54" s="534"/>
      <c r="I54" s="535">
        <f t="shared" si="1"/>
        <v>6295000</v>
      </c>
    </row>
    <row r="55" spans="1:9" ht="13.5" thickBot="1" x14ac:dyDescent="0.25">
      <c r="A55" s="349" t="s">
        <v>109</v>
      </c>
      <c r="B55" s="350" t="s">
        <v>110</v>
      </c>
      <c r="C55" s="534">
        <v>1205056</v>
      </c>
      <c r="D55" s="534">
        <v>1169291</v>
      </c>
      <c r="E55" s="534"/>
      <c r="F55" s="535">
        <f t="shared" si="0"/>
        <v>1169291</v>
      </c>
      <c r="G55" s="534">
        <f>1169291+530359</f>
        <v>1699650</v>
      </c>
      <c r="H55" s="534"/>
      <c r="I55" s="535">
        <f t="shared" si="1"/>
        <v>1699650</v>
      </c>
    </row>
    <row r="56" spans="1:9" ht="13.5" hidden="1" thickBot="1" x14ac:dyDescent="0.25">
      <c r="A56" s="349" t="s">
        <v>111</v>
      </c>
      <c r="B56" s="350" t="s">
        <v>112</v>
      </c>
      <c r="C56" s="534"/>
      <c r="D56" s="534"/>
      <c r="E56" s="534"/>
      <c r="F56" s="535">
        <f t="shared" si="0"/>
        <v>0</v>
      </c>
      <c r="G56" s="534"/>
      <c r="H56" s="534"/>
      <c r="I56" s="535">
        <f t="shared" si="1"/>
        <v>0</v>
      </c>
    </row>
    <row r="57" spans="1:9" ht="13.5" hidden="1" thickBot="1" x14ac:dyDescent="0.25">
      <c r="A57" s="349" t="s">
        <v>113</v>
      </c>
      <c r="B57" s="350" t="s">
        <v>114</v>
      </c>
      <c r="C57" s="534"/>
      <c r="D57" s="534"/>
      <c r="E57" s="534"/>
      <c r="F57" s="535">
        <f t="shared" si="0"/>
        <v>0</v>
      </c>
      <c r="G57" s="534"/>
      <c r="H57" s="534"/>
      <c r="I57" s="535">
        <f t="shared" si="1"/>
        <v>0</v>
      </c>
    </row>
    <row r="58" spans="1:9" ht="13.5" hidden="1" thickBot="1" x14ac:dyDescent="0.25">
      <c r="A58" s="349" t="s">
        <v>115</v>
      </c>
      <c r="B58" s="350" t="s">
        <v>116</v>
      </c>
      <c r="C58" s="534"/>
      <c r="D58" s="534"/>
      <c r="E58" s="534"/>
      <c r="F58" s="535">
        <f t="shared" si="0"/>
        <v>0</v>
      </c>
      <c r="G58" s="534"/>
      <c r="H58" s="534"/>
      <c r="I58" s="535">
        <f t="shared" si="1"/>
        <v>0</v>
      </c>
    </row>
    <row r="59" spans="1:9" ht="13.5" hidden="1" thickBot="1" x14ac:dyDescent="0.25">
      <c r="A59" s="349" t="s">
        <v>117</v>
      </c>
      <c r="B59" s="350" t="s">
        <v>118</v>
      </c>
      <c r="C59" s="534"/>
      <c r="D59" s="534"/>
      <c r="E59" s="534"/>
      <c r="F59" s="535">
        <f t="shared" si="0"/>
        <v>0</v>
      </c>
      <c r="G59" s="534"/>
      <c r="H59" s="534"/>
      <c r="I59" s="535">
        <f t="shared" si="1"/>
        <v>0</v>
      </c>
    </row>
    <row r="60" spans="1:9" ht="13.5" hidden="1" thickBot="1" x14ac:dyDescent="0.25">
      <c r="A60" s="351" t="s">
        <v>119</v>
      </c>
      <c r="B60" s="352" t="s">
        <v>120</v>
      </c>
      <c r="C60" s="536"/>
      <c r="D60" s="536"/>
      <c r="E60" s="536"/>
      <c r="F60" s="537">
        <f t="shared" si="0"/>
        <v>0</v>
      </c>
      <c r="G60" s="536"/>
      <c r="H60" s="536"/>
      <c r="I60" s="537">
        <f t="shared" si="1"/>
        <v>0</v>
      </c>
    </row>
    <row r="61" spans="1:9" ht="13.5" thickBot="1" x14ac:dyDescent="0.25">
      <c r="A61" s="347" t="s">
        <v>121</v>
      </c>
      <c r="B61" s="348" t="s">
        <v>28</v>
      </c>
      <c r="C61" s="532">
        <f>SUM(C62:C66)</f>
        <v>0</v>
      </c>
      <c r="D61" s="532">
        <f>SUM(D62:D66)</f>
        <v>0</v>
      </c>
      <c r="E61" s="532">
        <f>SUM(E62:E66)</f>
        <v>0</v>
      </c>
      <c r="F61" s="533">
        <f t="shared" si="0"/>
        <v>0</v>
      </c>
      <c r="G61" s="532">
        <f>SUM(G62:G66)</f>
        <v>0</v>
      </c>
      <c r="H61" s="532">
        <f>SUM(H62:H66)</f>
        <v>0</v>
      </c>
      <c r="I61" s="533">
        <f t="shared" si="1"/>
        <v>0</v>
      </c>
    </row>
    <row r="62" spans="1:9" ht="13.5" hidden="1" thickBot="1" x14ac:dyDescent="0.25">
      <c r="A62" s="349" t="s">
        <v>122</v>
      </c>
      <c r="B62" s="350" t="s">
        <v>123</v>
      </c>
      <c r="C62" s="534"/>
      <c r="D62" s="534"/>
      <c r="E62" s="534"/>
      <c r="F62" s="535">
        <f t="shared" si="0"/>
        <v>0</v>
      </c>
      <c r="G62" s="534"/>
      <c r="H62" s="534"/>
      <c r="I62" s="535">
        <f t="shared" si="1"/>
        <v>0</v>
      </c>
    </row>
    <row r="63" spans="1:9" ht="13.5" hidden="1" thickBot="1" x14ac:dyDescent="0.25">
      <c r="A63" s="349" t="s">
        <v>124</v>
      </c>
      <c r="B63" s="350" t="s">
        <v>125</v>
      </c>
      <c r="C63" s="534"/>
      <c r="D63" s="534"/>
      <c r="E63" s="534"/>
      <c r="F63" s="535">
        <f t="shared" si="0"/>
        <v>0</v>
      </c>
      <c r="G63" s="534"/>
      <c r="H63" s="534"/>
      <c r="I63" s="535">
        <f t="shared" si="1"/>
        <v>0</v>
      </c>
    </row>
    <row r="64" spans="1:9" ht="13.5" hidden="1" thickBot="1" x14ac:dyDescent="0.25">
      <c r="A64" s="349" t="s">
        <v>126</v>
      </c>
      <c r="B64" s="350" t="s">
        <v>127</v>
      </c>
      <c r="C64" s="534"/>
      <c r="D64" s="534"/>
      <c r="E64" s="534"/>
      <c r="F64" s="535">
        <f t="shared" si="0"/>
        <v>0</v>
      </c>
      <c r="G64" s="534"/>
      <c r="H64" s="534"/>
      <c r="I64" s="535">
        <f t="shared" si="1"/>
        <v>0</v>
      </c>
    </row>
    <row r="65" spans="1:9" ht="13.5" hidden="1" thickBot="1" x14ac:dyDescent="0.25">
      <c r="A65" s="349" t="s">
        <v>128</v>
      </c>
      <c r="B65" s="350" t="s">
        <v>129</v>
      </c>
      <c r="C65" s="534"/>
      <c r="D65" s="534"/>
      <c r="E65" s="534"/>
      <c r="F65" s="535">
        <f t="shared" si="0"/>
        <v>0</v>
      </c>
      <c r="G65" s="534"/>
      <c r="H65" s="534"/>
      <c r="I65" s="535">
        <f t="shared" si="1"/>
        <v>0</v>
      </c>
    </row>
    <row r="66" spans="1:9" ht="13.5" hidden="1" thickBot="1" x14ac:dyDescent="0.25">
      <c r="A66" s="351" t="s">
        <v>130</v>
      </c>
      <c r="B66" s="352" t="s">
        <v>131</v>
      </c>
      <c r="C66" s="536"/>
      <c r="D66" s="536"/>
      <c r="E66" s="536"/>
      <c r="F66" s="537">
        <f t="shared" si="0"/>
        <v>0</v>
      </c>
      <c r="G66" s="536"/>
      <c r="H66" s="536"/>
      <c r="I66" s="537">
        <f t="shared" si="1"/>
        <v>0</v>
      </c>
    </row>
    <row r="67" spans="1:9" ht="13.5" thickBot="1" x14ac:dyDescent="0.25">
      <c r="A67" s="347" t="s">
        <v>132</v>
      </c>
      <c r="B67" s="348" t="s">
        <v>133</v>
      </c>
      <c r="C67" s="532">
        <f>SUM(C68:C69)</f>
        <v>0</v>
      </c>
      <c r="D67" s="532">
        <f>SUM(D68:D69)</f>
        <v>0</v>
      </c>
      <c r="E67" s="532">
        <f>SUM(E68:E69)</f>
        <v>0</v>
      </c>
      <c r="F67" s="533">
        <f t="shared" si="0"/>
        <v>0</v>
      </c>
      <c r="G67" s="532">
        <f>SUM(G68:G69)</f>
        <v>0</v>
      </c>
      <c r="H67" s="532">
        <f>SUM(H68:H69)</f>
        <v>0</v>
      </c>
      <c r="I67" s="533">
        <f t="shared" si="1"/>
        <v>0</v>
      </c>
    </row>
    <row r="68" spans="1:9" ht="13.5" hidden="1" thickBot="1" x14ac:dyDescent="0.25">
      <c r="A68" s="349" t="s">
        <v>134</v>
      </c>
      <c r="B68" s="350" t="s">
        <v>135</v>
      </c>
      <c r="C68" s="534"/>
      <c r="D68" s="534"/>
      <c r="E68" s="534"/>
      <c r="F68" s="535">
        <f t="shared" si="0"/>
        <v>0</v>
      </c>
      <c r="G68" s="534"/>
      <c r="H68" s="534"/>
      <c r="I68" s="535">
        <f t="shared" si="1"/>
        <v>0</v>
      </c>
    </row>
    <row r="69" spans="1:9" ht="13.5" hidden="1" thickBot="1" x14ac:dyDescent="0.25">
      <c r="A69" s="351" t="s">
        <v>136</v>
      </c>
      <c r="B69" s="352" t="s">
        <v>137</v>
      </c>
      <c r="C69" s="536"/>
      <c r="D69" s="536"/>
      <c r="E69" s="536"/>
      <c r="F69" s="537">
        <f t="shared" si="0"/>
        <v>0</v>
      </c>
      <c r="G69" s="536"/>
      <c r="H69" s="536"/>
      <c r="I69" s="537">
        <f t="shared" si="1"/>
        <v>0</v>
      </c>
    </row>
    <row r="70" spans="1:9" x14ac:dyDescent="0.2">
      <c r="A70" s="347" t="s">
        <v>138</v>
      </c>
      <c r="B70" s="348" t="s">
        <v>139</v>
      </c>
      <c r="C70" s="532">
        <f>C71</f>
        <v>0</v>
      </c>
      <c r="D70" s="532">
        <f>D71</f>
        <v>0</v>
      </c>
      <c r="E70" s="532">
        <f>E71</f>
        <v>0</v>
      </c>
      <c r="F70" s="533">
        <f t="shared" si="0"/>
        <v>0</v>
      </c>
      <c r="G70" s="532">
        <f>G71</f>
        <v>0</v>
      </c>
      <c r="H70" s="532">
        <f>H71</f>
        <v>0</v>
      </c>
      <c r="I70" s="533">
        <f t="shared" si="1"/>
        <v>0</v>
      </c>
    </row>
    <row r="71" spans="1:9" ht="13.5" hidden="1" thickBot="1" x14ac:dyDescent="0.25">
      <c r="A71" s="351"/>
      <c r="B71" s="352" t="s">
        <v>140</v>
      </c>
      <c r="C71" s="536"/>
      <c r="D71" s="536"/>
      <c r="E71" s="536"/>
      <c r="F71" s="537">
        <f t="shared" si="0"/>
        <v>0</v>
      </c>
      <c r="G71" s="536"/>
      <c r="H71" s="536"/>
      <c r="I71" s="537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3.5" thickBot="1" x14ac:dyDescent="0.25">
      <c r="A73" s="361" t="s">
        <v>141</v>
      </c>
      <c r="B73" s="362" t="s">
        <v>142</v>
      </c>
      <c r="C73" s="538">
        <f>C9+C22+C25+C45+C61+C67+C70</f>
        <v>5667695</v>
      </c>
      <c r="D73" s="538">
        <f>D9+D22+D25+D45+D61+D67+D70</f>
        <v>5500000</v>
      </c>
      <c r="E73" s="538">
        <f>E9+E22+E25+E45+E61+E67+E70</f>
        <v>0</v>
      </c>
      <c r="F73" s="539">
        <f t="shared" si="0"/>
        <v>5500000</v>
      </c>
      <c r="G73" s="538">
        <f>G9+G22+G25+G45+G61+G67+G70</f>
        <v>7994650</v>
      </c>
      <c r="H73" s="538">
        <f>H9+H22+H25+H45+H61+H67+H70</f>
        <v>0</v>
      </c>
      <c r="I73" s="539">
        <f t="shared" si="1"/>
        <v>7994650</v>
      </c>
    </row>
    <row r="74" spans="1:9" ht="13.5" thickBot="1" x14ac:dyDescent="0.25">
      <c r="A74" s="359" t="s">
        <v>143</v>
      </c>
      <c r="B74" s="360" t="s">
        <v>144</v>
      </c>
      <c r="C74" s="532">
        <f>C75+C83</f>
        <v>0</v>
      </c>
      <c r="D74" s="532">
        <f>D75+D83</f>
        <v>0</v>
      </c>
      <c r="E74" s="532">
        <f>E75+E83</f>
        <v>0</v>
      </c>
      <c r="F74" s="533">
        <f t="shared" ref="F74:F85" si="2">SUM(D74:E74)</f>
        <v>0</v>
      </c>
      <c r="G74" s="532">
        <f>G75+G83</f>
        <v>0</v>
      </c>
      <c r="H74" s="532">
        <f>H75+H83</f>
        <v>0</v>
      </c>
      <c r="I74" s="533">
        <f t="shared" ref="I74:I81" si="3">SUM(G74:H74)</f>
        <v>0</v>
      </c>
    </row>
    <row r="75" spans="1:9" ht="13.5" hidden="1" thickBot="1" x14ac:dyDescent="0.25">
      <c r="A75" s="349" t="s">
        <v>145</v>
      </c>
      <c r="B75" s="350" t="s">
        <v>146</v>
      </c>
      <c r="C75" s="534">
        <f>SUM(C76:C77,C78,C79,C83,C82)</f>
        <v>0</v>
      </c>
      <c r="D75" s="534">
        <f t="shared" ref="D75:E75" si="4">SUM(D76:D77,D78,D79,D83,D82)</f>
        <v>0</v>
      </c>
      <c r="E75" s="534">
        <f t="shared" si="4"/>
        <v>0</v>
      </c>
      <c r="F75" s="535">
        <f t="shared" si="2"/>
        <v>0</v>
      </c>
      <c r="G75" s="534">
        <f t="shared" ref="G75:H75" si="5">SUM(G76:G77,G78,G79,G83,G82)</f>
        <v>0</v>
      </c>
      <c r="H75" s="534">
        <f t="shared" si="5"/>
        <v>0</v>
      </c>
      <c r="I75" s="535">
        <f t="shared" si="3"/>
        <v>0</v>
      </c>
    </row>
    <row r="76" spans="1:9" ht="13.5" hidden="1" thickBot="1" x14ac:dyDescent="0.25">
      <c r="A76" s="349" t="s">
        <v>147</v>
      </c>
      <c r="B76" s="350" t="s">
        <v>148</v>
      </c>
      <c r="C76" s="534"/>
      <c r="D76" s="534"/>
      <c r="E76" s="534"/>
      <c r="F76" s="535">
        <f t="shared" si="2"/>
        <v>0</v>
      </c>
      <c r="G76" s="534"/>
      <c r="H76" s="534"/>
      <c r="I76" s="535">
        <f t="shared" si="3"/>
        <v>0</v>
      </c>
    </row>
    <row r="77" spans="1:9" ht="13.5" hidden="1" thickBot="1" x14ac:dyDescent="0.25">
      <c r="A77" s="349" t="s">
        <v>149</v>
      </c>
      <c r="B77" s="350" t="s">
        <v>150</v>
      </c>
      <c r="C77" s="534"/>
      <c r="D77" s="534"/>
      <c r="E77" s="534"/>
      <c r="F77" s="535">
        <f t="shared" si="2"/>
        <v>0</v>
      </c>
      <c r="G77" s="534"/>
      <c r="H77" s="534"/>
      <c r="I77" s="535">
        <f t="shared" si="3"/>
        <v>0</v>
      </c>
    </row>
    <row r="78" spans="1:9" ht="13.5" hidden="1" thickBot="1" x14ac:dyDescent="0.25">
      <c r="A78" s="349" t="s">
        <v>151</v>
      </c>
      <c r="B78" s="350" t="s">
        <v>152</v>
      </c>
      <c r="C78" s="534"/>
      <c r="D78" s="534"/>
      <c r="E78" s="534"/>
      <c r="F78" s="535">
        <f t="shared" si="2"/>
        <v>0</v>
      </c>
      <c r="G78" s="534"/>
      <c r="H78" s="534"/>
      <c r="I78" s="535">
        <f t="shared" si="3"/>
        <v>0</v>
      </c>
    </row>
    <row r="79" spans="1:9" ht="13.5" hidden="1" thickBot="1" x14ac:dyDescent="0.25">
      <c r="A79" s="349" t="s">
        <v>153</v>
      </c>
      <c r="B79" s="350" t="s">
        <v>154</v>
      </c>
      <c r="C79" s="534">
        <f>SUM(C80:C81)</f>
        <v>0</v>
      </c>
      <c r="D79" s="534">
        <f>SUM(D80:D81)</f>
        <v>0</v>
      </c>
      <c r="E79" s="534">
        <f>SUM(E80:E81)</f>
        <v>0</v>
      </c>
      <c r="F79" s="535">
        <f t="shared" si="2"/>
        <v>0</v>
      </c>
      <c r="G79" s="534">
        <f>SUM(G80:G81)</f>
        <v>0</v>
      </c>
      <c r="H79" s="534">
        <f>SUM(H80:H81)</f>
        <v>0</v>
      </c>
      <c r="I79" s="535">
        <f t="shared" si="3"/>
        <v>0</v>
      </c>
    </row>
    <row r="80" spans="1:9" ht="13.5" hidden="1" thickBot="1" x14ac:dyDescent="0.25">
      <c r="A80" s="349"/>
      <c r="B80" s="350" t="s">
        <v>29</v>
      </c>
      <c r="C80" s="534"/>
      <c r="D80" s="534"/>
      <c r="E80" s="534"/>
      <c r="F80" s="535">
        <f t="shared" si="2"/>
        <v>0</v>
      </c>
      <c r="G80" s="534"/>
      <c r="H80" s="534"/>
      <c r="I80" s="535">
        <f t="shared" si="3"/>
        <v>0</v>
      </c>
    </row>
    <row r="81" spans="1:9" ht="13.5" hidden="1" thickBot="1" x14ac:dyDescent="0.25">
      <c r="A81" s="349"/>
      <c r="B81" s="350" t="s">
        <v>30</v>
      </c>
      <c r="C81" s="534"/>
      <c r="D81" s="534"/>
      <c r="E81" s="534"/>
      <c r="F81" s="535">
        <f t="shared" si="2"/>
        <v>0</v>
      </c>
      <c r="G81" s="534"/>
      <c r="H81" s="534"/>
      <c r="I81" s="535">
        <f t="shared" si="3"/>
        <v>0</v>
      </c>
    </row>
    <row r="82" spans="1:9" ht="13.5" hidden="1" thickBot="1" x14ac:dyDescent="0.25">
      <c r="A82" s="349" t="s">
        <v>652</v>
      </c>
      <c r="B82" s="350" t="s">
        <v>411</v>
      </c>
      <c r="C82" s="534"/>
      <c r="D82" s="534"/>
      <c r="E82" s="534"/>
      <c r="F82" s="535"/>
      <c r="G82" s="534"/>
      <c r="H82" s="534"/>
      <c r="I82" s="535"/>
    </row>
    <row r="83" spans="1:9" ht="13.5" hidden="1" thickBot="1" x14ac:dyDescent="0.25">
      <c r="A83" s="349" t="s">
        <v>155</v>
      </c>
      <c r="B83" s="350" t="s">
        <v>156</v>
      </c>
      <c r="C83" s="534"/>
      <c r="D83" s="534"/>
      <c r="E83" s="534"/>
      <c r="F83" s="535">
        <f t="shared" si="2"/>
        <v>0</v>
      </c>
      <c r="G83" s="534"/>
      <c r="H83" s="534"/>
      <c r="I83" s="535">
        <f t="shared" ref="I83:I85" si="6">SUM(G83:H83)</f>
        <v>0</v>
      </c>
    </row>
    <row r="84" spans="1:9" ht="13.5" hidden="1" thickBot="1" x14ac:dyDescent="0.25">
      <c r="A84" s="351" t="s">
        <v>157</v>
      </c>
      <c r="B84" s="352" t="s">
        <v>158</v>
      </c>
      <c r="C84" s="536"/>
      <c r="D84" s="536"/>
      <c r="E84" s="536"/>
      <c r="F84" s="537">
        <f t="shared" si="2"/>
        <v>0</v>
      </c>
      <c r="G84" s="536"/>
      <c r="H84" s="536"/>
      <c r="I84" s="537">
        <f t="shared" si="6"/>
        <v>0</v>
      </c>
    </row>
    <row r="85" spans="1:9" ht="13.5" thickBot="1" x14ac:dyDescent="0.25">
      <c r="A85" s="361" t="s">
        <v>264</v>
      </c>
      <c r="B85" s="362" t="s">
        <v>159</v>
      </c>
      <c r="C85" s="538">
        <f>C73+C74</f>
        <v>5667695</v>
      </c>
      <c r="D85" s="538">
        <f>D73+D74</f>
        <v>5500000</v>
      </c>
      <c r="E85" s="538">
        <f>E73+E74</f>
        <v>0</v>
      </c>
      <c r="F85" s="539">
        <f t="shared" si="2"/>
        <v>5500000</v>
      </c>
      <c r="G85" s="538">
        <f>G73+G74</f>
        <v>7994650</v>
      </c>
      <c r="H85" s="538">
        <f>H73+H74</f>
        <v>0</v>
      </c>
      <c r="I85" s="539">
        <f t="shared" si="6"/>
        <v>7994650</v>
      </c>
    </row>
    <row r="86" spans="1:9" x14ac:dyDescent="0.2">
      <c r="A86" s="365"/>
      <c r="B86" s="366"/>
      <c r="C86" s="382"/>
      <c r="D86" s="393"/>
      <c r="E86" s="393"/>
      <c r="F86" s="393"/>
      <c r="G86" s="393"/>
      <c r="H86" s="393"/>
      <c r="I86" s="393"/>
    </row>
    <row r="87" spans="1:9" ht="13.5" thickBot="1" x14ac:dyDescent="0.25">
      <c r="A87" s="367"/>
      <c r="B87" s="368"/>
      <c r="C87" s="384"/>
      <c r="D87" s="540"/>
      <c r="E87" s="540"/>
      <c r="F87" s="540"/>
      <c r="G87" s="540"/>
      <c r="H87" s="540"/>
      <c r="I87" s="540"/>
    </row>
    <row r="88" spans="1:9" x14ac:dyDescent="0.2">
      <c r="A88" s="369" t="s">
        <v>160</v>
      </c>
      <c r="B88" s="348" t="s">
        <v>34</v>
      </c>
      <c r="C88" s="532">
        <f>C89+C101</f>
        <v>1315625</v>
      </c>
      <c r="D88" s="532">
        <f>D89+D101</f>
        <v>1416000</v>
      </c>
      <c r="E88" s="532">
        <f>E89+E101</f>
        <v>0</v>
      </c>
      <c r="F88" s="541">
        <f t="shared" ref="F88:F150" si="7">SUM(D88:E88)</f>
        <v>1416000</v>
      </c>
      <c r="G88" s="532">
        <f>G89+G101</f>
        <v>1416000</v>
      </c>
      <c r="H88" s="532">
        <f>H89+H101</f>
        <v>0</v>
      </c>
      <c r="I88" s="541">
        <f t="shared" ref="I88:I90" si="8">SUM(G88:H88)</f>
        <v>1416000</v>
      </c>
    </row>
    <row r="89" spans="1:9" x14ac:dyDescent="0.2">
      <c r="A89" s="370" t="s">
        <v>161</v>
      </c>
      <c r="B89" s="350" t="s">
        <v>162</v>
      </c>
      <c r="C89" s="534">
        <f>SUM(C90:C100)</f>
        <v>1315625</v>
      </c>
      <c r="D89" s="534">
        <f>SUM(D90:D100)</f>
        <v>1416000</v>
      </c>
      <c r="E89" s="534">
        <f>SUM(E90:E100)</f>
        <v>0</v>
      </c>
      <c r="F89" s="535">
        <f t="shared" si="7"/>
        <v>1416000</v>
      </c>
      <c r="G89" s="534">
        <f>SUM(G90:G100)</f>
        <v>1416000</v>
      </c>
      <c r="H89" s="534">
        <f>SUM(H90:H100)</f>
        <v>0</v>
      </c>
      <c r="I89" s="535">
        <f t="shared" si="8"/>
        <v>1416000</v>
      </c>
    </row>
    <row r="90" spans="1:9" x14ac:dyDescent="0.2">
      <c r="A90" s="370" t="s">
        <v>163</v>
      </c>
      <c r="B90" s="350" t="s">
        <v>164</v>
      </c>
      <c r="C90" s="534">
        <v>1234125</v>
      </c>
      <c r="D90" s="534">
        <v>1341000</v>
      </c>
      <c r="E90" s="534"/>
      <c r="F90" s="535">
        <f t="shared" si="7"/>
        <v>1341000</v>
      </c>
      <c r="G90" s="534">
        <v>1341000</v>
      </c>
      <c r="H90" s="534"/>
      <c r="I90" s="535">
        <f t="shared" si="8"/>
        <v>1341000</v>
      </c>
    </row>
    <row r="91" spans="1:9" x14ac:dyDescent="0.2">
      <c r="A91" s="370" t="s">
        <v>642</v>
      </c>
      <c r="B91" s="350" t="s">
        <v>643</v>
      </c>
      <c r="C91" s="534"/>
      <c r="D91" s="534"/>
      <c r="E91" s="534"/>
      <c r="F91" s="535"/>
      <c r="G91" s="534"/>
      <c r="H91" s="534"/>
      <c r="I91" s="535"/>
    </row>
    <row r="92" spans="1:9" x14ac:dyDescent="0.2">
      <c r="A92" s="370" t="s">
        <v>165</v>
      </c>
      <c r="B92" s="350" t="s">
        <v>166</v>
      </c>
      <c r="C92" s="534"/>
      <c r="D92" s="534"/>
      <c r="E92" s="534"/>
      <c r="F92" s="535">
        <f t="shared" si="7"/>
        <v>0</v>
      </c>
      <c r="G92" s="534"/>
      <c r="H92" s="534"/>
      <c r="I92" s="535">
        <f t="shared" ref="I92:I145" si="9">SUM(G92:H92)</f>
        <v>0</v>
      </c>
    </row>
    <row r="93" spans="1:9" x14ac:dyDescent="0.2">
      <c r="A93" s="370" t="s">
        <v>167</v>
      </c>
      <c r="B93" s="350" t="s">
        <v>168</v>
      </c>
      <c r="C93" s="534"/>
      <c r="D93" s="534"/>
      <c r="E93" s="534"/>
      <c r="F93" s="535">
        <f t="shared" si="7"/>
        <v>0</v>
      </c>
      <c r="G93" s="534"/>
      <c r="H93" s="534"/>
      <c r="I93" s="535">
        <f t="shared" si="9"/>
        <v>0</v>
      </c>
    </row>
    <row r="94" spans="1:9" x14ac:dyDescent="0.2">
      <c r="A94" s="370" t="s">
        <v>169</v>
      </c>
      <c r="B94" s="350" t="s">
        <v>170</v>
      </c>
      <c r="C94" s="534"/>
      <c r="D94" s="534"/>
      <c r="E94" s="534"/>
      <c r="F94" s="535">
        <f t="shared" si="7"/>
        <v>0</v>
      </c>
      <c r="G94" s="534"/>
      <c r="H94" s="534"/>
      <c r="I94" s="535">
        <f t="shared" si="9"/>
        <v>0</v>
      </c>
    </row>
    <row r="95" spans="1:9" x14ac:dyDescent="0.2">
      <c r="A95" s="370" t="s">
        <v>171</v>
      </c>
      <c r="B95" s="350" t="s">
        <v>172</v>
      </c>
      <c r="C95" s="534"/>
      <c r="D95" s="534"/>
      <c r="E95" s="534"/>
      <c r="F95" s="535">
        <f t="shared" si="7"/>
        <v>0</v>
      </c>
      <c r="G95" s="534"/>
      <c r="H95" s="534"/>
      <c r="I95" s="535">
        <f t="shared" si="9"/>
        <v>0</v>
      </c>
    </row>
    <row r="96" spans="1:9" x14ac:dyDescent="0.2">
      <c r="A96" s="370" t="s">
        <v>173</v>
      </c>
      <c r="B96" s="350" t="s">
        <v>174</v>
      </c>
      <c r="C96" s="534">
        <v>75000</v>
      </c>
      <c r="D96" s="534">
        <v>75000</v>
      </c>
      <c r="E96" s="534"/>
      <c r="F96" s="535">
        <f t="shared" si="7"/>
        <v>75000</v>
      </c>
      <c r="G96" s="534">
        <v>75000</v>
      </c>
      <c r="H96" s="534"/>
      <c r="I96" s="535">
        <f t="shared" si="9"/>
        <v>75000</v>
      </c>
    </row>
    <row r="97" spans="1:10" x14ac:dyDescent="0.2">
      <c r="A97" s="370" t="s">
        <v>175</v>
      </c>
      <c r="B97" s="350" t="s">
        <v>176</v>
      </c>
      <c r="C97" s="534"/>
      <c r="D97" s="534"/>
      <c r="E97" s="534"/>
      <c r="F97" s="535">
        <f t="shared" si="7"/>
        <v>0</v>
      </c>
      <c r="G97" s="534"/>
      <c r="H97" s="534"/>
      <c r="I97" s="535">
        <f t="shared" si="9"/>
        <v>0</v>
      </c>
    </row>
    <row r="98" spans="1:10" x14ac:dyDescent="0.2">
      <c r="A98" s="370" t="s">
        <v>177</v>
      </c>
      <c r="B98" s="350" t="s">
        <v>178</v>
      </c>
      <c r="C98" s="542">
        <v>6500</v>
      </c>
      <c r="D98" s="534"/>
      <c r="E98" s="534"/>
      <c r="F98" s="535">
        <f t="shared" si="7"/>
        <v>0</v>
      </c>
      <c r="G98" s="534"/>
      <c r="H98" s="534"/>
      <c r="I98" s="535">
        <f t="shared" si="9"/>
        <v>0</v>
      </c>
    </row>
    <row r="99" spans="1:10" x14ac:dyDescent="0.2">
      <c r="A99" s="370" t="s">
        <v>179</v>
      </c>
      <c r="B99" s="350" t="s">
        <v>180</v>
      </c>
      <c r="C99" s="534"/>
      <c r="D99" s="534"/>
      <c r="E99" s="534"/>
      <c r="F99" s="535">
        <f t="shared" si="7"/>
        <v>0</v>
      </c>
      <c r="G99" s="534"/>
      <c r="H99" s="534"/>
      <c r="I99" s="535">
        <f t="shared" si="9"/>
        <v>0</v>
      </c>
    </row>
    <row r="100" spans="1:10" x14ac:dyDescent="0.2">
      <c r="A100" s="370" t="s">
        <v>181</v>
      </c>
      <c r="B100" s="350" t="s">
        <v>182</v>
      </c>
      <c r="C100" s="534"/>
      <c r="D100" s="534"/>
      <c r="E100" s="534"/>
      <c r="F100" s="535">
        <f t="shared" si="7"/>
        <v>0</v>
      </c>
      <c r="G100" s="534"/>
      <c r="H100" s="534"/>
      <c r="I100" s="535">
        <f t="shared" si="9"/>
        <v>0</v>
      </c>
    </row>
    <row r="101" spans="1:10" ht="13.5" thickBot="1" x14ac:dyDescent="0.25">
      <c r="A101" s="370" t="s">
        <v>183</v>
      </c>
      <c r="B101" s="350" t="s">
        <v>184</v>
      </c>
      <c r="C101" s="534">
        <f>SUM(C102:C104)</f>
        <v>0</v>
      </c>
      <c r="D101" s="534">
        <f>SUM(D102:D104)</f>
        <v>0</v>
      </c>
      <c r="E101" s="534">
        <f>SUM(E102:E104)</f>
        <v>0</v>
      </c>
      <c r="F101" s="535">
        <f t="shared" si="7"/>
        <v>0</v>
      </c>
      <c r="G101" s="534">
        <f>SUM(G102:G104)</f>
        <v>0</v>
      </c>
      <c r="H101" s="534">
        <f>SUM(H102:H104)</f>
        <v>0</v>
      </c>
      <c r="I101" s="535">
        <f t="shared" si="9"/>
        <v>0</v>
      </c>
    </row>
    <row r="102" spans="1:10" ht="13.5" hidden="1" thickBot="1" x14ac:dyDescent="0.25">
      <c r="A102" s="370" t="s">
        <v>185</v>
      </c>
      <c r="B102" s="350" t="s">
        <v>186</v>
      </c>
      <c r="C102" s="534"/>
      <c r="D102" s="534"/>
      <c r="E102" s="534"/>
      <c r="F102" s="535">
        <f t="shared" si="7"/>
        <v>0</v>
      </c>
      <c r="G102" s="534"/>
      <c r="H102" s="534"/>
      <c r="I102" s="535">
        <f t="shared" si="9"/>
        <v>0</v>
      </c>
    </row>
    <row r="103" spans="1:10" ht="13.5" hidden="1" thickBot="1" x14ac:dyDescent="0.25">
      <c r="A103" s="370" t="s">
        <v>187</v>
      </c>
      <c r="B103" s="350" t="s">
        <v>188</v>
      </c>
      <c r="C103" s="534"/>
      <c r="D103" s="534"/>
      <c r="E103" s="534"/>
      <c r="F103" s="535">
        <f t="shared" si="7"/>
        <v>0</v>
      </c>
      <c r="G103" s="534"/>
      <c r="H103" s="534"/>
      <c r="I103" s="535">
        <f t="shared" si="9"/>
        <v>0</v>
      </c>
    </row>
    <row r="104" spans="1:10" ht="13.5" hidden="1" thickBot="1" x14ac:dyDescent="0.25">
      <c r="A104" s="371" t="s">
        <v>189</v>
      </c>
      <c r="B104" s="352" t="s">
        <v>190</v>
      </c>
      <c r="C104" s="536"/>
      <c r="D104" s="536"/>
      <c r="E104" s="536"/>
      <c r="F104" s="537">
        <f t="shared" si="7"/>
        <v>0</v>
      </c>
      <c r="G104" s="536"/>
      <c r="H104" s="536"/>
      <c r="I104" s="537">
        <f t="shared" si="9"/>
        <v>0</v>
      </c>
    </row>
    <row r="105" spans="1:10" x14ac:dyDescent="0.2">
      <c r="A105" s="369" t="s">
        <v>191</v>
      </c>
      <c r="B105" s="348" t="s">
        <v>192</v>
      </c>
      <c r="C105" s="532">
        <f>SUM(C106:C110)</f>
        <v>270596</v>
      </c>
      <c r="D105" s="532">
        <f>SUM(D106:D110)</f>
        <v>306653</v>
      </c>
      <c r="E105" s="532">
        <f>SUM(E106:E110)</f>
        <v>0</v>
      </c>
      <c r="F105" s="533">
        <f t="shared" si="7"/>
        <v>306653</v>
      </c>
      <c r="G105" s="532">
        <f>SUM(G106:G110)</f>
        <v>306653</v>
      </c>
      <c r="H105" s="532">
        <f>SUM(H106:H110)</f>
        <v>0</v>
      </c>
      <c r="I105" s="533">
        <f t="shared" si="9"/>
        <v>306653</v>
      </c>
    </row>
    <row r="106" spans="1:10" x14ac:dyDescent="0.2">
      <c r="A106" s="370"/>
      <c r="B106" s="350" t="s">
        <v>193</v>
      </c>
      <c r="C106" s="534">
        <v>243051</v>
      </c>
      <c r="D106" s="534">
        <v>276120</v>
      </c>
      <c r="E106" s="534"/>
      <c r="F106" s="535">
        <f t="shared" si="7"/>
        <v>276120</v>
      </c>
      <c r="G106" s="534">
        <v>276120</v>
      </c>
      <c r="H106" s="534"/>
      <c r="I106" s="535">
        <f t="shared" si="9"/>
        <v>276120</v>
      </c>
    </row>
    <row r="107" spans="1:10" x14ac:dyDescent="0.2">
      <c r="A107" s="370"/>
      <c r="B107" s="350" t="s">
        <v>194</v>
      </c>
      <c r="C107" s="534"/>
      <c r="D107" s="534"/>
      <c r="E107" s="534"/>
      <c r="F107" s="535">
        <f t="shared" si="7"/>
        <v>0</v>
      </c>
      <c r="G107" s="534"/>
      <c r="H107" s="534"/>
      <c r="I107" s="535">
        <f t="shared" si="9"/>
        <v>0</v>
      </c>
    </row>
    <row r="108" spans="1:10" x14ac:dyDescent="0.2">
      <c r="A108" s="371"/>
      <c r="B108" s="352" t="s">
        <v>195</v>
      </c>
      <c r="C108" s="534">
        <v>14004</v>
      </c>
      <c r="D108" s="534">
        <v>17258</v>
      </c>
      <c r="E108" s="534"/>
      <c r="F108" s="535">
        <f t="shared" si="7"/>
        <v>17258</v>
      </c>
      <c r="G108" s="534">
        <v>17258</v>
      </c>
      <c r="H108" s="534"/>
      <c r="I108" s="535">
        <f t="shared" si="9"/>
        <v>17258</v>
      </c>
    </row>
    <row r="109" spans="1:10" x14ac:dyDescent="0.2">
      <c r="A109" s="371"/>
      <c r="B109" s="352" t="s">
        <v>196</v>
      </c>
      <c r="C109" s="534"/>
      <c r="D109" s="534"/>
      <c r="E109" s="534"/>
      <c r="F109" s="535">
        <f t="shared" si="7"/>
        <v>0</v>
      </c>
      <c r="G109" s="534"/>
      <c r="H109" s="534"/>
      <c r="I109" s="535">
        <f t="shared" si="9"/>
        <v>0</v>
      </c>
    </row>
    <row r="110" spans="1:10" ht="13.5" thickBot="1" x14ac:dyDescent="0.25">
      <c r="A110" s="371"/>
      <c r="B110" s="352" t="s">
        <v>197</v>
      </c>
      <c r="C110" s="536">
        <v>13541</v>
      </c>
      <c r="D110" s="536">
        <v>13275</v>
      </c>
      <c r="E110" s="536"/>
      <c r="F110" s="537">
        <f t="shared" si="7"/>
        <v>13275</v>
      </c>
      <c r="G110" s="536">
        <v>13275</v>
      </c>
      <c r="H110" s="536"/>
      <c r="I110" s="537">
        <f t="shared" si="9"/>
        <v>13275</v>
      </c>
    </row>
    <row r="111" spans="1:10" x14ac:dyDescent="0.2">
      <c r="A111" s="369" t="s">
        <v>198</v>
      </c>
      <c r="B111" s="348" t="s">
        <v>35</v>
      </c>
      <c r="C111" s="532">
        <f>SUM(C112:C113,C114,C123,C122)</f>
        <v>11320701</v>
      </c>
      <c r="D111" s="532">
        <f>SUM(D112:D113,D114,D123,D122)</f>
        <v>11366500</v>
      </c>
      <c r="E111" s="532">
        <f>SUM(E112:E113,E114,E123,E122)</f>
        <v>0</v>
      </c>
      <c r="F111" s="533">
        <f t="shared" si="7"/>
        <v>11366500</v>
      </c>
      <c r="G111" s="532">
        <f>SUM(G112:G113,G114,G123,G122)</f>
        <v>17378680</v>
      </c>
      <c r="H111" s="532">
        <f>SUM(H112:H113,H114,H123,H122)</f>
        <v>0</v>
      </c>
      <c r="I111" s="533">
        <f t="shared" si="9"/>
        <v>17378680</v>
      </c>
      <c r="J111" s="383"/>
    </row>
    <row r="112" spans="1:10" x14ac:dyDescent="0.2">
      <c r="A112" s="370" t="s">
        <v>199</v>
      </c>
      <c r="B112" s="350" t="s">
        <v>200</v>
      </c>
      <c r="C112" s="534"/>
      <c r="D112" s="534"/>
      <c r="E112" s="534"/>
      <c r="F112" s="535">
        <f t="shared" si="7"/>
        <v>0</v>
      </c>
      <c r="G112" s="534"/>
      <c r="H112" s="534"/>
      <c r="I112" s="535">
        <f t="shared" si="9"/>
        <v>0</v>
      </c>
    </row>
    <row r="113" spans="1:9" x14ac:dyDescent="0.2">
      <c r="A113" s="370" t="s">
        <v>201</v>
      </c>
      <c r="B113" s="350" t="s">
        <v>202</v>
      </c>
      <c r="C113" s="534"/>
      <c r="D113" s="534"/>
      <c r="E113" s="534"/>
      <c r="F113" s="535">
        <f t="shared" si="7"/>
        <v>0</v>
      </c>
      <c r="G113" s="534"/>
      <c r="H113" s="534"/>
      <c r="I113" s="535">
        <f t="shared" si="9"/>
        <v>0</v>
      </c>
    </row>
    <row r="114" spans="1:9" x14ac:dyDescent="0.2">
      <c r="A114" s="370" t="s">
        <v>203</v>
      </c>
      <c r="B114" s="350" t="s">
        <v>204</v>
      </c>
      <c r="C114" s="534">
        <f>SUM(C115:C121)</f>
        <v>8913938</v>
      </c>
      <c r="D114" s="534">
        <f>SUM(D115:D121)</f>
        <v>8950000</v>
      </c>
      <c r="E114" s="534">
        <f>SUM(E115:E121)</f>
        <v>0</v>
      </c>
      <c r="F114" s="535">
        <f t="shared" si="7"/>
        <v>8950000</v>
      </c>
      <c r="G114" s="534">
        <f>SUM(G115:G121)</f>
        <v>13684000</v>
      </c>
      <c r="H114" s="534">
        <f>SUM(H115:H121)</f>
        <v>0</v>
      </c>
      <c r="I114" s="535">
        <f t="shared" si="9"/>
        <v>13684000</v>
      </c>
    </row>
    <row r="115" spans="1:9" x14ac:dyDescent="0.2">
      <c r="A115" s="370" t="s">
        <v>205</v>
      </c>
      <c r="B115" s="350" t="s">
        <v>206</v>
      </c>
      <c r="C115" s="534"/>
      <c r="D115" s="534"/>
      <c r="E115" s="534"/>
      <c r="F115" s="535">
        <f t="shared" si="7"/>
        <v>0</v>
      </c>
      <c r="G115" s="534"/>
      <c r="H115" s="534"/>
      <c r="I115" s="535">
        <f t="shared" si="9"/>
        <v>0</v>
      </c>
    </row>
    <row r="116" spans="1:9" x14ac:dyDescent="0.2">
      <c r="A116" s="370" t="s">
        <v>207</v>
      </c>
      <c r="B116" s="350" t="s">
        <v>208</v>
      </c>
      <c r="C116" s="534">
        <v>8913938</v>
      </c>
      <c r="D116" s="534">
        <v>8950000</v>
      </c>
      <c r="E116" s="534"/>
      <c r="F116" s="535">
        <f t="shared" si="7"/>
        <v>8950000</v>
      </c>
      <c r="G116" s="534">
        <f>8950000+4734000</f>
        <v>13684000</v>
      </c>
      <c r="H116" s="534"/>
      <c r="I116" s="535">
        <f t="shared" si="9"/>
        <v>13684000</v>
      </c>
    </row>
    <row r="117" spans="1:9" x14ac:dyDescent="0.2">
      <c r="A117" s="370" t="s">
        <v>209</v>
      </c>
      <c r="B117" s="350" t="s">
        <v>210</v>
      </c>
      <c r="C117" s="534"/>
      <c r="D117" s="534"/>
      <c r="E117" s="534"/>
      <c r="F117" s="535">
        <f t="shared" si="7"/>
        <v>0</v>
      </c>
      <c r="G117" s="534"/>
      <c r="H117" s="534"/>
      <c r="I117" s="535">
        <f t="shared" si="9"/>
        <v>0</v>
      </c>
    </row>
    <row r="118" spans="1:9" x14ac:dyDescent="0.2">
      <c r="A118" s="370" t="s">
        <v>211</v>
      </c>
      <c r="B118" s="350" t="s">
        <v>212</v>
      </c>
      <c r="C118" s="534"/>
      <c r="D118" s="534"/>
      <c r="E118" s="534"/>
      <c r="F118" s="535">
        <f t="shared" si="7"/>
        <v>0</v>
      </c>
      <c r="G118" s="534"/>
      <c r="H118" s="534"/>
      <c r="I118" s="535">
        <f t="shared" si="9"/>
        <v>0</v>
      </c>
    </row>
    <row r="119" spans="1:9" x14ac:dyDescent="0.2">
      <c r="A119" s="370" t="s">
        <v>213</v>
      </c>
      <c r="B119" s="350" t="s">
        <v>214</v>
      </c>
      <c r="C119" s="534"/>
      <c r="D119" s="534"/>
      <c r="E119" s="534"/>
      <c r="F119" s="535">
        <f t="shared" si="7"/>
        <v>0</v>
      </c>
      <c r="G119" s="534"/>
      <c r="H119" s="534"/>
      <c r="I119" s="535">
        <f t="shared" si="9"/>
        <v>0</v>
      </c>
    </row>
    <row r="120" spans="1:9" x14ac:dyDescent="0.2">
      <c r="A120" s="370" t="s">
        <v>215</v>
      </c>
      <c r="B120" s="350" t="s">
        <v>216</v>
      </c>
      <c r="C120" s="534"/>
      <c r="D120" s="534"/>
      <c r="E120" s="534"/>
      <c r="F120" s="535">
        <f t="shared" si="7"/>
        <v>0</v>
      </c>
      <c r="G120" s="534"/>
      <c r="H120" s="534"/>
      <c r="I120" s="535">
        <f t="shared" si="9"/>
        <v>0</v>
      </c>
    </row>
    <row r="121" spans="1:9" x14ac:dyDescent="0.2">
      <c r="A121" s="370" t="s">
        <v>217</v>
      </c>
      <c r="B121" s="350" t="s">
        <v>218</v>
      </c>
      <c r="C121" s="534"/>
      <c r="D121" s="534"/>
      <c r="E121" s="534"/>
      <c r="F121" s="535">
        <f t="shared" si="7"/>
        <v>0</v>
      </c>
      <c r="G121" s="534"/>
      <c r="H121" s="534"/>
      <c r="I121" s="535">
        <f t="shared" si="9"/>
        <v>0</v>
      </c>
    </row>
    <row r="122" spans="1:9" x14ac:dyDescent="0.2">
      <c r="A122" s="370" t="s">
        <v>219</v>
      </c>
      <c r="B122" s="350" t="s">
        <v>220</v>
      </c>
      <c r="C122" s="534"/>
      <c r="D122" s="534"/>
      <c r="E122" s="534"/>
      <c r="F122" s="535">
        <f t="shared" si="7"/>
        <v>0</v>
      </c>
      <c r="G122" s="534"/>
      <c r="H122" s="534"/>
      <c r="I122" s="535">
        <f t="shared" si="9"/>
        <v>0</v>
      </c>
    </row>
    <row r="123" spans="1:9" x14ac:dyDescent="0.2">
      <c r="A123" s="370" t="s">
        <v>221</v>
      </c>
      <c r="B123" s="350" t="s">
        <v>222</v>
      </c>
      <c r="C123" s="534">
        <f>SUM(C124:C126)</f>
        <v>2406763</v>
      </c>
      <c r="D123" s="534">
        <f>SUM(D124:D126)</f>
        <v>2416500</v>
      </c>
      <c r="E123" s="534">
        <f>SUM(E124:E126)</f>
        <v>0</v>
      </c>
      <c r="F123" s="535">
        <f t="shared" si="7"/>
        <v>2416500</v>
      </c>
      <c r="G123" s="534">
        <f>SUM(G124:G126)</f>
        <v>3694680</v>
      </c>
      <c r="H123" s="534">
        <f>SUM(H124:H126)</f>
        <v>0</v>
      </c>
      <c r="I123" s="535">
        <f t="shared" si="9"/>
        <v>3694680</v>
      </c>
    </row>
    <row r="124" spans="1:9" ht="13.5" thickBot="1" x14ac:dyDescent="0.25">
      <c r="A124" s="370"/>
      <c r="B124" s="350" t="s">
        <v>223</v>
      </c>
      <c r="C124" s="534">
        <v>2406763</v>
      </c>
      <c r="D124" s="534">
        <v>2416500</v>
      </c>
      <c r="E124" s="534"/>
      <c r="F124" s="535">
        <f t="shared" si="7"/>
        <v>2416500</v>
      </c>
      <c r="G124" s="534">
        <f>2416500+1278180</f>
        <v>3694680</v>
      </c>
      <c r="H124" s="534"/>
      <c r="I124" s="535">
        <f t="shared" si="9"/>
        <v>3694680</v>
      </c>
    </row>
    <row r="125" spans="1:9" ht="13.5" hidden="1" thickBot="1" x14ac:dyDescent="0.25">
      <c r="A125" s="371"/>
      <c r="B125" s="352" t="s">
        <v>224</v>
      </c>
      <c r="C125" s="534"/>
      <c r="D125" s="534"/>
      <c r="E125" s="534"/>
      <c r="F125" s="535">
        <f t="shared" si="7"/>
        <v>0</v>
      </c>
      <c r="G125" s="534"/>
      <c r="H125" s="534"/>
      <c r="I125" s="535">
        <f t="shared" si="9"/>
        <v>0</v>
      </c>
    </row>
    <row r="126" spans="1:9" ht="13.5" hidden="1" thickBot="1" x14ac:dyDescent="0.25">
      <c r="A126" s="371" t="s">
        <v>225</v>
      </c>
      <c r="B126" s="352" t="s">
        <v>226</v>
      </c>
      <c r="C126" s="536"/>
      <c r="D126" s="536"/>
      <c r="E126" s="536"/>
      <c r="F126" s="537">
        <f t="shared" si="7"/>
        <v>0</v>
      </c>
      <c r="G126" s="536"/>
      <c r="H126" s="536"/>
      <c r="I126" s="537">
        <f t="shared" si="9"/>
        <v>0</v>
      </c>
    </row>
    <row r="127" spans="1:9" ht="13.5" thickBot="1" x14ac:dyDescent="0.25">
      <c r="A127" s="372" t="s">
        <v>227</v>
      </c>
      <c r="B127" s="362" t="s">
        <v>36</v>
      </c>
      <c r="C127" s="538"/>
      <c r="D127" s="538"/>
      <c r="E127" s="538"/>
      <c r="F127" s="539">
        <f t="shared" si="7"/>
        <v>0</v>
      </c>
      <c r="G127" s="538"/>
      <c r="H127" s="538"/>
      <c r="I127" s="539">
        <f t="shared" si="9"/>
        <v>0</v>
      </c>
    </row>
    <row r="128" spans="1:9" ht="13.5" thickBot="1" x14ac:dyDescent="0.25">
      <c r="A128" s="369" t="s">
        <v>228</v>
      </c>
      <c r="B128" s="348" t="s">
        <v>37</v>
      </c>
      <c r="C128" s="532">
        <f>SUM(C129:C134)</f>
        <v>0</v>
      </c>
      <c r="D128" s="532">
        <f>SUM(D129:D134)</f>
        <v>0</v>
      </c>
      <c r="E128" s="532">
        <f>SUM(E129:E134)</f>
        <v>0</v>
      </c>
      <c r="F128" s="533">
        <f t="shared" si="7"/>
        <v>0</v>
      </c>
      <c r="G128" s="532">
        <f>SUM(G129:G134)</f>
        <v>0</v>
      </c>
      <c r="H128" s="532">
        <f>SUM(H129:H134)</f>
        <v>0</v>
      </c>
      <c r="I128" s="533">
        <f t="shared" si="9"/>
        <v>0</v>
      </c>
    </row>
    <row r="129" spans="1:9" ht="13.5" hidden="1" thickBot="1" x14ac:dyDescent="0.25">
      <c r="A129" s="370" t="s">
        <v>229</v>
      </c>
      <c r="B129" s="350" t="s">
        <v>230</v>
      </c>
      <c r="C129" s="534"/>
      <c r="D129" s="534"/>
      <c r="E129" s="534"/>
      <c r="F129" s="535">
        <f t="shared" si="7"/>
        <v>0</v>
      </c>
      <c r="G129" s="534"/>
      <c r="H129" s="534"/>
      <c r="I129" s="535">
        <f t="shared" si="9"/>
        <v>0</v>
      </c>
    </row>
    <row r="130" spans="1:9" ht="13.5" hidden="1" thickBot="1" x14ac:dyDescent="0.25">
      <c r="A130" s="256" t="s">
        <v>657</v>
      </c>
      <c r="B130" s="246" t="s">
        <v>658</v>
      </c>
      <c r="C130" s="534"/>
      <c r="D130" s="534"/>
      <c r="E130" s="534"/>
      <c r="F130" s="535">
        <f t="shared" si="7"/>
        <v>0</v>
      </c>
      <c r="G130" s="534"/>
      <c r="H130" s="534"/>
      <c r="I130" s="535">
        <f t="shared" si="9"/>
        <v>0</v>
      </c>
    </row>
    <row r="131" spans="1:9" ht="13.5" hidden="1" thickBot="1" x14ac:dyDescent="0.25">
      <c r="A131" s="370" t="s">
        <v>231</v>
      </c>
      <c r="B131" s="350" t="s">
        <v>232</v>
      </c>
      <c r="C131" s="534"/>
      <c r="D131" s="534"/>
      <c r="E131" s="534"/>
      <c r="F131" s="535">
        <f t="shared" si="7"/>
        <v>0</v>
      </c>
      <c r="G131" s="534"/>
      <c r="H131" s="534"/>
      <c r="I131" s="535">
        <f t="shared" si="9"/>
        <v>0</v>
      </c>
    </row>
    <row r="132" spans="1:9" ht="13.5" hidden="1" thickBot="1" x14ac:dyDescent="0.25">
      <c r="A132" s="370" t="s">
        <v>233</v>
      </c>
      <c r="B132" s="350" t="s">
        <v>234</v>
      </c>
      <c r="C132" s="534"/>
      <c r="D132" s="534"/>
      <c r="E132" s="534"/>
      <c r="F132" s="535">
        <f t="shared" si="7"/>
        <v>0</v>
      </c>
      <c r="G132" s="534"/>
      <c r="H132" s="534"/>
      <c r="I132" s="535">
        <f t="shared" si="9"/>
        <v>0</v>
      </c>
    </row>
    <row r="133" spans="1:9" ht="13.5" hidden="1" thickBot="1" x14ac:dyDescent="0.25">
      <c r="A133" s="370" t="s">
        <v>235</v>
      </c>
      <c r="B133" s="350" t="s">
        <v>236</v>
      </c>
      <c r="C133" s="534"/>
      <c r="D133" s="534"/>
      <c r="E133" s="534"/>
      <c r="F133" s="535">
        <f t="shared" si="7"/>
        <v>0</v>
      </c>
      <c r="G133" s="534"/>
      <c r="H133" s="534"/>
      <c r="I133" s="535">
        <f t="shared" si="9"/>
        <v>0</v>
      </c>
    </row>
    <row r="134" spans="1:9" ht="13.5" hidden="1" thickBot="1" x14ac:dyDescent="0.25">
      <c r="A134" s="370" t="s">
        <v>237</v>
      </c>
      <c r="B134" s="350" t="s">
        <v>238</v>
      </c>
      <c r="C134" s="534">
        <f>SUM(C135:C136)</f>
        <v>0</v>
      </c>
      <c r="D134" s="534">
        <f>SUM(D135:D136)</f>
        <v>0</v>
      </c>
      <c r="E134" s="534">
        <f>SUM(E135:E136)</f>
        <v>0</v>
      </c>
      <c r="F134" s="535">
        <f t="shared" si="7"/>
        <v>0</v>
      </c>
      <c r="G134" s="534">
        <f>SUM(G135:G136)</f>
        <v>0</v>
      </c>
      <c r="H134" s="534">
        <f>SUM(H135:H136)</f>
        <v>0</v>
      </c>
      <c r="I134" s="535">
        <f t="shared" si="9"/>
        <v>0</v>
      </c>
    </row>
    <row r="135" spans="1:9" ht="13.5" hidden="1" thickBot="1" x14ac:dyDescent="0.25">
      <c r="A135" s="370"/>
      <c r="B135" s="350" t="s">
        <v>239</v>
      </c>
      <c r="C135" s="534"/>
      <c r="D135" s="534"/>
      <c r="E135" s="534"/>
      <c r="F135" s="535">
        <f t="shared" si="7"/>
        <v>0</v>
      </c>
      <c r="G135" s="534"/>
      <c r="H135" s="534"/>
      <c r="I135" s="535">
        <f t="shared" si="9"/>
        <v>0</v>
      </c>
    </row>
    <row r="136" spans="1:9" ht="13.5" hidden="1" thickBot="1" x14ac:dyDescent="0.25">
      <c r="A136" s="371"/>
      <c r="B136" s="352" t="s">
        <v>240</v>
      </c>
      <c r="C136" s="536"/>
      <c r="D136" s="536"/>
      <c r="E136" s="536"/>
      <c r="F136" s="537">
        <f t="shared" si="7"/>
        <v>0</v>
      </c>
      <c r="G136" s="536"/>
      <c r="H136" s="536"/>
      <c r="I136" s="537">
        <f t="shared" si="9"/>
        <v>0</v>
      </c>
    </row>
    <row r="137" spans="1:9" x14ac:dyDescent="0.2">
      <c r="A137" s="369" t="s">
        <v>241</v>
      </c>
      <c r="B137" s="348" t="s">
        <v>38</v>
      </c>
      <c r="C137" s="532"/>
      <c r="D137" s="532"/>
      <c r="E137" s="532"/>
      <c r="F137" s="533">
        <f t="shared" si="7"/>
        <v>0</v>
      </c>
      <c r="G137" s="532"/>
      <c r="H137" s="532"/>
      <c r="I137" s="533">
        <f t="shared" si="9"/>
        <v>0</v>
      </c>
    </row>
    <row r="138" spans="1:9" ht="13.5" thickBot="1" x14ac:dyDescent="0.25">
      <c r="A138" s="371" t="s">
        <v>242</v>
      </c>
      <c r="B138" s="352" t="s">
        <v>243</v>
      </c>
      <c r="C138" s="536"/>
      <c r="D138" s="536"/>
      <c r="E138" s="536"/>
      <c r="F138" s="537">
        <f t="shared" si="7"/>
        <v>0</v>
      </c>
      <c r="G138" s="536"/>
      <c r="H138" s="536"/>
      <c r="I138" s="537">
        <f t="shared" si="9"/>
        <v>0</v>
      </c>
    </row>
    <row r="139" spans="1:9" x14ac:dyDescent="0.2">
      <c r="A139" s="369" t="s">
        <v>244</v>
      </c>
      <c r="B139" s="348" t="s">
        <v>39</v>
      </c>
      <c r="C139" s="532"/>
      <c r="D139" s="532"/>
      <c r="E139" s="532"/>
      <c r="F139" s="533">
        <f t="shared" si="7"/>
        <v>0</v>
      </c>
      <c r="G139" s="532"/>
      <c r="H139" s="532"/>
      <c r="I139" s="533">
        <f t="shared" si="9"/>
        <v>0</v>
      </c>
    </row>
    <row r="140" spans="1:9" ht="13.5" thickBot="1" x14ac:dyDescent="0.25">
      <c r="A140" s="371" t="s">
        <v>245</v>
      </c>
      <c r="B140" s="352" t="s">
        <v>246</v>
      </c>
      <c r="C140" s="536"/>
      <c r="D140" s="536"/>
      <c r="E140" s="536"/>
      <c r="F140" s="537">
        <f t="shared" si="7"/>
        <v>0</v>
      </c>
      <c r="G140" s="536"/>
      <c r="H140" s="536"/>
      <c r="I140" s="537">
        <f t="shared" si="9"/>
        <v>0</v>
      </c>
    </row>
    <row r="141" spans="1:9" ht="13.5" thickBot="1" x14ac:dyDescent="0.25">
      <c r="A141" s="373" t="s">
        <v>247</v>
      </c>
      <c r="B141" s="354" t="s">
        <v>40</v>
      </c>
      <c r="C141" s="543"/>
      <c r="D141" s="543"/>
      <c r="E141" s="543"/>
      <c r="F141" s="544">
        <f t="shared" si="7"/>
        <v>0</v>
      </c>
      <c r="G141" s="543"/>
      <c r="H141" s="543"/>
      <c r="I141" s="544">
        <f t="shared" si="9"/>
        <v>0</v>
      </c>
    </row>
    <row r="142" spans="1:9" ht="13.5" thickBot="1" x14ac:dyDescent="0.25">
      <c r="A142" s="372" t="s">
        <v>248</v>
      </c>
      <c r="B142" s="362" t="s">
        <v>249</v>
      </c>
      <c r="C142" s="538">
        <f>C141+C140+C139+C138+C137+C128+C127+C111+C105+C88</f>
        <v>12906922</v>
      </c>
      <c r="D142" s="538">
        <f>D141+D140+D139+D138+D137+D128+D127+D111+D105+D88</f>
        <v>13089153</v>
      </c>
      <c r="E142" s="538">
        <f>E141+E140+E139+E138+E137+E128+E127+E111+E105+E88</f>
        <v>0</v>
      </c>
      <c r="F142" s="539">
        <f t="shared" si="7"/>
        <v>13089153</v>
      </c>
      <c r="G142" s="538">
        <f>G141+G140+G139+G138+G137+G128+G127+G111+G105+G88</f>
        <v>19101333</v>
      </c>
      <c r="H142" s="538">
        <f>H141+H140+H139+H138+H137+H128+H127+H111+H105+H88</f>
        <v>0</v>
      </c>
      <c r="I142" s="539">
        <f t="shared" si="9"/>
        <v>19101333</v>
      </c>
    </row>
    <row r="143" spans="1:9" ht="13.5" thickBot="1" x14ac:dyDescent="0.25">
      <c r="A143" s="374" t="s">
        <v>250</v>
      </c>
      <c r="B143" s="360" t="s">
        <v>251</v>
      </c>
      <c r="C143" s="532">
        <f>SUM(C144:C150)</f>
        <v>0</v>
      </c>
      <c r="D143" s="532">
        <f>SUM(D144:D150)</f>
        <v>0</v>
      </c>
      <c r="E143" s="532">
        <f>SUM(E144:E150)</f>
        <v>0</v>
      </c>
      <c r="F143" s="533">
        <f t="shared" si="7"/>
        <v>0</v>
      </c>
      <c r="G143" s="532">
        <f>SUM(G144:G150)</f>
        <v>0</v>
      </c>
      <c r="H143" s="532">
        <f>SUM(H144:H150)</f>
        <v>0</v>
      </c>
      <c r="I143" s="533">
        <f t="shared" si="9"/>
        <v>0</v>
      </c>
    </row>
    <row r="144" spans="1:9" ht="13.5" hidden="1" thickBot="1" x14ac:dyDescent="0.25">
      <c r="A144" s="370" t="s">
        <v>252</v>
      </c>
      <c r="B144" s="350" t="s">
        <v>253</v>
      </c>
      <c r="C144" s="534"/>
      <c r="D144" s="534"/>
      <c r="E144" s="534"/>
      <c r="F144" s="535">
        <f t="shared" si="7"/>
        <v>0</v>
      </c>
      <c r="G144" s="534"/>
      <c r="H144" s="534"/>
      <c r="I144" s="535">
        <f t="shared" si="9"/>
        <v>0</v>
      </c>
    </row>
    <row r="145" spans="1:9" ht="13.5" hidden="1" thickBot="1" x14ac:dyDescent="0.25">
      <c r="A145" s="370" t="s">
        <v>254</v>
      </c>
      <c r="B145" s="350" t="s">
        <v>255</v>
      </c>
      <c r="C145" s="534"/>
      <c r="D145" s="534"/>
      <c r="E145" s="534"/>
      <c r="F145" s="535">
        <f t="shared" si="7"/>
        <v>0</v>
      </c>
      <c r="G145" s="534"/>
      <c r="H145" s="534"/>
      <c r="I145" s="535">
        <f t="shared" si="9"/>
        <v>0</v>
      </c>
    </row>
    <row r="146" spans="1:9" ht="13.5" hidden="1" thickBot="1" x14ac:dyDescent="0.25">
      <c r="A146" s="370" t="s">
        <v>650</v>
      </c>
      <c r="B146" s="350" t="s">
        <v>651</v>
      </c>
      <c r="C146" s="534"/>
      <c r="D146" s="534"/>
      <c r="E146" s="534"/>
      <c r="F146" s="535"/>
      <c r="G146" s="534"/>
      <c r="H146" s="534"/>
      <c r="I146" s="535"/>
    </row>
    <row r="147" spans="1:9" ht="13.5" hidden="1" thickBot="1" x14ac:dyDescent="0.25">
      <c r="A147" s="370" t="s">
        <v>256</v>
      </c>
      <c r="B147" s="350" t="s">
        <v>257</v>
      </c>
      <c r="C147" s="534"/>
      <c r="D147" s="534"/>
      <c r="E147" s="534"/>
      <c r="F147" s="535">
        <f t="shared" si="7"/>
        <v>0</v>
      </c>
      <c r="G147" s="534"/>
      <c r="H147" s="534"/>
      <c r="I147" s="535">
        <f t="shared" ref="I147:I150" si="10">SUM(G147:H147)</f>
        <v>0</v>
      </c>
    </row>
    <row r="148" spans="1:9" ht="13.5" hidden="1" thickBot="1" x14ac:dyDescent="0.25">
      <c r="A148" s="370" t="s">
        <v>258</v>
      </c>
      <c r="B148" s="350" t="s">
        <v>259</v>
      </c>
      <c r="C148" s="534"/>
      <c r="D148" s="534"/>
      <c r="E148" s="534"/>
      <c r="F148" s="535">
        <f t="shared" si="7"/>
        <v>0</v>
      </c>
      <c r="G148" s="534"/>
      <c r="H148" s="534"/>
      <c r="I148" s="535">
        <f t="shared" si="10"/>
        <v>0</v>
      </c>
    </row>
    <row r="149" spans="1:9" ht="13.5" hidden="1" thickBot="1" x14ac:dyDescent="0.25">
      <c r="A149" s="370" t="s">
        <v>260</v>
      </c>
      <c r="B149" s="350" t="s">
        <v>261</v>
      </c>
      <c r="C149" s="534"/>
      <c r="D149" s="534"/>
      <c r="E149" s="534"/>
      <c r="F149" s="535">
        <f t="shared" si="7"/>
        <v>0</v>
      </c>
      <c r="G149" s="534"/>
      <c r="H149" s="534"/>
      <c r="I149" s="535">
        <f t="shared" si="10"/>
        <v>0</v>
      </c>
    </row>
    <row r="150" spans="1:9" ht="13.5" hidden="1" thickBot="1" x14ac:dyDescent="0.25">
      <c r="A150" s="371"/>
      <c r="B150" s="352" t="s">
        <v>262</v>
      </c>
      <c r="C150" s="545"/>
      <c r="D150" s="545"/>
      <c r="E150" s="536"/>
      <c r="F150" s="537">
        <f t="shared" si="7"/>
        <v>0</v>
      </c>
      <c r="G150" s="545"/>
      <c r="H150" s="536"/>
      <c r="I150" s="537">
        <f t="shared" si="10"/>
        <v>0</v>
      </c>
    </row>
    <row r="151" spans="1:9" ht="13.5" thickBot="1" x14ac:dyDescent="0.25">
      <c r="A151" s="372" t="s">
        <v>265</v>
      </c>
      <c r="B151" s="362" t="s">
        <v>263</v>
      </c>
      <c r="C151" s="538">
        <f>C143+C142</f>
        <v>12906922</v>
      </c>
      <c r="D151" s="538">
        <f>D143+D142</f>
        <v>13089153</v>
      </c>
      <c r="E151" s="546">
        <f>E143+E142</f>
        <v>0</v>
      </c>
      <c r="F151" s="547">
        <f>SUM(D151:E151)</f>
        <v>13089153</v>
      </c>
      <c r="G151" s="538">
        <f>G143+G142</f>
        <v>19101333</v>
      </c>
      <c r="H151" s="546">
        <f>H143+H142</f>
        <v>0</v>
      </c>
      <c r="I151" s="547">
        <f>SUM(G151:H151)</f>
        <v>19101333</v>
      </c>
    </row>
    <row r="152" spans="1:9" x14ac:dyDescent="0.2">
      <c r="A152" s="81"/>
      <c r="B152" s="81"/>
      <c r="C152" s="81"/>
      <c r="D152" s="81"/>
      <c r="E152" s="548"/>
      <c r="F152" s="548"/>
      <c r="G152" s="81"/>
      <c r="H152" s="548"/>
      <c r="I152" s="548"/>
    </row>
    <row r="153" spans="1:9" x14ac:dyDescent="0.2">
      <c r="A153" s="81"/>
      <c r="B153" s="81"/>
      <c r="C153" s="393"/>
      <c r="D153" s="393"/>
      <c r="E153" s="393"/>
      <c r="F153" s="393">
        <f t="shared" ref="F153" si="11">F85-F151</f>
        <v>-7589153</v>
      </c>
      <c r="G153" s="393"/>
      <c r="H153" s="393"/>
      <c r="I153" s="393">
        <f t="shared" ref="I153" si="12">I85-I151</f>
        <v>-11106683</v>
      </c>
    </row>
    <row r="154" spans="1:9" x14ac:dyDescent="0.2">
      <c r="I154" s="383"/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0" fitToHeight="0" orientation="portrait" horizontalDpi="300" verticalDpi="300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J153"/>
  <sheetViews>
    <sheetView zoomScaleNormal="100" workbookViewId="0">
      <pane ySplit="8" topLeftCell="A114" activePane="bottomLeft" state="frozen"/>
      <selection activeCell="AB159" sqref="AB159"/>
      <selection pane="bottomLeft" activeCell="D4" sqref="D4"/>
    </sheetView>
  </sheetViews>
  <sheetFormatPr defaultRowHeight="12.75" x14ac:dyDescent="0.2"/>
  <cols>
    <col min="1" max="1" width="9.28515625" style="83" customWidth="1"/>
    <col min="2" max="2" width="59.140625" style="83" bestFit="1" customWidth="1"/>
    <col min="3" max="3" width="11.140625" style="83" bestFit="1" customWidth="1"/>
    <col min="4" max="4" width="9.5703125" style="83" customWidth="1"/>
    <col min="5" max="5" width="10.28515625" style="83" customWidth="1"/>
    <col min="6" max="6" width="10.42578125" style="83" bestFit="1" customWidth="1"/>
    <col min="7" max="7" width="9.5703125" style="83" customWidth="1"/>
    <col min="8" max="8" width="10.28515625" style="83" customWidth="1"/>
    <col min="9" max="9" width="10.42578125" style="83" bestFit="1" customWidth="1"/>
    <col min="10" max="16384" width="9.140625" style="83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">
      <c r="C3" s="83"/>
    </row>
    <row r="4" spans="1:9" x14ac:dyDescent="0.2">
      <c r="A4" s="81" t="s">
        <v>270</v>
      </c>
      <c r="D4" s="45" t="s">
        <v>1504</v>
      </c>
    </row>
    <row r="5" spans="1:9" x14ac:dyDescent="0.2">
      <c r="A5" s="146" t="s">
        <v>653</v>
      </c>
      <c r="B5" s="81" t="s">
        <v>654</v>
      </c>
    </row>
    <row r="6" spans="1:9" x14ac:dyDescent="0.2">
      <c r="C6" s="773" t="s">
        <v>1338</v>
      </c>
      <c r="D6" s="1040" t="s">
        <v>1466</v>
      </c>
      <c r="E6" s="1040"/>
      <c r="F6" s="1040"/>
      <c r="G6" s="1040"/>
      <c r="H6" s="1040"/>
      <c r="I6" s="1040"/>
    </row>
    <row r="7" spans="1:9" ht="13.5" thickBot="1" x14ac:dyDescent="0.25"/>
    <row r="8" spans="1:9" ht="39" thickBot="1" x14ac:dyDescent="0.25">
      <c r="A8" s="342" t="s">
        <v>42</v>
      </c>
      <c r="B8" s="343" t="s">
        <v>23</v>
      </c>
      <c r="C8" s="344" t="s">
        <v>630</v>
      </c>
      <c r="D8" s="342" t="s">
        <v>32</v>
      </c>
      <c r="E8" s="345" t="s">
        <v>33</v>
      </c>
      <c r="F8" s="346" t="s">
        <v>21</v>
      </c>
      <c r="G8" s="342" t="s">
        <v>32</v>
      </c>
      <c r="H8" s="345" t="s">
        <v>33</v>
      </c>
      <c r="I8" s="346" t="s">
        <v>1470</v>
      </c>
    </row>
    <row r="9" spans="1:9" ht="13.5" thickBot="1" x14ac:dyDescent="0.25">
      <c r="A9" s="347" t="s">
        <v>43</v>
      </c>
      <c r="B9" s="348" t="s">
        <v>44</v>
      </c>
      <c r="C9" s="532">
        <f>SUM(C10,C17,C18,C20,C21,C19)</f>
        <v>0</v>
      </c>
      <c r="D9" s="532">
        <f>SUM(D10,D17,D18,D20,D21,D19)</f>
        <v>0</v>
      </c>
      <c r="E9" s="532">
        <f>SUM(E10,E17,E18,E20,E21,E19)</f>
        <v>0</v>
      </c>
      <c r="F9" s="533">
        <f t="shared" ref="F9:F73" si="0">SUM(D9:E9)</f>
        <v>0</v>
      </c>
      <c r="G9" s="532">
        <f>SUM(G10,G17,G18,G20,G21,G19)</f>
        <v>0</v>
      </c>
      <c r="H9" s="532">
        <f>SUM(H10,H17,H18,H20,H21,H19)</f>
        <v>0</v>
      </c>
      <c r="I9" s="533">
        <f t="shared" ref="I9:I73" si="1">SUM(G9:H9)</f>
        <v>0</v>
      </c>
    </row>
    <row r="10" spans="1:9" ht="13.5" hidden="1" thickBot="1" x14ac:dyDescent="0.25">
      <c r="A10" s="349" t="s">
        <v>45</v>
      </c>
      <c r="B10" s="350" t="s">
        <v>46</v>
      </c>
      <c r="C10" s="534">
        <f>SUM(C11:C16)</f>
        <v>0</v>
      </c>
      <c r="D10" s="534">
        <f>SUM(D11:D16)</f>
        <v>0</v>
      </c>
      <c r="E10" s="534">
        <f>SUM(E11:E16)</f>
        <v>0</v>
      </c>
      <c r="F10" s="535">
        <f t="shared" si="0"/>
        <v>0</v>
      </c>
      <c r="G10" s="534">
        <f>SUM(G11:G16)</f>
        <v>0</v>
      </c>
      <c r="H10" s="534">
        <f>SUM(H11:H16)</f>
        <v>0</v>
      </c>
      <c r="I10" s="535">
        <f t="shared" si="1"/>
        <v>0</v>
      </c>
    </row>
    <row r="11" spans="1:9" ht="13.5" hidden="1" thickBot="1" x14ac:dyDescent="0.25">
      <c r="A11" s="349" t="s">
        <v>47</v>
      </c>
      <c r="B11" s="350" t="s">
        <v>48</v>
      </c>
      <c r="C11" s="534"/>
      <c r="D11" s="534"/>
      <c r="E11" s="534"/>
      <c r="F11" s="535">
        <f t="shared" si="0"/>
        <v>0</v>
      </c>
      <c r="G11" s="534"/>
      <c r="H11" s="534"/>
      <c r="I11" s="535">
        <f t="shared" si="1"/>
        <v>0</v>
      </c>
    </row>
    <row r="12" spans="1:9" ht="13.5" hidden="1" thickBot="1" x14ac:dyDescent="0.25">
      <c r="A12" s="349" t="s">
        <v>49</v>
      </c>
      <c r="B12" s="350" t="s">
        <v>50</v>
      </c>
      <c r="C12" s="534"/>
      <c r="D12" s="534"/>
      <c r="E12" s="534"/>
      <c r="F12" s="535">
        <f t="shared" si="0"/>
        <v>0</v>
      </c>
      <c r="G12" s="534"/>
      <c r="H12" s="534"/>
      <c r="I12" s="535">
        <f t="shared" si="1"/>
        <v>0</v>
      </c>
    </row>
    <row r="13" spans="1:9" ht="13.5" hidden="1" thickBot="1" x14ac:dyDescent="0.25">
      <c r="A13" s="349" t="s">
        <v>51</v>
      </c>
      <c r="B13" s="350" t="s">
        <v>52</v>
      </c>
      <c r="C13" s="534"/>
      <c r="D13" s="534"/>
      <c r="E13" s="534"/>
      <c r="F13" s="535">
        <f t="shared" si="0"/>
        <v>0</v>
      </c>
      <c r="G13" s="534"/>
      <c r="H13" s="534"/>
      <c r="I13" s="535">
        <f t="shared" si="1"/>
        <v>0</v>
      </c>
    </row>
    <row r="14" spans="1:9" ht="13.5" hidden="1" thickBot="1" x14ac:dyDescent="0.25">
      <c r="A14" s="349" t="s">
        <v>53</v>
      </c>
      <c r="B14" s="350" t="s">
        <v>54</v>
      </c>
      <c r="C14" s="534"/>
      <c r="D14" s="534"/>
      <c r="E14" s="534"/>
      <c r="F14" s="535">
        <f t="shared" si="0"/>
        <v>0</v>
      </c>
      <c r="G14" s="534"/>
      <c r="H14" s="534"/>
      <c r="I14" s="535">
        <f t="shared" si="1"/>
        <v>0</v>
      </c>
    </row>
    <row r="15" spans="1:9" ht="13.5" hidden="1" thickBot="1" x14ac:dyDescent="0.25">
      <c r="A15" s="349" t="s">
        <v>55</v>
      </c>
      <c r="B15" s="350" t="s">
        <v>56</v>
      </c>
      <c r="C15" s="534"/>
      <c r="D15" s="534"/>
      <c r="E15" s="534"/>
      <c r="F15" s="535">
        <f t="shared" si="0"/>
        <v>0</v>
      </c>
      <c r="G15" s="534"/>
      <c r="H15" s="534"/>
      <c r="I15" s="535">
        <f t="shared" si="1"/>
        <v>0</v>
      </c>
    </row>
    <row r="16" spans="1:9" ht="13.5" hidden="1" thickBot="1" x14ac:dyDescent="0.25">
      <c r="A16" s="349" t="s">
        <v>57</v>
      </c>
      <c r="B16" s="350" t="s">
        <v>58</v>
      </c>
      <c r="C16" s="534"/>
      <c r="D16" s="534"/>
      <c r="E16" s="534"/>
      <c r="F16" s="535">
        <f t="shared" si="0"/>
        <v>0</v>
      </c>
      <c r="G16" s="534"/>
      <c r="H16" s="534"/>
      <c r="I16" s="535">
        <f t="shared" si="1"/>
        <v>0</v>
      </c>
    </row>
    <row r="17" spans="1:9" ht="13.5" hidden="1" thickBot="1" x14ac:dyDescent="0.25">
      <c r="A17" s="349" t="s">
        <v>59</v>
      </c>
      <c r="B17" s="350" t="s">
        <v>60</v>
      </c>
      <c r="C17" s="534"/>
      <c r="D17" s="534"/>
      <c r="E17" s="534"/>
      <c r="F17" s="535">
        <f t="shared" si="0"/>
        <v>0</v>
      </c>
      <c r="G17" s="534"/>
      <c r="H17" s="534"/>
      <c r="I17" s="535">
        <f t="shared" si="1"/>
        <v>0</v>
      </c>
    </row>
    <row r="18" spans="1:9" ht="13.5" hidden="1" thickBot="1" x14ac:dyDescent="0.25">
      <c r="A18" s="349" t="s">
        <v>61</v>
      </c>
      <c r="B18" s="350" t="s">
        <v>62</v>
      </c>
      <c r="C18" s="534"/>
      <c r="D18" s="534"/>
      <c r="E18" s="534"/>
      <c r="F18" s="535">
        <f t="shared" si="0"/>
        <v>0</v>
      </c>
      <c r="G18" s="534"/>
      <c r="H18" s="534"/>
      <c r="I18" s="535">
        <f t="shared" si="1"/>
        <v>0</v>
      </c>
    </row>
    <row r="19" spans="1:9" ht="13.5" hidden="1" thickBot="1" x14ac:dyDescent="0.25">
      <c r="A19" s="351" t="s">
        <v>266</v>
      </c>
      <c r="B19" s="352" t="s">
        <v>267</v>
      </c>
      <c r="C19" s="534"/>
      <c r="D19" s="534"/>
      <c r="E19" s="534"/>
      <c r="F19" s="535">
        <f t="shared" si="0"/>
        <v>0</v>
      </c>
      <c r="G19" s="534"/>
      <c r="H19" s="534"/>
      <c r="I19" s="535">
        <f t="shared" si="1"/>
        <v>0</v>
      </c>
    </row>
    <row r="20" spans="1:9" ht="13.5" hidden="1" thickBot="1" x14ac:dyDescent="0.25">
      <c r="A20" s="351" t="s">
        <v>63</v>
      </c>
      <c r="B20" s="352" t="s">
        <v>64</v>
      </c>
      <c r="C20" s="534"/>
      <c r="D20" s="534"/>
      <c r="E20" s="534"/>
      <c r="F20" s="535">
        <f t="shared" si="0"/>
        <v>0</v>
      </c>
      <c r="G20" s="534"/>
      <c r="H20" s="534"/>
      <c r="I20" s="535">
        <f t="shared" si="1"/>
        <v>0</v>
      </c>
    </row>
    <row r="21" spans="1:9" ht="13.5" hidden="1" thickBot="1" x14ac:dyDescent="0.25">
      <c r="A21" s="351" t="s">
        <v>65</v>
      </c>
      <c r="B21" s="352" t="s">
        <v>66</v>
      </c>
      <c r="C21" s="536"/>
      <c r="D21" s="536"/>
      <c r="E21" s="536"/>
      <c r="F21" s="537">
        <f t="shared" si="0"/>
        <v>0</v>
      </c>
      <c r="G21" s="536"/>
      <c r="H21" s="536"/>
      <c r="I21" s="537">
        <f t="shared" si="1"/>
        <v>0</v>
      </c>
    </row>
    <row r="22" spans="1:9" x14ac:dyDescent="0.2">
      <c r="A22" s="353" t="s">
        <v>67</v>
      </c>
      <c r="B22" s="354" t="s">
        <v>27</v>
      </c>
      <c r="C22" s="532">
        <f>SUM(C23:C24)</f>
        <v>0</v>
      </c>
      <c r="D22" s="532">
        <f>SUM(D23:D24)</f>
        <v>0</v>
      </c>
      <c r="E22" s="532">
        <f>SUM(E23:E24)</f>
        <v>0</v>
      </c>
      <c r="F22" s="533">
        <f t="shared" si="0"/>
        <v>0</v>
      </c>
      <c r="G22" s="532">
        <f>SUM(G23:G24)</f>
        <v>0</v>
      </c>
      <c r="H22" s="532">
        <f>SUM(H23:H24)</f>
        <v>0</v>
      </c>
      <c r="I22" s="533">
        <f t="shared" si="1"/>
        <v>0</v>
      </c>
    </row>
    <row r="23" spans="1:9" hidden="1" x14ac:dyDescent="0.2">
      <c r="A23" s="355"/>
      <c r="B23" s="356" t="s">
        <v>268</v>
      </c>
      <c r="C23" s="534"/>
      <c r="D23" s="534"/>
      <c r="E23" s="534"/>
      <c r="F23" s="535">
        <f t="shared" si="0"/>
        <v>0</v>
      </c>
      <c r="G23" s="534"/>
      <c r="H23" s="534"/>
      <c r="I23" s="535">
        <f t="shared" si="1"/>
        <v>0</v>
      </c>
    </row>
    <row r="24" spans="1:9" ht="13.5" hidden="1" thickBot="1" x14ac:dyDescent="0.25">
      <c r="A24" s="357"/>
      <c r="B24" s="358" t="s">
        <v>269</v>
      </c>
      <c r="C24" s="536"/>
      <c r="D24" s="536"/>
      <c r="E24" s="536"/>
      <c r="F24" s="537">
        <f t="shared" si="0"/>
        <v>0</v>
      </c>
      <c r="G24" s="536"/>
      <c r="H24" s="536"/>
      <c r="I24" s="537">
        <f t="shared" si="1"/>
        <v>0</v>
      </c>
    </row>
    <row r="25" spans="1:9" ht="13.5" thickBot="1" x14ac:dyDescent="0.25">
      <c r="A25" s="359" t="s">
        <v>68</v>
      </c>
      <c r="B25" s="360" t="s">
        <v>25</v>
      </c>
      <c r="C25" s="532">
        <f>C26+C30+C38</f>
        <v>0</v>
      </c>
      <c r="D25" s="532">
        <f>D26+D30+D38</f>
        <v>0</v>
      </c>
      <c r="E25" s="532">
        <f>E26+E30+E38</f>
        <v>0</v>
      </c>
      <c r="F25" s="533">
        <f t="shared" si="0"/>
        <v>0</v>
      </c>
      <c r="G25" s="532">
        <f>G26+G30+G38</f>
        <v>0</v>
      </c>
      <c r="H25" s="532">
        <f>H26+H30+H38</f>
        <v>0</v>
      </c>
      <c r="I25" s="533">
        <f t="shared" si="1"/>
        <v>0</v>
      </c>
    </row>
    <row r="26" spans="1:9" ht="13.5" hidden="1" thickBot="1" x14ac:dyDescent="0.25">
      <c r="A26" s="349" t="s">
        <v>69</v>
      </c>
      <c r="B26" s="350" t="s">
        <v>70</v>
      </c>
      <c r="C26" s="534">
        <f>SUM(C27:C29)</f>
        <v>0</v>
      </c>
      <c r="D26" s="534">
        <f>SUM(D27:D29)</f>
        <v>0</v>
      </c>
      <c r="E26" s="534">
        <f>SUM(E27:E29)</f>
        <v>0</v>
      </c>
      <c r="F26" s="535">
        <f t="shared" si="0"/>
        <v>0</v>
      </c>
      <c r="G26" s="534">
        <f>SUM(G27:G29)</f>
        <v>0</v>
      </c>
      <c r="H26" s="534">
        <f>SUM(H27:H29)</f>
        <v>0</v>
      </c>
      <c r="I26" s="535">
        <f t="shared" si="1"/>
        <v>0</v>
      </c>
    </row>
    <row r="27" spans="1:9" ht="13.5" hidden="1" thickBot="1" x14ac:dyDescent="0.25">
      <c r="A27" s="349"/>
      <c r="B27" s="350" t="s">
        <v>71</v>
      </c>
      <c r="C27" s="534"/>
      <c r="D27" s="534"/>
      <c r="E27" s="534"/>
      <c r="F27" s="535">
        <f t="shared" si="0"/>
        <v>0</v>
      </c>
      <c r="G27" s="534"/>
      <c r="H27" s="534"/>
      <c r="I27" s="535">
        <f t="shared" si="1"/>
        <v>0</v>
      </c>
    </row>
    <row r="28" spans="1:9" ht="13.5" hidden="1" thickBot="1" x14ac:dyDescent="0.25">
      <c r="A28" s="349"/>
      <c r="B28" s="350" t="s">
        <v>72</v>
      </c>
      <c r="C28" s="534"/>
      <c r="D28" s="534"/>
      <c r="E28" s="534"/>
      <c r="F28" s="535">
        <f t="shared" si="0"/>
        <v>0</v>
      </c>
      <c r="G28" s="534"/>
      <c r="H28" s="534"/>
      <c r="I28" s="535">
        <f t="shared" si="1"/>
        <v>0</v>
      </c>
    </row>
    <row r="29" spans="1:9" ht="13.5" hidden="1" thickBot="1" x14ac:dyDescent="0.25">
      <c r="A29" s="349"/>
      <c r="B29" s="350" t="s">
        <v>73</v>
      </c>
      <c r="C29" s="534"/>
      <c r="D29" s="534"/>
      <c r="E29" s="534"/>
      <c r="F29" s="535">
        <f t="shared" si="0"/>
        <v>0</v>
      </c>
      <c r="G29" s="534"/>
      <c r="H29" s="534"/>
      <c r="I29" s="535">
        <f t="shared" si="1"/>
        <v>0</v>
      </c>
    </row>
    <row r="30" spans="1:9" ht="13.5" hidden="1" thickBot="1" x14ac:dyDescent="0.25">
      <c r="A30" s="349" t="s">
        <v>74</v>
      </c>
      <c r="B30" s="350" t="s">
        <v>75</v>
      </c>
      <c r="C30" s="534">
        <f>C31+C33+C34</f>
        <v>0</v>
      </c>
      <c r="D30" s="534">
        <f>D31+D33+D34</f>
        <v>0</v>
      </c>
      <c r="E30" s="534">
        <f>E31+E33+E34</f>
        <v>0</v>
      </c>
      <c r="F30" s="535">
        <f t="shared" si="0"/>
        <v>0</v>
      </c>
      <c r="G30" s="534">
        <f>G31+G33+G34</f>
        <v>0</v>
      </c>
      <c r="H30" s="534">
        <f>H31+H33+H34</f>
        <v>0</v>
      </c>
      <c r="I30" s="535">
        <f t="shared" si="1"/>
        <v>0</v>
      </c>
    </row>
    <row r="31" spans="1:9" ht="13.5" hidden="1" thickBot="1" x14ac:dyDescent="0.25">
      <c r="A31" s="349" t="s">
        <v>76</v>
      </c>
      <c r="B31" s="350" t="s">
        <v>77</v>
      </c>
      <c r="C31" s="534">
        <f>C32</f>
        <v>0</v>
      </c>
      <c r="D31" s="534">
        <f>D32</f>
        <v>0</v>
      </c>
      <c r="E31" s="534">
        <f>E32</f>
        <v>0</v>
      </c>
      <c r="F31" s="535">
        <f t="shared" si="0"/>
        <v>0</v>
      </c>
      <c r="G31" s="534">
        <f>G32</f>
        <v>0</v>
      </c>
      <c r="H31" s="534">
        <f>H32</f>
        <v>0</v>
      </c>
      <c r="I31" s="535">
        <f t="shared" si="1"/>
        <v>0</v>
      </c>
    </row>
    <row r="32" spans="1:9" ht="13.5" hidden="1" thickBot="1" x14ac:dyDescent="0.25">
      <c r="A32" s="349"/>
      <c r="B32" s="350" t="s">
        <v>78</v>
      </c>
      <c r="C32" s="534"/>
      <c r="D32" s="534"/>
      <c r="E32" s="534"/>
      <c r="F32" s="535">
        <f t="shared" si="0"/>
        <v>0</v>
      </c>
      <c r="G32" s="534"/>
      <c r="H32" s="534"/>
      <c r="I32" s="535">
        <f t="shared" si="1"/>
        <v>0</v>
      </c>
    </row>
    <row r="33" spans="1:9" ht="13.5" hidden="1" thickBot="1" x14ac:dyDescent="0.25">
      <c r="A33" s="349" t="s">
        <v>79</v>
      </c>
      <c r="B33" s="350" t="s">
        <v>80</v>
      </c>
      <c r="C33" s="534"/>
      <c r="D33" s="534"/>
      <c r="E33" s="534"/>
      <c r="F33" s="535">
        <f t="shared" si="0"/>
        <v>0</v>
      </c>
      <c r="G33" s="534"/>
      <c r="H33" s="534"/>
      <c r="I33" s="535">
        <f t="shared" si="1"/>
        <v>0</v>
      </c>
    </row>
    <row r="34" spans="1:9" ht="13.5" hidden="1" thickBot="1" x14ac:dyDescent="0.25">
      <c r="A34" s="349" t="s">
        <v>81</v>
      </c>
      <c r="B34" s="350" t="s">
        <v>82</v>
      </c>
      <c r="C34" s="534">
        <f>SUM(C35:C37)</f>
        <v>0</v>
      </c>
      <c r="D34" s="534">
        <f>SUM(D35:D37)</f>
        <v>0</v>
      </c>
      <c r="E34" s="534">
        <f>SUM(E35:E37)</f>
        <v>0</v>
      </c>
      <c r="F34" s="535">
        <f t="shared" si="0"/>
        <v>0</v>
      </c>
      <c r="G34" s="534">
        <f>SUM(G35:G37)</f>
        <v>0</v>
      </c>
      <c r="H34" s="534">
        <f>SUM(H35:H37)</f>
        <v>0</v>
      </c>
      <c r="I34" s="535">
        <f t="shared" si="1"/>
        <v>0</v>
      </c>
    </row>
    <row r="35" spans="1:9" ht="13.5" hidden="1" thickBot="1" x14ac:dyDescent="0.25">
      <c r="A35" s="349"/>
      <c r="B35" s="350" t="s">
        <v>83</v>
      </c>
      <c r="C35" s="534"/>
      <c r="D35" s="534"/>
      <c r="E35" s="534"/>
      <c r="F35" s="535">
        <f t="shared" si="0"/>
        <v>0</v>
      </c>
      <c r="G35" s="534"/>
      <c r="H35" s="534"/>
      <c r="I35" s="535">
        <f t="shared" si="1"/>
        <v>0</v>
      </c>
    </row>
    <row r="36" spans="1:9" ht="13.5" hidden="1" thickBot="1" x14ac:dyDescent="0.25">
      <c r="A36" s="349"/>
      <c r="B36" s="350" t="s">
        <v>84</v>
      </c>
      <c r="C36" s="534"/>
      <c r="D36" s="534"/>
      <c r="E36" s="534"/>
      <c r="F36" s="535">
        <f t="shared" si="0"/>
        <v>0</v>
      </c>
      <c r="G36" s="534"/>
      <c r="H36" s="534"/>
      <c r="I36" s="535">
        <f t="shared" si="1"/>
        <v>0</v>
      </c>
    </row>
    <row r="37" spans="1:9" ht="13.5" hidden="1" thickBot="1" x14ac:dyDescent="0.25">
      <c r="A37" s="349"/>
      <c r="B37" s="350" t="s">
        <v>85</v>
      </c>
      <c r="C37" s="534"/>
      <c r="D37" s="534"/>
      <c r="E37" s="534"/>
      <c r="F37" s="535">
        <f t="shared" si="0"/>
        <v>0</v>
      </c>
      <c r="G37" s="534"/>
      <c r="H37" s="534"/>
      <c r="I37" s="535">
        <f t="shared" si="1"/>
        <v>0</v>
      </c>
    </row>
    <row r="38" spans="1:9" ht="13.5" hidden="1" thickBot="1" x14ac:dyDescent="0.25">
      <c r="A38" s="349" t="s">
        <v>86</v>
      </c>
      <c r="B38" s="350" t="s">
        <v>87</v>
      </c>
      <c r="C38" s="534">
        <f>SUM(C39:C44)</f>
        <v>0</v>
      </c>
      <c r="D38" s="534">
        <f>SUM(D39:D44)</f>
        <v>0</v>
      </c>
      <c r="E38" s="534">
        <f>SUM(E39:E44)</f>
        <v>0</v>
      </c>
      <c r="F38" s="535">
        <f t="shared" si="0"/>
        <v>0</v>
      </c>
      <c r="G38" s="534">
        <f>SUM(G39:G44)</f>
        <v>0</v>
      </c>
      <c r="H38" s="534">
        <f>SUM(H39:H44)</f>
        <v>0</v>
      </c>
      <c r="I38" s="535">
        <f t="shared" si="1"/>
        <v>0</v>
      </c>
    </row>
    <row r="39" spans="1:9" ht="13.5" hidden="1" thickBot="1" x14ac:dyDescent="0.25">
      <c r="A39" s="349"/>
      <c r="B39" s="350" t="s">
        <v>88</v>
      </c>
      <c r="C39" s="534"/>
      <c r="D39" s="534"/>
      <c r="E39" s="534"/>
      <c r="F39" s="535">
        <f t="shared" si="0"/>
        <v>0</v>
      </c>
      <c r="G39" s="534"/>
      <c r="H39" s="534"/>
      <c r="I39" s="535">
        <f t="shared" si="1"/>
        <v>0</v>
      </c>
    </row>
    <row r="40" spans="1:9" ht="13.5" hidden="1" thickBot="1" x14ac:dyDescent="0.25">
      <c r="A40" s="349"/>
      <c r="B40" s="350" t="s">
        <v>89</v>
      </c>
      <c r="C40" s="534"/>
      <c r="D40" s="534"/>
      <c r="E40" s="534"/>
      <c r="F40" s="535">
        <f t="shared" si="0"/>
        <v>0</v>
      </c>
      <c r="G40" s="534"/>
      <c r="H40" s="534"/>
      <c r="I40" s="535">
        <f t="shared" si="1"/>
        <v>0</v>
      </c>
    </row>
    <row r="41" spans="1:9" ht="13.5" hidden="1" thickBot="1" x14ac:dyDescent="0.25">
      <c r="A41" s="349"/>
      <c r="B41" s="350" t="s">
        <v>90</v>
      </c>
      <c r="C41" s="534"/>
      <c r="D41" s="534"/>
      <c r="E41" s="534"/>
      <c r="F41" s="535">
        <f t="shared" si="0"/>
        <v>0</v>
      </c>
      <c r="G41" s="534"/>
      <c r="H41" s="534"/>
      <c r="I41" s="535">
        <f t="shared" si="1"/>
        <v>0</v>
      </c>
    </row>
    <row r="42" spans="1:9" ht="13.5" hidden="1" thickBot="1" x14ac:dyDescent="0.25">
      <c r="A42" s="349"/>
      <c r="B42" s="350" t="s">
        <v>91</v>
      </c>
      <c r="C42" s="534"/>
      <c r="D42" s="534"/>
      <c r="E42" s="534"/>
      <c r="F42" s="535">
        <f t="shared" si="0"/>
        <v>0</v>
      </c>
      <c r="G42" s="534"/>
      <c r="H42" s="534"/>
      <c r="I42" s="535">
        <f t="shared" si="1"/>
        <v>0</v>
      </c>
    </row>
    <row r="43" spans="1:9" ht="13.5" hidden="1" thickBot="1" x14ac:dyDescent="0.25">
      <c r="A43" s="349"/>
      <c r="B43" s="350" t="s">
        <v>92</v>
      </c>
      <c r="C43" s="534"/>
      <c r="D43" s="534"/>
      <c r="E43" s="534"/>
      <c r="F43" s="535">
        <f t="shared" si="0"/>
        <v>0</v>
      </c>
      <c r="G43" s="534"/>
      <c r="H43" s="534"/>
      <c r="I43" s="535">
        <f t="shared" si="1"/>
        <v>0</v>
      </c>
    </row>
    <row r="44" spans="1:9" ht="13.5" hidden="1" thickBot="1" x14ac:dyDescent="0.25">
      <c r="A44" s="351"/>
      <c r="B44" s="352" t="s">
        <v>93</v>
      </c>
      <c r="C44" s="536"/>
      <c r="D44" s="536"/>
      <c r="E44" s="536"/>
      <c r="F44" s="537">
        <f t="shared" si="0"/>
        <v>0</v>
      </c>
      <c r="G44" s="536"/>
      <c r="H44" s="536"/>
      <c r="I44" s="537">
        <f t="shared" si="1"/>
        <v>0</v>
      </c>
    </row>
    <row r="45" spans="1:9" ht="13.5" thickBot="1" x14ac:dyDescent="0.25">
      <c r="A45" s="347" t="s">
        <v>94</v>
      </c>
      <c r="B45" s="348" t="s">
        <v>26</v>
      </c>
      <c r="C45" s="532">
        <f>C46+C47+C48+C49+C54+C55+C56+C57+C58+C59+C60</f>
        <v>0</v>
      </c>
      <c r="D45" s="532">
        <f>D46+D47+D48+D49+D54+D55+D56+D57+D58+D59+D60</f>
        <v>0</v>
      </c>
      <c r="E45" s="532">
        <f>E46+E47+E48+E49+E54+E55+E56+E57+E58+E59+E60</f>
        <v>0</v>
      </c>
      <c r="F45" s="533">
        <f t="shared" si="0"/>
        <v>0</v>
      </c>
      <c r="G45" s="532">
        <f>G46+G47+G48+G49+G54+G55+G56+G57+G58+G59+G60</f>
        <v>0</v>
      </c>
      <c r="H45" s="532">
        <f>H46+H47+H48+H49+H54+H55+H56+H57+H58+H59+H60</f>
        <v>0</v>
      </c>
      <c r="I45" s="533">
        <f t="shared" si="1"/>
        <v>0</v>
      </c>
    </row>
    <row r="46" spans="1:9" ht="13.5" hidden="1" thickBot="1" x14ac:dyDescent="0.25">
      <c r="A46" s="349" t="s">
        <v>95</v>
      </c>
      <c r="B46" s="350" t="s">
        <v>96</v>
      </c>
      <c r="C46" s="534"/>
      <c r="D46" s="534"/>
      <c r="E46" s="534"/>
      <c r="F46" s="535">
        <f t="shared" si="0"/>
        <v>0</v>
      </c>
      <c r="G46" s="534"/>
      <c r="H46" s="534"/>
      <c r="I46" s="535">
        <f t="shared" si="1"/>
        <v>0</v>
      </c>
    </row>
    <row r="47" spans="1:9" ht="13.5" hidden="1" thickBot="1" x14ac:dyDescent="0.25">
      <c r="A47" s="349" t="s">
        <v>97</v>
      </c>
      <c r="B47" s="350" t="s">
        <v>98</v>
      </c>
      <c r="C47" s="534"/>
      <c r="D47" s="534"/>
      <c r="E47" s="534"/>
      <c r="F47" s="535">
        <f t="shared" si="0"/>
        <v>0</v>
      </c>
      <c r="G47" s="534"/>
      <c r="H47" s="534"/>
      <c r="I47" s="535">
        <f t="shared" si="1"/>
        <v>0</v>
      </c>
    </row>
    <row r="48" spans="1:9" ht="13.5" hidden="1" thickBot="1" x14ac:dyDescent="0.25">
      <c r="A48" s="349" t="s">
        <v>99</v>
      </c>
      <c r="B48" s="350" t="s">
        <v>100</v>
      </c>
      <c r="C48" s="534"/>
      <c r="D48" s="534"/>
      <c r="E48" s="534"/>
      <c r="F48" s="535">
        <f t="shared" si="0"/>
        <v>0</v>
      </c>
      <c r="G48" s="534"/>
      <c r="H48" s="534"/>
      <c r="I48" s="535">
        <f t="shared" si="1"/>
        <v>0</v>
      </c>
    </row>
    <row r="49" spans="1:9" ht="13.5" hidden="1" thickBot="1" x14ac:dyDescent="0.25">
      <c r="A49" s="349" t="s">
        <v>101</v>
      </c>
      <c r="B49" s="350" t="s">
        <v>102</v>
      </c>
      <c r="C49" s="534">
        <f>SUM(C50:C53)</f>
        <v>0</v>
      </c>
      <c r="D49" s="534">
        <f>SUM(D50:D53)</f>
        <v>0</v>
      </c>
      <c r="E49" s="534">
        <f>SUM(E50:E53)</f>
        <v>0</v>
      </c>
      <c r="F49" s="535">
        <f t="shared" si="0"/>
        <v>0</v>
      </c>
      <c r="G49" s="534">
        <f>SUM(G50:G53)</f>
        <v>0</v>
      </c>
      <c r="H49" s="534">
        <f>SUM(H50:H53)</f>
        <v>0</v>
      </c>
      <c r="I49" s="535">
        <f t="shared" si="1"/>
        <v>0</v>
      </c>
    </row>
    <row r="50" spans="1:9" ht="13.5" hidden="1" thickBot="1" x14ac:dyDescent="0.25">
      <c r="A50" s="349"/>
      <c r="B50" s="350" t="s">
        <v>103</v>
      </c>
      <c r="C50" s="534"/>
      <c r="D50" s="534"/>
      <c r="E50" s="534"/>
      <c r="F50" s="535">
        <f t="shared" si="0"/>
        <v>0</v>
      </c>
      <c r="G50" s="534"/>
      <c r="H50" s="534"/>
      <c r="I50" s="535">
        <f t="shared" si="1"/>
        <v>0</v>
      </c>
    </row>
    <row r="51" spans="1:9" ht="13.5" hidden="1" thickBot="1" x14ac:dyDescent="0.25">
      <c r="A51" s="349"/>
      <c r="B51" s="350" t="s">
        <v>104</v>
      </c>
      <c r="C51" s="534"/>
      <c r="D51" s="534"/>
      <c r="E51" s="534"/>
      <c r="F51" s="535">
        <f t="shared" si="0"/>
        <v>0</v>
      </c>
      <c r="G51" s="534"/>
      <c r="H51" s="534"/>
      <c r="I51" s="535">
        <f t="shared" si="1"/>
        <v>0</v>
      </c>
    </row>
    <row r="52" spans="1:9" ht="13.5" hidden="1" thickBot="1" x14ac:dyDescent="0.25">
      <c r="A52" s="349"/>
      <c r="B52" s="350" t="s">
        <v>105</v>
      </c>
      <c r="C52" s="534"/>
      <c r="D52" s="534"/>
      <c r="E52" s="534"/>
      <c r="F52" s="535">
        <f t="shared" si="0"/>
        <v>0</v>
      </c>
      <c r="G52" s="534"/>
      <c r="H52" s="534"/>
      <c r="I52" s="535">
        <f t="shared" si="1"/>
        <v>0</v>
      </c>
    </row>
    <row r="53" spans="1:9" ht="13.5" hidden="1" thickBot="1" x14ac:dyDescent="0.25">
      <c r="A53" s="349"/>
      <c r="B53" s="350" t="s">
        <v>106</v>
      </c>
      <c r="C53" s="534"/>
      <c r="D53" s="534"/>
      <c r="E53" s="534"/>
      <c r="F53" s="535">
        <f t="shared" si="0"/>
        <v>0</v>
      </c>
      <c r="G53" s="534"/>
      <c r="H53" s="534"/>
      <c r="I53" s="535">
        <f t="shared" si="1"/>
        <v>0</v>
      </c>
    </row>
    <row r="54" spans="1:9" ht="13.5" hidden="1" thickBot="1" x14ac:dyDescent="0.25">
      <c r="A54" s="349" t="s">
        <v>107</v>
      </c>
      <c r="B54" s="350" t="s">
        <v>108</v>
      </c>
      <c r="C54" s="534"/>
      <c r="D54" s="534"/>
      <c r="E54" s="534"/>
      <c r="F54" s="535">
        <f t="shared" si="0"/>
        <v>0</v>
      </c>
      <c r="G54" s="534"/>
      <c r="H54" s="534"/>
      <c r="I54" s="535">
        <f t="shared" si="1"/>
        <v>0</v>
      </c>
    </row>
    <row r="55" spans="1:9" ht="13.5" hidden="1" thickBot="1" x14ac:dyDescent="0.25">
      <c r="A55" s="349" t="s">
        <v>109</v>
      </c>
      <c r="B55" s="350" t="s">
        <v>110</v>
      </c>
      <c r="C55" s="534"/>
      <c r="D55" s="534"/>
      <c r="E55" s="534"/>
      <c r="F55" s="535">
        <f t="shared" si="0"/>
        <v>0</v>
      </c>
      <c r="G55" s="534"/>
      <c r="H55" s="534"/>
      <c r="I55" s="535">
        <f t="shared" si="1"/>
        <v>0</v>
      </c>
    </row>
    <row r="56" spans="1:9" ht="13.5" hidden="1" thickBot="1" x14ac:dyDescent="0.25">
      <c r="A56" s="349" t="s">
        <v>111</v>
      </c>
      <c r="B56" s="350" t="s">
        <v>112</v>
      </c>
      <c r="C56" s="534"/>
      <c r="D56" s="534"/>
      <c r="E56" s="534"/>
      <c r="F56" s="535">
        <f t="shared" si="0"/>
        <v>0</v>
      </c>
      <c r="G56" s="534"/>
      <c r="H56" s="534"/>
      <c r="I56" s="535">
        <f t="shared" si="1"/>
        <v>0</v>
      </c>
    </row>
    <row r="57" spans="1:9" ht="13.5" hidden="1" thickBot="1" x14ac:dyDescent="0.25">
      <c r="A57" s="349" t="s">
        <v>113</v>
      </c>
      <c r="B57" s="350" t="s">
        <v>114</v>
      </c>
      <c r="C57" s="534"/>
      <c r="D57" s="534"/>
      <c r="E57" s="534"/>
      <c r="F57" s="535">
        <f t="shared" si="0"/>
        <v>0</v>
      </c>
      <c r="G57" s="534"/>
      <c r="H57" s="534"/>
      <c r="I57" s="535">
        <f t="shared" si="1"/>
        <v>0</v>
      </c>
    </row>
    <row r="58" spans="1:9" ht="13.5" hidden="1" thickBot="1" x14ac:dyDescent="0.25">
      <c r="A58" s="349" t="s">
        <v>115</v>
      </c>
      <c r="B58" s="350" t="s">
        <v>116</v>
      </c>
      <c r="C58" s="534"/>
      <c r="D58" s="534"/>
      <c r="E58" s="534"/>
      <c r="F58" s="535">
        <f t="shared" si="0"/>
        <v>0</v>
      </c>
      <c r="G58" s="534"/>
      <c r="H58" s="534"/>
      <c r="I58" s="535">
        <f t="shared" si="1"/>
        <v>0</v>
      </c>
    </row>
    <row r="59" spans="1:9" ht="13.5" hidden="1" thickBot="1" x14ac:dyDescent="0.25">
      <c r="A59" s="349" t="s">
        <v>117</v>
      </c>
      <c r="B59" s="350" t="s">
        <v>118</v>
      </c>
      <c r="C59" s="534"/>
      <c r="D59" s="534"/>
      <c r="E59" s="534"/>
      <c r="F59" s="535">
        <f t="shared" si="0"/>
        <v>0</v>
      </c>
      <c r="G59" s="534"/>
      <c r="H59" s="534"/>
      <c r="I59" s="535">
        <f t="shared" si="1"/>
        <v>0</v>
      </c>
    </row>
    <row r="60" spans="1:9" ht="13.5" hidden="1" thickBot="1" x14ac:dyDescent="0.25">
      <c r="A60" s="351" t="s">
        <v>119</v>
      </c>
      <c r="B60" s="352" t="s">
        <v>120</v>
      </c>
      <c r="C60" s="536"/>
      <c r="D60" s="536"/>
      <c r="E60" s="536"/>
      <c r="F60" s="537">
        <f t="shared" si="0"/>
        <v>0</v>
      </c>
      <c r="G60" s="536"/>
      <c r="H60" s="536"/>
      <c r="I60" s="537">
        <f t="shared" si="1"/>
        <v>0</v>
      </c>
    </row>
    <row r="61" spans="1:9" ht="13.5" thickBot="1" x14ac:dyDescent="0.25">
      <c r="A61" s="347" t="s">
        <v>121</v>
      </c>
      <c r="B61" s="348" t="s">
        <v>28</v>
      </c>
      <c r="C61" s="532">
        <f>SUM(C62:C66)</f>
        <v>0</v>
      </c>
      <c r="D61" s="532">
        <f>SUM(D62:D66)</f>
        <v>0</v>
      </c>
      <c r="E61" s="532">
        <f>SUM(E62:E66)</f>
        <v>0</v>
      </c>
      <c r="F61" s="533">
        <f t="shared" si="0"/>
        <v>0</v>
      </c>
      <c r="G61" s="532">
        <f>SUM(G62:G66)</f>
        <v>0</v>
      </c>
      <c r="H61" s="532">
        <f>SUM(H62:H66)</f>
        <v>0</v>
      </c>
      <c r="I61" s="533">
        <f t="shared" si="1"/>
        <v>0</v>
      </c>
    </row>
    <row r="62" spans="1:9" ht="13.5" hidden="1" thickBot="1" x14ac:dyDescent="0.25">
      <c r="A62" s="349" t="s">
        <v>122</v>
      </c>
      <c r="B62" s="350" t="s">
        <v>123</v>
      </c>
      <c r="C62" s="534"/>
      <c r="D62" s="534"/>
      <c r="E62" s="534"/>
      <c r="F62" s="535">
        <f t="shared" si="0"/>
        <v>0</v>
      </c>
      <c r="G62" s="534"/>
      <c r="H62" s="534"/>
      <c r="I62" s="535">
        <f t="shared" si="1"/>
        <v>0</v>
      </c>
    </row>
    <row r="63" spans="1:9" ht="13.5" hidden="1" thickBot="1" x14ac:dyDescent="0.25">
      <c r="A63" s="349" t="s">
        <v>124</v>
      </c>
      <c r="B63" s="350" t="s">
        <v>125</v>
      </c>
      <c r="C63" s="534"/>
      <c r="D63" s="534"/>
      <c r="E63" s="534"/>
      <c r="F63" s="535">
        <f t="shared" si="0"/>
        <v>0</v>
      </c>
      <c r="G63" s="534"/>
      <c r="H63" s="534"/>
      <c r="I63" s="535">
        <f t="shared" si="1"/>
        <v>0</v>
      </c>
    </row>
    <row r="64" spans="1:9" ht="13.5" hidden="1" thickBot="1" x14ac:dyDescent="0.25">
      <c r="A64" s="349" t="s">
        <v>126</v>
      </c>
      <c r="B64" s="350" t="s">
        <v>127</v>
      </c>
      <c r="C64" s="534"/>
      <c r="D64" s="534"/>
      <c r="E64" s="534"/>
      <c r="F64" s="535">
        <f t="shared" si="0"/>
        <v>0</v>
      </c>
      <c r="G64" s="534"/>
      <c r="H64" s="534"/>
      <c r="I64" s="535">
        <f t="shared" si="1"/>
        <v>0</v>
      </c>
    </row>
    <row r="65" spans="1:9" ht="13.5" hidden="1" thickBot="1" x14ac:dyDescent="0.25">
      <c r="A65" s="349" t="s">
        <v>128</v>
      </c>
      <c r="B65" s="350" t="s">
        <v>129</v>
      </c>
      <c r="C65" s="534"/>
      <c r="D65" s="534"/>
      <c r="E65" s="534"/>
      <c r="F65" s="535">
        <f t="shared" si="0"/>
        <v>0</v>
      </c>
      <c r="G65" s="534"/>
      <c r="H65" s="534"/>
      <c r="I65" s="535">
        <f t="shared" si="1"/>
        <v>0</v>
      </c>
    </row>
    <row r="66" spans="1:9" ht="13.5" hidden="1" thickBot="1" x14ac:dyDescent="0.25">
      <c r="A66" s="351" t="s">
        <v>130</v>
      </c>
      <c r="B66" s="352" t="s">
        <v>131</v>
      </c>
      <c r="C66" s="536"/>
      <c r="D66" s="536"/>
      <c r="E66" s="536"/>
      <c r="F66" s="537">
        <f t="shared" si="0"/>
        <v>0</v>
      </c>
      <c r="G66" s="536"/>
      <c r="H66" s="536"/>
      <c r="I66" s="537">
        <f t="shared" si="1"/>
        <v>0</v>
      </c>
    </row>
    <row r="67" spans="1:9" ht="13.5" thickBot="1" x14ac:dyDescent="0.25">
      <c r="A67" s="347" t="s">
        <v>132</v>
      </c>
      <c r="B67" s="348" t="s">
        <v>133</v>
      </c>
      <c r="C67" s="532">
        <f>SUM(C68:C69)</f>
        <v>0</v>
      </c>
      <c r="D67" s="532">
        <f>SUM(D68:D69)</f>
        <v>0</v>
      </c>
      <c r="E67" s="532">
        <f>SUM(E68:E69)</f>
        <v>0</v>
      </c>
      <c r="F67" s="533">
        <f t="shared" si="0"/>
        <v>0</v>
      </c>
      <c r="G67" s="532">
        <f>SUM(G68:G69)</f>
        <v>0</v>
      </c>
      <c r="H67" s="532">
        <f>SUM(H68:H69)</f>
        <v>0</v>
      </c>
      <c r="I67" s="533">
        <f t="shared" si="1"/>
        <v>0</v>
      </c>
    </row>
    <row r="68" spans="1:9" ht="13.5" hidden="1" thickBot="1" x14ac:dyDescent="0.25">
      <c r="A68" s="349" t="s">
        <v>134</v>
      </c>
      <c r="B68" s="350" t="s">
        <v>135</v>
      </c>
      <c r="C68" s="534"/>
      <c r="D68" s="534"/>
      <c r="E68" s="534"/>
      <c r="F68" s="535">
        <f t="shared" si="0"/>
        <v>0</v>
      </c>
      <c r="G68" s="534"/>
      <c r="H68" s="534"/>
      <c r="I68" s="535">
        <f t="shared" si="1"/>
        <v>0</v>
      </c>
    </row>
    <row r="69" spans="1:9" ht="13.5" hidden="1" thickBot="1" x14ac:dyDescent="0.25">
      <c r="A69" s="351" t="s">
        <v>136</v>
      </c>
      <c r="B69" s="352" t="s">
        <v>137</v>
      </c>
      <c r="C69" s="536"/>
      <c r="D69" s="536"/>
      <c r="E69" s="536"/>
      <c r="F69" s="537">
        <f t="shared" si="0"/>
        <v>0</v>
      </c>
      <c r="G69" s="536"/>
      <c r="H69" s="536"/>
      <c r="I69" s="537">
        <f t="shared" si="1"/>
        <v>0</v>
      </c>
    </row>
    <row r="70" spans="1:9" x14ac:dyDescent="0.2">
      <c r="A70" s="347" t="s">
        <v>138</v>
      </c>
      <c r="B70" s="348" t="s">
        <v>139</v>
      </c>
      <c r="C70" s="532">
        <f>C71</f>
        <v>0</v>
      </c>
      <c r="D70" s="532">
        <f>D71</f>
        <v>0</v>
      </c>
      <c r="E70" s="532">
        <f>E71</f>
        <v>0</v>
      </c>
      <c r="F70" s="533">
        <f t="shared" si="0"/>
        <v>0</v>
      </c>
      <c r="G70" s="532">
        <f>G71</f>
        <v>0</v>
      </c>
      <c r="H70" s="532">
        <f>H71</f>
        <v>0</v>
      </c>
      <c r="I70" s="533">
        <f t="shared" si="1"/>
        <v>0</v>
      </c>
    </row>
    <row r="71" spans="1:9" ht="13.5" hidden="1" thickBot="1" x14ac:dyDescent="0.25">
      <c r="A71" s="351"/>
      <c r="B71" s="352" t="s">
        <v>140</v>
      </c>
      <c r="C71" s="536"/>
      <c r="D71" s="536"/>
      <c r="E71" s="536"/>
      <c r="F71" s="537">
        <f t="shared" si="0"/>
        <v>0</v>
      </c>
      <c r="G71" s="536"/>
      <c r="H71" s="536"/>
      <c r="I71" s="537">
        <f t="shared" si="1"/>
        <v>0</v>
      </c>
    </row>
    <row r="72" spans="1:9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3.5" thickBot="1" x14ac:dyDescent="0.25">
      <c r="A73" s="361" t="s">
        <v>141</v>
      </c>
      <c r="B73" s="362" t="s">
        <v>142</v>
      </c>
      <c r="C73" s="538">
        <f>C9+C22+C25+C45+C61+C67+C70</f>
        <v>0</v>
      </c>
      <c r="D73" s="538">
        <f>D9+D22+D25+D45+D61+D67+D70</f>
        <v>0</v>
      </c>
      <c r="E73" s="538">
        <f>E9+E22+E25+E45+E61+E67+E70</f>
        <v>0</v>
      </c>
      <c r="F73" s="539">
        <f t="shared" si="0"/>
        <v>0</v>
      </c>
      <c r="G73" s="538">
        <f>G9+G22+G25+G45+G61+G67+G70</f>
        <v>0</v>
      </c>
      <c r="H73" s="538">
        <f>H9+H22+H25+H45+H61+H67+H70</f>
        <v>0</v>
      </c>
      <c r="I73" s="539">
        <f t="shared" si="1"/>
        <v>0</v>
      </c>
    </row>
    <row r="74" spans="1:9" ht="13.5" thickBot="1" x14ac:dyDescent="0.25">
      <c r="A74" s="359" t="s">
        <v>143</v>
      </c>
      <c r="B74" s="360" t="s">
        <v>144</v>
      </c>
      <c r="C74" s="532">
        <f>C75+C83</f>
        <v>0</v>
      </c>
      <c r="D74" s="532">
        <f>D75+D83</f>
        <v>0</v>
      </c>
      <c r="E74" s="532">
        <f>E75+E83</f>
        <v>0</v>
      </c>
      <c r="F74" s="533">
        <f t="shared" ref="F74:F85" si="2">SUM(D74:E74)</f>
        <v>0</v>
      </c>
      <c r="G74" s="532">
        <f>G75+G83</f>
        <v>0</v>
      </c>
      <c r="H74" s="532">
        <f>H75+H83</f>
        <v>0</v>
      </c>
      <c r="I74" s="533">
        <f t="shared" ref="I74:I81" si="3">SUM(G74:H74)</f>
        <v>0</v>
      </c>
    </row>
    <row r="75" spans="1:9" ht="13.5" hidden="1" thickBot="1" x14ac:dyDescent="0.25">
      <c r="A75" s="349" t="s">
        <v>145</v>
      </c>
      <c r="B75" s="350" t="s">
        <v>146</v>
      </c>
      <c r="C75" s="534">
        <f>SUM(C76:C77,C78,C79,C83,C82)</f>
        <v>0</v>
      </c>
      <c r="D75" s="534">
        <f t="shared" ref="D75:E75" si="4">SUM(D76:D77,D78,D79,D83,D82)</f>
        <v>0</v>
      </c>
      <c r="E75" s="534">
        <f t="shared" si="4"/>
        <v>0</v>
      </c>
      <c r="F75" s="535">
        <f t="shared" si="2"/>
        <v>0</v>
      </c>
      <c r="G75" s="534">
        <f t="shared" ref="G75:H75" si="5">SUM(G76:G77,G78,G79,G83,G82)</f>
        <v>0</v>
      </c>
      <c r="H75" s="534">
        <f t="shared" si="5"/>
        <v>0</v>
      </c>
      <c r="I75" s="535">
        <f t="shared" si="3"/>
        <v>0</v>
      </c>
    </row>
    <row r="76" spans="1:9" ht="13.5" hidden="1" thickBot="1" x14ac:dyDescent="0.25">
      <c r="A76" s="349" t="s">
        <v>147</v>
      </c>
      <c r="B76" s="350" t="s">
        <v>148</v>
      </c>
      <c r="C76" s="534"/>
      <c r="D76" s="534"/>
      <c r="E76" s="534"/>
      <c r="F76" s="535">
        <f t="shared" si="2"/>
        <v>0</v>
      </c>
      <c r="G76" s="534"/>
      <c r="H76" s="534"/>
      <c r="I76" s="535">
        <f t="shared" si="3"/>
        <v>0</v>
      </c>
    </row>
    <row r="77" spans="1:9" ht="13.5" hidden="1" thickBot="1" x14ac:dyDescent="0.25">
      <c r="A77" s="349" t="s">
        <v>149</v>
      </c>
      <c r="B77" s="350" t="s">
        <v>150</v>
      </c>
      <c r="C77" s="534"/>
      <c r="D77" s="534"/>
      <c r="E77" s="534"/>
      <c r="F77" s="535">
        <f t="shared" si="2"/>
        <v>0</v>
      </c>
      <c r="G77" s="534"/>
      <c r="H77" s="534"/>
      <c r="I77" s="535">
        <f t="shared" si="3"/>
        <v>0</v>
      </c>
    </row>
    <row r="78" spans="1:9" ht="13.5" hidden="1" thickBot="1" x14ac:dyDescent="0.25">
      <c r="A78" s="349" t="s">
        <v>151</v>
      </c>
      <c r="B78" s="350" t="s">
        <v>152</v>
      </c>
      <c r="C78" s="534"/>
      <c r="D78" s="534"/>
      <c r="E78" s="534"/>
      <c r="F78" s="535">
        <f t="shared" si="2"/>
        <v>0</v>
      </c>
      <c r="G78" s="534"/>
      <c r="H78" s="534"/>
      <c r="I78" s="535">
        <f t="shared" si="3"/>
        <v>0</v>
      </c>
    </row>
    <row r="79" spans="1:9" ht="13.5" hidden="1" thickBot="1" x14ac:dyDescent="0.25">
      <c r="A79" s="349" t="s">
        <v>153</v>
      </c>
      <c r="B79" s="350" t="s">
        <v>154</v>
      </c>
      <c r="C79" s="534">
        <f>SUM(C80:C81)</f>
        <v>0</v>
      </c>
      <c r="D79" s="534">
        <f>SUM(D80:D81)</f>
        <v>0</v>
      </c>
      <c r="E79" s="534">
        <f>SUM(E80:E81)</f>
        <v>0</v>
      </c>
      <c r="F79" s="535">
        <f t="shared" si="2"/>
        <v>0</v>
      </c>
      <c r="G79" s="534">
        <f>SUM(G80:G81)</f>
        <v>0</v>
      </c>
      <c r="H79" s="534">
        <f>SUM(H80:H81)</f>
        <v>0</v>
      </c>
      <c r="I79" s="535">
        <f t="shared" si="3"/>
        <v>0</v>
      </c>
    </row>
    <row r="80" spans="1:9" ht="13.5" hidden="1" thickBot="1" x14ac:dyDescent="0.25">
      <c r="A80" s="349"/>
      <c r="B80" s="350" t="s">
        <v>29</v>
      </c>
      <c r="C80" s="534"/>
      <c r="D80" s="534"/>
      <c r="E80" s="534"/>
      <c r="F80" s="535">
        <f t="shared" si="2"/>
        <v>0</v>
      </c>
      <c r="G80" s="534"/>
      <c r="H80" s="534"/>
      <c r="I80" s="535">
        <f t="shared" si="3"/>
        <v>0</v>
      </c>
    </row>
    <row r="81" spans="1:9" ht="13.5" hidden="1" thickBot="1" x14ac:dyDescent="0.25">
      <c r="A81" s="349"/>
      <c r="B81" s="350" t="s">
        <v>30</v>
      </c>
      <c r="C81" s="534"/>
      <c r="D81" s="534"/>
      <c r="E81" s="534"/>
      <c r="F81" s="535">
        <f t="shared" si="2"/>
        <v>0</v>
      </c>
      <c r="G81" s="534"/>
      <c r="H81" s="534"/>
      <c r="I81" s="535">
        <f t="shared" si="3"/>
        <v>0</v>
      </c>
    </row>
    <row r="82" spans="1:9" ht="13.5" hidden="1" thickBot="1" x14ac:dyDescent="0.25">
      <c r="A82" s="349" t="s">
        <v>652</v>
      </c>
      <c r="B82" s="350" t="s">
        <v>411</v>
      </c>
      <c r="C82" s="534"/>
      <c r="D82" s="534"/>
      <c r="E82" s="534"/>
      <c r="F82" s="535"/>
      <c r="G82" s="534"/>
      <c r="H82" s="534"/>
      <c r="I82" s="535"/>
    </row>
    <row r="83" spans="1:9" ht="13.5" hidden="1" thickBot="1" x14ac:dyDescent="0.25">
      <c r="A83" s="349" t="s">
        <v>155</v>
      </c>
      <c r="B83" s="350" t="s">
        <v>156</v>
      </c>
      <c r="C83" s="534"/>
      <c r="D83" s="534"/>
      <c r="E83" s="534"/>
      <c r="F83" s="535">
        <f t="shared" si="2"/>
        <v>0</v>
      </c>
      <c r="G83" s="534"/>
      <c r="H83" s="534"/>
      <c r="I83" s="535">
        <f t="shared" ref="I83:I85" si="6">SUM(G83:H83)</f>
        <v>0</v>
      </c>
    </row>
    <row r="84" spans="1:9" ht="13.5" hidden="1" thickBot="1" x14ac:dyDescent="0.25">
      <c r="A84" s="351" t="s">
        <v>157</v>
      </c>
      <c r="B84" s="352" t="s">
        <v>158</v>
      </c>
      <c r="C84" s="536"/>
      <c r="D84" s="536"/>
      <c r="E84" s="536"/>
      <c r="F84" s="537">
        <f t="shared" si="2"/>
        <v>0</v>
      </c>
      <c r="G84" s="536"/>
      <c r="H84" s="536"/>
      <c r="I84" s="537">
        <f t="shared" si="6"/>
        <v>0</v>
      </c>
    </row>
    <row r="85" spans="1:9" ht="13.5" thickBot="1" x14ac:dyDescent="0.25">
      <c r="A85" s="361" t="s">
        <v>264</v>
      </c>
      <c r="B85" s="362" t="s">
        <v>159</v>
      </c>
      <c r="C85" s="538">
        <f>C73+C74</f>
        <v>0</v>
      </c>
      <c r="D85" s="538">
        <f>D73+D74</f>
        <v>0</v>
      </c>
      <c r="E85" s="538">
        <f>E73+E74</f>
        <v>0</v>
      </c>
      <c r="F85" s="539">
        <f t="shared" si="2"/>
        <v>0</v>
      </c>
      <c r="G85" s="538">
        <f>G73+G74</f>
        <v>0</v>
      </c>
      <c r="H85" s="538">
        <f>H73+H74</f>
        <v>0</v>
      </c>
      <c r="I85" s="539">
        <f t="shared" si="6"/>
        <v>0</v>
      </c>
    </row>
    <row r="86" spans="1:9" x14ac:dyDescent="0.2">
      <c r="A86" s="365"/>
      <c r="B86" s="366"/>
      <c r="C86" s="382"/>
      <c r="D86" s="393"/>
      <c r="E86" s="393"/>
      <c r="F86" s="393"/>
      <c r="G86" s="393"/>
      <c r="H86" s="393"/>
      <c r="I86" s="393"/>
    </row>
    <row r="87" spans="1:9" ht="13.5" thickBot="1" x14ac:dyDescent="0.25">
      <c r="A87" s="367"/>
      <c r="B87" s="368"/>
      <c r="C87" s="384"/>
      <c r="D87" s="540"/>
      <c r="E87" s="540"/>
      <c r="F87" s="540"/>
      <c r="G87" s="540"/>
      <c r="H87" s="540"/>
      <c r="I87" s="540"/>
    </row>
    <row r="88" spans="1:9" ht="13.5" thickBot="1" x14ac:dyDescent="0.25">
      <c r="A88" s="369" t="s">
        <v>160</v>
      </c>
      <c r="B88" s="348" t="s">
        <v>34</v>
      </c>
      <c r="C88" s="532">
        <f>C89+C101</f>
        <v>0</v>
      </c>
      <c r="D88" s="532">
        <f>D89+D101</f>
        <v>0</v>
      </c>
      <c r="E88" s="532">
        <f>E89+E101</f>
        <v>0</v>
      </c>
      <c r="F88" s="541">
        <f t="shared" ref="F88:F150" si="7">SUM(D88:E88)</f>
        <v>0</v>
      </c>
      <c r="G88" s="532">
        <f>G89+G101</f>
        <v>0</v>
      </c>
      <c r="H88" s="532">
        <f>H89+H101</f>
        <v>0</v>
      </c>
      <c r="I88" s="541">
        <f t="shared" ref="I88:I90" si="8">SUM(G88:H88)</f>
        <v>0</v>
      </c>
    </row>
    <row r="89" spans="1:9" ht="13.5" hidden="1" thickBot="1" x14ac:dyDescent="0.25">
      <c r="A89" s="370" t="s">
        <v>161</v>
      </c>
      <c r="B89" s="350" t="s">
        <v>162</v>
      </c>
      <c r="C89" s="534">
        <f>SUM(C90:C100)</f>
        <v>0</v>
      </c>
      <c r="D89" s="534">
        <f>SUM(D90:D100)</f>
        <v>0</v>
      </c>
      <c r="E89" s="534">
        <f>SUM(E90:E100)</f>
        <v>0</v>
      </c>
      <c r="F89" s="535">
        <f t="shared" si="7"/>
        <v>0</v>
      </c>
      <c r="G89" s="534">
        <f>SUM(G90:G100)</f>
        <v>0</v>
      </c>
      <c r="H89" s="534">
        <f>SUM(H90:H100)</f>
        <v>0</v>
      </c>
      <c r="I89" s="535">
        <f t="shared" si="8"/>
        <v>0</v>
      </c>
    </row>
    <row r="90" spans="1:9" ht="13.5" hidden="1" thickBot="1" x14ac:dyDescent="0.25">
      <c r="A90" s="370" t="s">
        <v>163</v>
      </c>
      <c r="B90" s="350" t="s">
        <v>164</v>
      </c>
      <c r="C90" s="534"/>
      <c r="D90" s="534"/>
      <c r="E90" s="534"/>
      <c r="F90" s="535">
        <f t="shared" si="7"/>
        <v>0</v>
      </c>
      <c r="G90" s="534"/>
      <c r="H90" s="534"/>
      <c r="I90" s="535">
        <f t="shared" si="8"/>
        <v>0</v>
      </c>
    </row>
    <row r="91" spans="1:9" ht="13.5" hidden="1" thickBot="1" x14ac:dyDescent="0.25">
      <c r="A91" s="370" t="s">
        <v>642</v>
      </c>
      <c r="B91" s="350" t="s">
        <v>643</v>
      </c>
      <c r="C91" s="534"/>
      <c r="D91" s="534"/>
      <c r="E91" s="534"/>
      <c r="F91" s="535"/>
      <c r="G91" s="534"/>
      <c r="H91" s="534"/>
      <c r="I91" s="535"/>
    </row>
    <row r="92" spans="1:9" ht="13.5" hidden="1" thickBot="1" x14ac:dyDescent="0.25">
      <c r="A92" s="370" t="s">
        <v>165</v>
      </c>
      <c r="B92" s="350" t="s">
        <v>166</v>
      </c>
      <c r="C92" s="534"/>
      <c r="D92" s="534"/>
      <c r="E92" s="534"/>
      <c r="F92" s="535">
        <f t="shared" si="7"/>
        <v>0</v>
      </c>
      <c r="G92" s="534"/>
      <c r="H92" s="534"/>
      <c r="I92" s="535">
        <f t="shared" ref="I92:I145" si="9">SUM(G92:H92)</f>
        <v>0</v>
      </c>
    </row>
    <row r="93" spans="1:9" ht="13.5" hidden="1" thickBot="1" x14ac:dyDescent="0.25">
      <c r="A93" s="370" t="s">
        <v>167</v>
      </c>
      <c r="B93" s="350" t="s">
        <v>168</v>
      </c>
      <c r="C93" s="534"/>
      <c r="D93" s="534"/>
      <c r="E93" s="534"/>
      <c r="F93" s="535">
        <f t="shared" si="7"/>
        <v>0</v>
      </c>
      <c r="G93" s="534"/>
      <c r="H93" s="534"/>
      <c r="I93" s="535">
        <f t="shared" si="9"/>
        <v>0</v>
      </c>
    </row>
    <row r="94" spans="1:9" ht="13.5" hidden="1" thickBot="1" x14ac:dyDescent="0.25">
      <c r="A94" s="370" t="s">
        <v>169</v>
      </c>
      <c r="B94" s="350" t="s">
        <v>170</v>
      </c>
      <c r="C94" s="534"/>
      <c r="D94" s="534"/>
      <c r="E94" s="534"/>
      <c r="F94" s="535">
        <f t="shared" si="7"/>
        <v>0</v>
      </c>
      <c r="G94" s="534"/>
      <c r="H94" s="534"/>
      <c r="I94" s="535">
        <f t="shared" si="9"/>
        <v>0</v>
      </c>
    </row>
    <row r="95" spans="1:9" ht="13.5" hidden="1" thickBot="1" x14ac:dyDescent="0.25">
      <c r="A95" s="370" t="s">
        <v>171</v>
      </c>
      <c r="B95" s="350" t="s">
        <v>172</v>
      </c>
      <c r="C95" s="534"/>
      <c r="D95" s="534"/>
      <c r="E95" s="534"/>
      <c r="F95" s="535">
        <f t="shared" si="7"/>
        <v>0</v>
      </c>
      <c r="G95" s="534"/>
      <c r="H95" s="534"/>
      <c r="I95" s="535">
        <f t="shared" si="9"/>
        <v>0</v>
      </c>
    </row>
    <row r="96" spans="1:9" ht="13.5" hidden="1" thickBot="1" x14ac:dyDescent="0.25">
      <c r="A96" s="370" t="s">
        <v>173</v>
      </c>
      <c r="B96" s="350" t="s">
        <v>174</v>
      </c>
      <c r="C96" s="534"/>
      <c r="D96" s="534"/>
      <c r="E96" s="534"/>
      <c r="F96" s="535">
        <f t="shared" si="7"/>
        <v>0</v>
      </c>
      <c r="G96" s="534"/>
      <c r="H96" s="534"/>
      <c r="I96" s="535">
        <f t="shared" si="9"/>
        <v>0</v>
      </c>
    </row>
    <row r="97" spans="1:10" ht="13.5" hidden="1" thickBot="1" x14ac:dyDescent="0.25">
      <c r="A97" s="370" t="s">
        <v>175</v>
      </c>
      <c r="B97" s="350" t="s">
        <v>176</v>
      </c>
      <c r="C97" s="534"/>
      <c r="D97" s="534"/>
      <c r="E97" s="534"/>
      <c r="F97" s="535">
        <f t="shared" si="7"/>
        <v>0</v>
      </c>
      <c r="G97" s="534"/>
      <c r="H97" s="534"/>
      <c r="I97" s="535">
        <f t="shared" si="9"/>
        <v>0</v>
      </c>
    </row>
    <row r="98" spans="1:10" ht="13.5" hidden="1" thickBot="1" x14ac:dyDescent="0.25">
      <c r="A98" s="370" t="s">
        <v>177</v>
      </c>
      <c r="B98" s="350" t="s">
        <v>178</v>
      </c>
      <c r="C98" s="534"/>
      <c r="D98" s="534"/>
      <c r="E98" s="534"/>
      <c r="F98" s="535">
        <f t="shared" si="7"/>
        <v>0</v>
      </c>
      <c r="G98" s="534"/>
      <c r="H98" s="534"/>
      <c r="I98" s="535">
        <f t="shared" si="9"/>
        <v>0</v>
      </c>
    </row>
    <row r="99" spans="1:10" ht="13.5" hidden="1" thickBot="1" x14ac:dyDescent="0.25">
      <c r="A99" s="370" t="s">
        <v>179</v>
      </c>
      <c r="B99" s="350" t="s">
        <v>180</v>
      </c>
      <c r="C99" s="534"/>
      <c r="D99" s="534"/>
      <c r="E99" s="534"/>
      <c r="F99" s="535">
        <f t="shared" si="7"/>
        <v>0</v>
      </c>
      <c r="G99" s="534"/>
      <c r="H99" s="534"/>
      <c r="I99" s="535">
        <f t="shared" si="9"/>
        <v>0</v>
      </c>
    </row>
    <row r="100" spans="1:10" ht="13.5" hidden="1" thickBot="1" x14ac:dyDescent="0.25">
      <c r="A100" s="370" t="s">
        <v>181</v>
      </c>
      <c r="B100" s="350" t="s">
        <v>182</v>
      </c>
      <c r="C100" s="534"/>
      <c r="D100" s="534"/>
      <c r="E100" s="534"/>
      <c r="F100" s="535">
        <f t="shared" si="7"/>
        <v>0</v>
      </c>
      <c r="G100" s="534"/>
      <c r="H100" s="534"/>
      <c r="I100" s="535">
        <f t="shared" si="9"/>
        <v>0</v>
      </c>
    </row>
    <row r="101" spans="1:10" ht="13.5" hidden="1" thickBot="1" x14ac:dyDescent="0.25">
      <c r="A101" s="370" t="s">
        <v>183</v>
      </c>
      <c r="B101" s="350" t="s">
        <v>184</v>
      </c>
      <c r="C101" s="534">
        <f>SUM(C102:C104)</f>
        <v>0</v>
      </c>
      <c r="D101" s="534">
        <f>SUM(D102:D104)</f>
        <v>0</v>
      </c>
      <c r="E101" s="534">
        <f>SUM(E102:E104)</f>
        <v>0</v>
      </c>
      <c r="F101" s="535">
        <f t="shared" si="7"/>
        <v>0</v>
      </c>
      <c r="G101" s="534">
        <f>SUM(G102:G104)</f>
        <v>0</v>
      </c>
      <c r="H101" s="534">
        <f>SUM(H102:H104)</f>
        <v>0</v>
      </c>
      <c r="I101" s="535">
        <f t="shared" si="9"/>
        <v>0</v>
      </c>
    </row>
    <row r="102" spans="1:10" ht="13.5" hidden="1" thickBot="1" x14ac:dyDescent="0.25">
      <c r="A102" s="370" t="s">
        <v>185</v>
      </c>
      <c r="B102" s="350" t="s">
        <v>186</v>
      </c>
      <c r="C102" s="534"/>
      <c r="D102" s="534"/>
      <c r="E102" s="534"/>
      <c r="F102" s="535">
        <f t="shared" si="7"/>
        <v>0</v>
      </c>
      <c r="G102" s="534"/>
      <c r="H102" s="534"/>
      <c r="I102" s="535">
        <f t="shared" si="9"/>
        <v>0</v>
      </c>
    </row>
    <row r="103" spans="1:10" ht="13.5" hidden="1" thickBot="1" x14ac:dyDescent="0.25">
      <c r="A103" s="370" t="s">
        <v>187</v>
      </c>
      <c r="B103" s="350" t="s">
        <v>188</v>
      </c>
      <c r="C103" s="534"/>
      <c r="D103" s="534"/>
      <c r="E103" s="534"/>
      <c r="F103" s="535">
        <f t="shared" si="7"/>
        <v>0</v>
      </c>
      <c r="G103" s="534"/>
      <c r="H103" s="534"/>
      <c r="I103" s="535">
        <f t="shared" si="9"/>
        <v>0</v>
      </c>
    </row>
    <row r="104" spans="1:10" ht="13.5" hidden="1" thickBot="1" x14ac:dyDescent="0.25">
      <c r="A104" s="371" t="s">
        <v>189</v>
      </c>
      <c r="B104" s="352" t="s">
        <v>190</v>
      </c>
      <c r="C104" s="536"/>
      <c r="D104" s="536"/>
      <c r="E104" s="536"/>
      <c r="F104" s="537">
        <f t="shared" si="7"/>
        <v>0</v>
      </c>
      <c r="G104" s="536"/>
      <c r="H104" s="536"/>
      <c r="I104" s="537">
        <f t="shared" si="9"/>
        <v>0</v>
      </c>
    </row>
    <row r="105" spans="1:10" ht="13.5" thickBot="1" x14ac:dyDescent="0.25">
      <c r="A105" s="369" t="s">
        <v>191</v>
      </c>
      <c r="B105" s="348" t="s">
        <v>192</v>
      </c>
      <c r="C105" s="532">
        <f>SUM(C106:C110)</f>
        <v>0</v>
      </c>
      <c r="D105" s="532">
        <f>SUM(D106:D110)</f>
        <v>0</v>
      </c>
      <c r="E105" s="532">
        <f>SUM(E106:E110)</f>
        <v>0</v>
      </c>
      <c r="F105" s="533">
        <f t="shared" si="7"/>
        <v>0</v>
      </c>
      <c r="G105" s="532">
        <f>SUM(G106:G110)</f>
        <v>0</v>
      </c>
      <c r="H105" s="532">
        <f>SUM(H106:H110)</f>
        <v>0</v>
      </c>
      <c r="I105" s="533">
        <f t="shared" si="9"/>
        <v>0</v>
      </c>
    </row>
    <row r="106" spans="1:10" ht="13.5" hidden="1" thickBot="1" x14ac:dyDescent="0.25">
      <c r="A106" s="370"/>
      <c r="B106" s="350" t="s">
        <v>193</v>
      </c>
      <c r="C106" s="534"/>
      <c r="D106" s="534"/>
      <c r="E106" s="534"/>
      <c r="F106" s="535">
        <f t="shared" si="7"/>
        <v>0</v>
      </c>
      <c r="G106" s="534"/>
      <c r="H106" s="534"/>
      <c r="I106" s="535">
        <f t="shared" si="9"/>
        <v>0</v>
      </c>
    </row>
    <row r="107" spans="1:10" ht="13.5" hidden="1" thickBot="1" x14ac:dyDescent="0.25">
      <c r="A107" s="370"/>
      <c r="B107" s="350" t="s">
        <v>194</v>
      </c>
      <c r="C107" s="534"/>
      <c r="D107" s="534"/>
      <c r="E107" s="534"/>
      <c r="F107" s="535">
        <f t="shared" si="7"/>
        <v>0</v>
      </c>
      <c r="G107" s="534"/>
      <c r="H107" s="534"/>
      <c r="I107" s="535">
        <f t="shared" si="9"/>
        <v>0</v>
      </c>
    </row>
    <row r="108" spans="1:10" ht="13.5" hidden="1" thickBot="1" x14ac:dyDescent="0.25">
      <c r="A108" s="371"/>
      <c r="B108" s="352" t="s">
        <v>195</v>
      </c>
      <c r="C108" s="534"/>
      <c r="D108" s="534"/>
      <c r="E108" s="534"/>
      <c r="F108" s="535">
        <f t="shared" si="7"/>
        <v>0</v>
      </c>
      <c r="G108" s="534"/>
      <c r="H108" s="534"/>
      <c r="I108" s="535">
        <f t="shared" si="9"/>
        <v>0</v>
      </c>
    </row>
    <row r="109" spans="1:10" ht="13.5" hidden="1" thickBot="1" x14ac:dyDescent="0.25">
      <c r="A109" s="371"/>
      <c r="B109" s="352" t="s">
        <v>196</v>
      </c>
      <c r="C109" s="534"/>
      <c r="D109" s="534"/>
      <c r="E109" s="534"/>
      <c r="F109" s="535">
        <f t="shared" si="7"/>
        <v>0</v>
      </c>
      <c r="G109" s="534"/>
      <c r="H109" s="534"/>
      <c r="I109" s="535">
        <f t="shared" si="9"/>
        <v>0</v>
      </c>
    </row>
    <row r="110" spans="1:10" ht="13.5" hidden="1" thickBot="1" x14ac:dyDescent="0.25">
      <c r="A110" s="371"/>
      <c r="B110" s="352" t="s">
        <v>197</v>
      </c>
      <c r="C110" s="536"/>
      <c r="D110" s="536"/>
      <c r="E110" s="536"/>
      <c r="F110" s="537">
        <f t="shared" si="7"/>
        <v>0</v>
      </c>
      <c r="G110" s="536"/>
      <c r="H110" s="536"/>
      <c r="I110" s="537">
        <f t="shared" si="9"/>
        <v>0</v>
      </c>
    </row>
    <row r="111" spans="1:10" x14ac:dyDescent="0.2">
      <c r="A111" s="369" t="s">
        <v>198</v>
      </c>
      <c r="B111" s="348" t="s">
        <v>35</v>
      </c>
      <c r="C111" s="532">
        <f>SUM(C112:C113,C114,C123,C122)</f>
        <v>5067322</v>
      </c>
      <c r="D111" s="532">
        <f>SUM(D112:D113,D114,D123,D122)</f>
        <v>6635000</v>
      </c>
      <c r="E111" s="532">
        <f>SUM(E112:E113,E114,E123,E122)</f>
        <v>0</v>
      </c>
      <c r="F111" s="533">
        <f t="shared" si="7"/>
        <v>6635000</v>
      </c>
      <c r="G111" s="532">
        <f>SUM(G112:G113,G114,G123,G122)</f>
        <v>8621280</v>
      </c>
      <c r="H111" s="532">
        <f>SUM(H112:H113,H114,H123,H122)</f>
        <v>0</v>
      </c>
      <c r="I111" s="533">
        <f t="shared" si="9"/>
        <v>8621280</v>
      </c>
      <c r="J111" s="383"/>
    </row>
    <row r="112" spans="1:10" x14ac:dyDescent="0.2">
      <c r="A112" s="370" t="s">
        <v>199</v>
      </c>
      <c r="B112" s="350" t="s">
        <v>200</v>
      </c>
      <c r="C112" s="534">
        <v>3534017</v>
      </c>
      <c r="D112" s="542">
        <f>1574803+3149606</f>
        <v>4724409</v>
      </c>
      <c r="E112" s="534"/>
      <c r="F112" s="535">
        <f t="shared" si="7"/>
        <v>4724409</v>
      </c>
      <c r="G112" s="542">
        <f>1574803+3149606+1556126</f>
        <v>6280535</v>
      </c>
      <c r="H112" s="534"/>
      <c r="I112" s="535">
        <f t="shared" si="9"/>
        <v>6280535</v>
      </c>
    </row>
    <row r="113" spans="1:9" x14ac:dyDescent="0.2">
      <c r="A113" s="370" t="s">
        <v>201</v>
      </c>
      <c r="B113" s="350" t="s">
        <v>202</v>
      </c>
      <c r="C113" s="534"/>
      <c r="D113" s="534"/>
      <c r="E113" s="534"/>
      <c r="F113" s="535">
        <f t="shared" si="7"/>
        <v>0</v>
      </c>
      <c r="G113" s="534"/>
      <c r="H113" s="534"/>
      <c r="I113" s="535">
        <f t="shared" si="9"/>
        <v>0</v>
      </c>
    </row>
    <row r="114" spans="1:9" x14ac:dyDescent="0.2">
      <c r="A114" s="370" t="s">
        <v>203</v>
      </c>
      <c r="B114" s="350" t="s">
        <v>204</v>
      </c>
      <c r="C114" s="534">
        <f>SUM(C115:C121)</f>
        <v>456000</v>
      </c>
      <c r="D114" s="534">
        <f>SUM(D115:D121)</f>
        <v>500000</v>
      </c>
      <c r="E114" s="534">
        <f>SUM(E115:E121)</f>
        <v>0</v>
      </c>
      <c r="F114" s="535">
        <f t="shared" si="7"/>
        <v>500000</v>
      </c>
      <c r="G114" s="534">
        <f>SUM(G115:G121)</f>
        <v>500000</v>
      </c>
      <c r="H114" s="534">
        <f>SUM(H115:H121)</f>
        <v>0</v>
      </c>
      <c r="I114" s="535">
        <f t="shared" si="9"/>
        <v>500000</v>
      </c>
    </row>
    <row r="115" spans="1:9" x14ac:dyDescent="0.2">
      <c r="A115" s="370" t="s">
        <v>205</v>
      </c>
      <c r="B115" s="350" t="s">
        <v>206</v>
      </c>
      <c r="C115" s="534"/>
      <c r="D115" s="534"/>
      <c r="E115" s="534"/>
      <c r="F115" s="535">
        <f t="shared" si="7"/>
        <v>0</v>
      </c>
      <c r="G115" s="534"/>
      <c r="H115" s="534"/>
      <c r="I115" s="535">
        <f t="shared" si="9"/>
        <v>0</v>
      </c>
    </row>
    <row r="116" spans="1:9" x14ac:dyDescent="0.2">
      <c r="A116" s="370" t="s">
        <v>207</v>
      </c>
      <c r="B116" s="350" t="s">
        <v>208</v>
      </c>
      <c r="C116" s="534"/>
      <c r="D116" s="534"/>
      <c r="E116" s="534"/>
      <c r="F116" s="535">
        <f t="shared" si="7"/>
        <v>0</v>
      </c>
      <c r="G116" s="534"/>
      <c r="H116" s="534"/>
      <c r="I116" s="535">
        <f t="shared" si="9"/>
        <v>0</v>
      </c>
    </row>
    <row r="117" spans="1:9" x14ac:dyDescent="0.2">
      <c r="A117" s="370" t="s">
        <v>209</v>
      </c>
      <c r="B117" s="350" t="s">
        <v>210</v>
      </c>
      <c r="C117" s="534"/>
      <c r="D117" s="534"/>
      <c r="E117" s="534"/>
      <c r="F117" s="535">
        <f t="shared" si="7"/>
        <v>0</v>
      </c>
      <c r="G117" s="534"/>
      <c r="H117" s="534"/>
      <c r="I117" s="535">
        <f t="shared" si="9"/>
        <v>0</v>
      </c>
    </row>
    <row r="118" spans="1:9" x14ac:dyDescent="0.2">
      <c r="A118" s="370" t="s">
        <v>211</v>
      </c>
      <c r="B118" s="350" t="s">
        <v>212</v>
      </c>
      <c r="C118" s="534"/>
      <c r="D118" s="534"/>
      <c r="E118" s="534"/>
      <c r="F118" s="535">
        <f t="shared" si="7"/>
        <v>0</v>
      </c>
      <c r="G118" s="534"/>
      <c r="H118" s="534"/>
      <c r="I118" s="535">
        <f t="shared" si="9"/>
        <v>0</v>
      </c>
    </row>
    <row r="119" spans="1:9" x14ac:dyDescent="0.2">
      <c r="A119" s="370" t="s">
        <v>213</v>
      </c>
      <c r="B119" s="350" t="s">
        <v>214</v>
      </c>
      <c r="C119" s="534"/>
      <c r="D119" s="534"/>
      <c r="E119" s="534"/>
      <c r="F119" s="535">
        <f t="shared" si="7"/>
        <v>0</v>
      </c>
      <c r="G119" s="534"/>
      <c r="H119" s="534"/>
      <c r="I119" s="535">
        <f t="shared" si="9"/>
        <v>0</v>
      </c>
    </row>
    <row r="120" spans="1:9" x14ac:dyDescent="0.2">
      <c r="A120" s="370" t="s">
        <v>215</v>
      </c>
      <c r="B120" s="350" t="s">
        <v>216</v>
      </c>
      <c r="C120" s="534"/>
      <c r="D120" s="534"/>
      <c r="E120" s="534"/>
      <c r="F120" s="535">
        <f t="shared" si="7"/>
        <v>0</v>
      </c>
      <c r="G120" s="534"/>
      <c r="H120" s="534"/>
      <c r="I120" s="535">
        <f t="shared" si="9"/>
        <v>0</v>
      </c>
    </row>
    <row r="121" spans="1:9" x14ac:dyDescent="0.2">
      <c r="A121" s="370" t="s">
        <v>217</v>
      </c>
      <c r="B121" s="350" t="s">
        <v>218</v>
      </c>
      <c r="C121" s="534">
        <v>456000</v>
      </c>
      <c r="D121" s="542">
        <v>500000</v>
      </c>
      <c r="E121" s="534"/>
      <c r="F121" s="535">
        <f t="shared" si="7"/>
        <v>500000</v>
      </c>
      <c r="G121" s="542">
        <v>500000</v>
      </c>
      <c r="H121" s="534"/>
      <c r="I121" s="535">
        <f t="shared" si="9"/>
        <v>500000</v>
      </c>
    </row>
    <row r="122" spans="1:9" x14ac:dyDescent="0.2">
      <c r="A122" s="370" t="s">
        <v>219</v>
      </c>
      <c r="B122" s="350" t="s">
        <v>220</v>
      </c>
      <c r="C122" s="534"/>
      <c r="D122" s="534"/>
      <c r="E122" s="534"/>
      <c r="F122" s="535">
        <f t="shared" si="7"/>
        <v>0</v>
      </c>
      <c r="G122" s="534"/>
      <c r="H122" s="534"/>
      <c r="I122" s="535">
        <f t="shared" si="9"/>
        <v>0</v>
      </c>
    </row>
    <row r="123" spans="1:9" x14ac:dyDescent="0.2">
      <c r="A123" s="370" t="s">
        <v>221</v>
      </c>
      <c r="B123" s="350" t="s">
        <v>222</v>
      </c>
      <c r="C123" s="534">
        <f>SUM(C124:C126)</f>
        <v>1077305</v>
      </c>
      <c r="D123" s="534">
        <f>SUM(D124:D126)</f>
        <v>1410591</v>
      </c>
      <c r="E123" s="534">
        <f>SUM(E124:E126)</f>
        <v>0</v>
      </c>
      <c r="F123" s="535">
        <f t="shared" si="7"/>
        <v>1410591</v>
      </c>
      <c r="G123" s="534">
        <f>SUM(G124:G126)</f>
        <v>1840745</v>
      </c>
      <c r="H123" s="534">
        <f>SUM(H124:H126)</f>
        <v>0</v>
      </c>
      <c r="I123" s="535">
        <f t="shared" si="9"/>
        <v>1840745</v>
      </c>
    </row>
    <row r="124" spans="1:9" x14ac:dyDescent="0.2">
      <c r="A124" s="370"/>
      <c r="B124" s="350" t="s">
        <v>223</v>
      </c>
      <c r="C124" s="534">
        <v>1077305</v>
      </c>
      <c r="D124" s="534">
        <f>135000+425197+850394</f>
        <v>1410591</v>
      </c>
      <c r="E124" s="534"/>
      <c r="F124" s="535">
        <f t="shared" si="7"/>
        <v>1410591</v>
      </c>
      <c r="G124" s="534">
        <f>135000+425197+850394+430154</f>
        <v>1840745</v>
      </c>
      <c r="H124" s="534"/>
      <c r="I124" s="535">
        <f t="shared" si="9"/>
        <v>1840745</v>
      </c>
    </row>
    <row r="125" spans="1:9" x14ac:dyDescent="0.2">
      <c r="A125" s="371"/>
      <c r="B125" s="352" t="s">
        <v>224</v>
      </c>
      <c r="C125" s="534"/>
      <c r="D125" s="534"/>
      <c r="E125" s="534"/>
      <c r="F125" s="535">
        <f t="shared" si="7"/>
        <v>0</v>
      </c>
      <c r="G125" s="534"/>
      <c r="H125" s="534"/>
      <c r="I125" s="535">
        <f t="shared" si="9"/>
        <v>0</v>
      </c>
    </row>
    <row r="126" spans="1:9" ht="13.5" thickBot="1" x14ac:dyDescent="0.25">
      <c r="A126" s="371" t="s">
        <v>225</v>
      </c>
      <c r="B126" s="352" t="s">
        <v>226</v>
      </c>
      <c r="C126" s="536"/>
      <c r="D126" s="536"/>
      <c r="E126" s="536"/>
      <c r="F126" s="537">
        <f t="shared" si="7"/>
        <v>0</v>
      </c>
      <c r="G126" s="536"/>
      <c r="H126" s="536"/>
      <c r="I126" s="537">
        <f t="shared" si="9"/>
        <v>0</v>
      </c>
    </row>
    <row r="127" spans="1:9" ht="13.5" thickBot="1" x14ac:dyDescent="0.25">
      <c r="A127" s="372" t="s">
        <v>227</v>
      </c>
      <c r="B127" s="362" t="s">
        <v>36</v>
      </c>
      <c r="C127" s="538">
        <v>3451000</v>
      </c>
      <c r="D127" s="538">
        <v>4000000</v>
      </c>
      <c r="E127" s="538"/>
      <c r="F127" s="539">
        <f t="shared" si="7"/>
        <v>4000000</v>
      </c>
      <c r="G127" s="538">
        <v>4000000</v>
      </c>
      <c r="H127" s="538"/>
      <c r="I127" s="539">
        <f t="shared" si="9"/>
        <v>4000000</v>
      </c>
    </row>
    <row r="128" spans="1:9" x14ac:dyDescent="0.2">
      <c r="A128" s="369" t="s">
        <v>228</v>
      </c>
      <c r="B128" s="348" t="s">
        <v>37</v>
      </c>
      <c r="C128" s="532">
        <f>SUM(C129:C134)</f>
        <v>1665000</v>
      </c>
      <c r="D128" s="532">
        <f>SUM(D129:D134)</f>
        <v>2000000</v>
      </c>
      <c r="E128" s="532">
        <f>SUM(E129:E134)</f>
        <v>0</v>
      </c>
      <c r="F128" s="533">
        <f t="shared" si="7"/>
        <v>2000000</v>
      </c>
      <c r="G128" s="532">
        <f>SUM(G129:G134)</f>
        <v>2000000</v>
      </c>
      <c r="H128" s="532">
        <f>SUM(H129:H134)</f>
        <v>0</v>
      </c>
      <c r="I128" s="533">
        <f t="shared" si="9"/>
        <v>2000000</v>
      </c>
    </row>
    <row r="129" spans="1:9" x14ac:dyDescent="0.2">
      <c r="A129" s="370" t="s">
        <v>229</v>
      </c>
      <c r="B129" s="350" t="s">
        <v>230</v>
      </c>
      <c r="C129" s="534"/>
      <c r="D129" s="534"/>
      <c r="E129" s="534"/>
      <c r="F129" s="535">
        <f t="shared" si="7"/>
        <v>0</v>
      </c>
      <c r="G129" s="534"/>
      <c r="H129" s="534"/>
      <c r="I129" s="535">
        <f t="shared" si="9"/>
        <v>0</v>
      </c>
    </row>
    <row r="130" spans="1:9" x14ac:dyDescent="0.2">
      <c r="A130" s="256" t="s">
        <v>657</v>
      </c>
      <c r="B130" s="246" t="s">
        <v>658</v>
      </c>
      <c r="C130" s="534"/>
      <c r="D130" s="534"/>
      <c r="E130" s="534"/>
      <c r="F130" s="535">
        <f t="shared" si="7"/>
        <v>0</v>
      </c>
      <c r="G130" s="534"/>
      <c r="H130" s="534"/>
      <c r="I130" s="535">
        <f t="shared" si="9"/>
        <v>0</v>
      </c>
    </row>
    <row r="131" spans="1:9" x14ac:dyDescent="0.2">
      <c r="A131" s="370" t="s">
        <v>231</v>
      </c>
      <c r="B131" s="350" t="s">
        <v>232</v>
      </c>
      <c r="C131" s="534">
        <v>1665000</v>
      </c>
      <c r="D131" s="534">
        <v>2000000</v>
      </c>
      <c r="E131" s="534"/>
      <c r="F131" s="535">
        <f t="shared" si="7"/>
        <v>2000000</v>
      </c>
      <c r="G131" s="534">
        <v>2000000</v>
      </c>
      <c r="H131" s="534"/>
      <c r="I131" s="535">
        <f t="shared" si="9"/>
        <v>2000000</v>
      </c>
    </row>
    <row r="132" spans="1:9" x14ac:dyDescent="0.2">
      <c r="A132" s="370" t="s">
        <v>233</v>
      </c>
      <c r="B132" s="350" t="s">
        <v>234</v>
      </c>
      <c r="C132" s="534"/>
      <c r="D132" s="534"/>
      <c r="E132" s="534"/>
      <c r="F132" s="535">
        <f t="shared" si="7"/>
        <v>0</v>
      </c>
      <c r="G132" s="534"/>
      <c r="H132" s="534"/>
      <c r="I132" s="535">
        <f t="shared" si="9"/>
        <v>0</v>
      </c>
    </row>
    <row r="133" spans="1:9" x14ac:dyDescent="0.2">
      <c r="A133" s="370" t="s">
        <v>235</v>
      </c>
      <c r="B133" s="350" t="s">
        <v>236</v>
      </c>
      <c r="C133" s="534"/>
      <c r="D133" s="534"/>
      <c r="E133" s="534"/>
      <c r="F133" s="535">
        <f t="shared" si="7"/>
        <v>0</v>
      </c>
      <c r="G133" s="534"/>
      <c r="H133" s="534"/>
      <c r="I133" s="535">
        <f t="shared" si="9"/>
        <v>0</v>
      </c>
    </row>
    <row r="134" spans="1:9" x14ac:dyDescent="0.2">
      <c r="A134" s="370" t="s">
        <v>237</v>
      </c>
      <c r="B134" s="350" t="s">
        <v>238</v>
      </c>
      <c r="C134" s="534">
        <f>SUM(C135:C136)</f>
        <v>0</v>
      </c>
      <c r="D134" s="534">
        <f>SUM(D135:D136)</f>
        <v>0</v>
      </c>
      <c r="E134" s="534">
        <f>SUM(E135:E136)</f>
        <v>0</v>
      </c>
      <c r="F134" s="535">
        <f t="shared" si="7"/>
        <v>0</v>
      </c>
      <c r="G134" s="534">
        <f>SUM(G135:G136)</f>
        <v>0</v>
      </c>
      <c r="H134" s="534">
        <f>SUM(H135:H136)</f>
        <v>0</v>
      </c>
      <c r="I134" s="535">
        <f t="shared" si="9"/>
        <v>0</v>
      </c>
    </row>
    <row r="135" spans="1:9" x14ac:dyDescent="0.2">
      <c r="A135" s="370"/>
      <c r="B135" s="350" t="s">
        <v>239</v>
      </c>
      <c r="C135" s="534"/>
      <c r="D135" s="534"/>
      <c r="E135" s="534"/>
      <c r="F135" s="535">
        <f t="shared" si="7"/>
        <v>0</v>
      </c>
      <c r="G135" s="534"/>
      <c r="H135" s="534"/>
      <c r="I135" s="535">
        <f t="shared" si="9"/>
        <v>0</v>
      </c>
    </row>
    <row r="136" spans="1:9" ht="13.5" thickBot="1" x14ac:dyDescent="0.25">
      <c r="A136" s="371"/>
      <c r="B136" s="352" t="s">
        <v>240</v>
      </c>
      <c r="C136" s="536"/>
      <c r="D136" s="536"/>
      <c r="E136" s="536"/>
      <c r="F136" s="537">
        <f t="shared" si="7"/>
        <v>0</v>
      </c>
      <c r="G136" s="536"/>
      <c r="H136" s="536"/>
      <c r="I136" s="537">
        <f t="shared" si="9"/>
        <v>0</v>
      </c>
    </row>
    <row r="137" spans="1:9" x14ac:dyDescent="0.2">
      <c r="A137" s="369" t="s">
        <v>241</v>
      </c>
      <c r="B137" s="348" t="s">
        <v>38</v>
      </c>
      <c r="C137" s="532"/>
      <c r="D137" s="532"/>
      <c r="E137" s="532"/>
      <c r="F137" s="533">
        <f t="shared" si="7"/>
        <v>0</v>
      </c>
      <c r="G137" s="532"/>
      <c r="H137" s="532"/>
      <c r="I137" s="533">
        <f t="shared" si="9"/>
        <v>0</v>
      </c>
    </row>
    <row r="138" spans="1:9" ht="13.5" thickBot="1" x14ac:dyDescent="0.25">
      <c r="A138" s="371" t="s">
        <v>242</v>
      </c>
      <c r="B138" s="352" t="s">
        <v>243</v>
      </c>
      <c r="C138" s="536"/>
      <c r="D138" s="536"/>
      <c r="E138" s="536"/>
      <c r="F138" s="537">
        <f t="shared" si="7"/>
        <v>0</v>
      </c>
      <c r="G138" s="536"/>
      <c r="H138" s="536"/>
      <c r="I138" s="537">
        <f t="shared" si="9"/>
        <v>0</v>
      </c>
    </row>
    <row r="139" spans="1:9" x14ac:dyDescent="0.2">
      <c r="A139" s="369" t="s">
        <v>244</v>
      </c>
      <c r="B139" s="348" t="s">
        <v>39</v>
      </c>
      <c r="C139" s="532"/>
      <c r="D139" s="532"/>
      <c r="E139" s="532"/>
      <c r="F139" s="533">
        <f t="shared" si="7"/>
        <v>0</v>
      </c>
      <c r="G139" s="532"/>
      <c r="H139" s="532"/>
      <c r="I139" s="533">
        <f t="shared" si="9"/>
        <v>0</v>
      </c>
    </row>
    <row r="140" spans="1:9" ht="13.5" thickBot="1" x14ac:dyDescent="0.25">
      <c r="A140" s="371" t="s">
        <v>245</v>
      </c>
      <c r="B140" s="352" t="s">
        <v>246</v>
      </c>
      <c r="C140" s="536"/>
      <c r="D140" s="536"/>
      <c r="E140" s="536"/>
      <c r="F140" s="537">
        <f t="shared" si="7"/>
        <v>0</v>
      </c>
      <c r="G140" s="536"/>
      <c r="H140" s="536"/>
      <c r="I140" s="537">
        <f t="shared" si="9"/>
        <v>0</v>
      </c>
    </row>
    <row r="141" spans="1:9" ht="13.5" thickBot="1" x14ac:dyDescent="0.25">
      <c r="A141" s="373" t="s">
        <v>247</v>
      </c>
      <c r="B141" s="354" t="s">
        <v>40</v>
      </c>
      <c r="C141" s="543"/>
      <c r="D141" s="543"/>
      <c r="E141" s="543"/>
      <c r="F141" s="544">
        <f t="shared" si="7"/>
        <v>0</v>
      </c>
      <c r="G141" s="543"/>
      <c r="H141" s="543"/>
      <c r="I141" s="544">
        <f t="shared" si="9"/>
        <v>0</v>
      </c>
    </row>
    <row r="142" spans="1:9" ht="13.5" thickBot="1" x14ac:dyDescent="0.25">
      <c r="A142" s="372" t="s">
        <v>248</v>
      </c>
      <c r="B142" s="362" t="s">
        <v>249</v>
      </c>
      <c r="C142" s="538">
        <f>C141+C140+C139+C138+C137+C128+C127+C111+C105+C88</f>
        <v>10183322</v>
      </c>
      <c r="D142" s="538">
        <f>D141+D140+D139+D138+D137+D128+D127+D111+D105+D88</f>
        <v>12635000</v>
      </c>
      <c r="E142" s="538">
        <f>E141+E140+E139+E138+E137+E128+E127+E111+E105+E88</f>
        <v>0</v>
      </c>
      <c r="F142" s="539">
        <f t="shared" si="7"/>
        <v>12635000</v>
      </c>
      <c r="G142" s="538">
        <f>G141+G140+G139+G138+G137+G128+G127+G111+G105+G88</f>
        <v>14621280</v>
      </c>
      <c r="H142" s="538">
        <f>H141+H140+H139+H138+H137+H128+H127+H111+H105+H88</f>
        <v>0</v>
      </c>
      <c r="I142" s="539">
        <f t="shared" si="9"/>
        <v>14621280</v>
      </c>
    </row>
    <row r="143" spans="1:9" ht="13.5" thickBot="1" x14ac:dyDescent="0.25">
      <c r="A143" s="374" t="s">
        <v>250</v>
      </c>
      <c r="B143" s="360" t="s">
        <v>251</v>
      </c>
      <c r="C143" s="532">
        <f>SUM(C144:C150)</f>
        <v>0</v>
      </c>
      <c r="D143" s="532">
        <f>SUM(D144:D150)</f>
        <v>0</v>
      </c>
      <c r="E143" s="532">
        <f>SUM(E144:E150)</f>
        <v>0</v>
      </c>
      <c r="F143" s="533">
        <f t="shared" si="7"/>
        <v>0</v>
      </c>
      <c r="G143" s="532">
        <f>SUM(G144:G150)</f>
        <v>0</v>
      </c>
      <c r="H143" s="532">
        <f>SUM(H144:H150)</f>
        <v>0</v>
      </c>
      <c r="I143" s="533">
        <f t="shared" si="9"/>
        <v>0</v>
      </c>
    </row>
    <row r="144" spans="1:9" ht="13.5" hidden="1" thickBot="1" x14ac:dyDescent="0.25">
      <c r="A144" s="370" t="s">
        <v>252</v>
      </c>
      <c r="B144" s="350" t="s">
        <v>253</v>
      </c>
      <c r="C144" s="534"/>
      <c r="D144" s="534"/>
      <c r="E144" s="534"/>
      <c r="F144" s="535">
        <f t="shared" si="7"/>
        <v>0</v>
      </c>
      <c r="G144" s="534"/>
      <c r="H144" s="534"/>
      <c r="I144" s="535">
        <f t="shared" si="9"/>
        <v>0</v>
      </c>
    </row>
    <row r="145" spans="1:9" ht="13.5" hidden="1" thickBot="1" x14ac:dyDescent="0.25">
      <c r="A145" s="370" t="s">
        <v>254</v>
      </c>
      <c r="B145" s="350" t="s">
        <v>255</v>
      </c>
      <c r="C145" s="534"/>
      <c r="D145" s="534"/>
      <c r="E145" s="534"/>
      <c r="F145" s="535">
        <f t="shared" si="7"/>
        <v>0</v>
      </c>
      <c r="G145" s="534"/>
      <c r="H145" s="534"/>
      <c r="I145" s="535">
        <f t="shared" si="9"/>
        <v>0</v>
      </c>
    </row>
    <row r="146" spans="1:9" ht="13.5" hidden="1" thickBot="1" x14ac:dyDescent="0.25">
      <c r="A146" s="370" t="s">
        <v>650</v>
      </c>
      <c r="B146" s="350" t="s">
        <v>651</v>
      </c>
      <c r="C146" s="534"/>
      <c r="D146" s="534"/>
      <c r="E146" s="534"/>
      <c r="F146" s="535"/>
      <c r="G146" s="534"/>
      <c r="H146" s="534"/>
      <c r="I146" s="535"/>
    </row>
    <row r="147" spans="1:9" ht="13.5" hidden="1" thickBot="1" x14ac:dyDescent="0.25">
      <c r="A147" s="370" t="s">
        <v>256</v>
      </c>
      <c r="B147" s="350" t="s">
        <v>257</v>
      </c>
      <c r="C147" s="534"/>
      <c r="D147" s="534"/>
      <c r="E147" s="534"/>
      <c r="F147" s="535">
        <f t="shared" si="7"/>
        <v>0</v>
      </c>
      <c r="G147" s="534"/>
      <c r="H147" s="534"/>
      <c r="I147" s="535">
        <f t="shared" ref="I147:I150" si="10">SUM(G147:H147)</f>
        <v>0</v>
      </c>
    </row>
    <row r="148" spans="1:9" ht="13.5" hidden="1" thickBot="1" x14ac:dyDescent="0.25">
      <c r="A148" s="370" t="s">
        <v>258</v>
      </c>
      <c r="B148" s="350" t="s">
        <v>259</v>
      </c>
      <c r="C148" s="534"/>
      <c r="D148" s="534"/>
      <c r="E148" s="534"/>
      <c r="F148" s="535">
        <f t="shared" si="7"/>
        <v>0</v>
      </c>
      <c r="G148" s="534"/>
      <c r="H148" s="534"/>
      <c r="I148" s="535">
        <f t="shared" si="10"/>
        <v>0</v>
      </c>
    </row>
    <row r="149" spans="1:9" ht="13.5" hidden="1" thickBot="1" x14ac:dyDescent="0.25">
      <c r="A149" s="370" t="s">
        <v>260</v>
      </c>
      <c r="B149" s="350" t="s">
        <v>261</v>
      </c>
      <c r="C149" s="534"/>
      <c r="D149" s="534"/>
      <c r="E149" s="534"/>
      <c r="F149" s="535">
        <f t="shared" si="7"/>
        <v>0</v>
      </c>
      <c r="G149" s="534"/>
      <c r="H149" s="534"/>
      <c r="I149" s="535">
        <f t="shared" si="10"/>
        <v>0</v>
      </c>
    </row>
    <row r="150" spans="1:9" ht="13.5" hidden="1" thickBot="1" x14ac:dyDescent="0.25">
      <c r="A150" s="371"/>
      <c r="B150" s="352" t="s">
        <v>262</v>
      </c>
      <c r="C150" s="545"/>
      <c r="D150" s="545"/>
      <c r="E150" s="536"/>
      <c r="F150" s="537">
        <f t="shared" si="7"/>
        <v>0</v>
      </c>
      <c r="G150" s="545"/>
      <c r="H150" s="536"/>
      <c r="I150" s="537">
        <f t="shared" si="10"/>
        <v>0</v>
      </c>
    </row>
    <row r="151" spans="1:9" ht="13.5" thickBot="1" x14ac:dyDescent="0.25">
      <c r="A151" s="372" t="s">
        <v>265</v>
      </c>
      <c r="B151" s="362" t="s">
        <v>263</v>
      </c>
      <c r="C151" s="538">
        <f>C143+C142</f>
        <v>10183322</v>
      </c>
      <c r="D151" s="538">
        <f>D143+D142</f>
        <v>12635000</v>
      </c>
      <c r="E151" s="546">
        <f>E143+E142</f>
        <v>0</v>
      </c>
      <c r="F151" s="547">
        <f>SUM(D151:E151)</f>
        <v>12635000</v>
      </c>
      <c r="G151" s="538">
        <f>G143+G142</f>
        <v>14621280</v>
      </c>
      <c r="H151" s="546">
        <f>H143+H142</f>
        <v>0</v>
      </c>
      <c r="I151" s="547">
        <f>SUM(G151:H151)</f>
        <v>14621280</v>
      </c>
    </row>
    <row r="152" spans="1:9" x14ac:dyDescent="0.2">
      <c r="E152" s="375"/>
      <c r="F152" s="375"/>
      <c r="H152" s="375"/>
      <c r="I152" s="375"/>
    </row>
    <row r="153" spans="1:9" x14ac:dyDescent="0.2">
      <c r="F153" s="393">
        <f t="shared" ref="F153" si="11">F85-F151</f>
        <v>-12635000</v>
      </c>
      <c r="I153" s="393">
        <f t="shared" ref="I153" si="12">I85-I151</f>
        <v>-14621280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70" fitToHeight="0" orientation="portrait" horizontalDpi="300" verticalDpi="300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153"/>
  <sheetViews>
    <sheetView zoomScaleNormal="100" workbookViewId="0">
      <pane ySplit="8" topLeftCell="A67" activePane="bottomLeft" state="frozen"/>
      <selection activeCell="AB159" sqref="AB159"/>
      <selection pane="bottomLeft" activeCell="D4" sqref="D4"/>
    </sheetView>
  </sheetViews>
  <sheetFormatPr defaultRowHeight="15" x14ac:dyDescent="0.25"/>
  <cols>
    <col min="1" max="1" width="9.140625" style="245"/>
    <col min="2" max="2" width="59.140625" style="245" bestFit="1" customWidth="1"/>
    <col min="3" max="3" width="12.85546875" style="245" customWidth="1"/>
    <col min="4" max="4" width="13.28515625" style="245" bestFit="1" customWidth="1"/>
    <col min="5" max="5" width="9.140625" style="245"/>
    <col min="6" max="7" width="13.28515625" style="245" bestFit="1" customWidth="1"/>
    <col min="8" max="8" width="9.140625" style="245"/>
    <col min="9" max="9" width="13.28515625" style="245" bestFit="1" customWidth="1"/>
    <col min="10" max="16384" width="9.140625" style="245"/>
  </cols>
  <sheetData>
    <row r="1" spans="1:9" s="81" customFormat="1" ht="15" customHeight="1" x14ac:dyDescent="0.2">
      <c r="A1" s="1028" t="s">
        <v>274</v>
      </c>
      <c r="B1" s="1028"/>
      <c r="C1" s="1028"/>
      <c r="D1" s="1028"/>
      <c r="E1" s="1028"/>
      <c r="F1" s="1028"/>
    </row>
    <row r="2" spans="1:9" s="81" customFormat="1" ht="15" customHeight="1" x14ac:dyDescent="0.2">
      <c r="A2" s="1028">
        <v>2019</v>
      </c>
      <c r="B2" s="1028"/>
      <c r="C2" s="1028"/>
      <c r="D2" s="1028"/>
      <c r="E2" s="1028"/>
      <c r="F2" s="1028"/>
    </row>
    <row r="3" spans="1:9" s="81" customFormat="1" ht="5.25" customHeight="1" x14ac:dyDescent="0.25">
      <c r="C3" s="245"/>
    </row>
    <row r="4" spans="1:9" x14ac:dyDescent="0.25">
      <c r="A4" s="81" t="s">
        <v>270</v>
      </c>
      <c r="D4" s="45" t="s">
        <v>1504</v>
      </c>
    </row>
    <row r="5" spans="1:9" s="83" customFormat="1" x14ac:dyDescent="0.25">
      <c r="A5" s="146" t="s">
        <v>655</v>
      </c>
      <c r="B5" s="83" t="s">
        <v>656</v>
      </c>
      <c r="C5" s="245"/>
    </row>
    <row r="6" spans="1:9" x14ac:dyDescent="0.25">
      <c r="C6" s="773" t="s">
        <v>1339</v>
      </c>
      <c r="D6" s="1040" t="s">
        <v>1466</v>
      </c>
      <c r="E6" s="1040"/>
      <c r="F6" s="1040"/>
      <c r="G6" s="1040"/>
      <c r="H6" s="1040"/>
      <c r="I6" s="1040"/>
    </row>
    <row r="7" spans="1:9" ht="15.75" thickBot="1" x14ac:dyDescent="0.3"/>
    <row r="8" spans="1:9" ht="32.25" thickBot="1" x14ac:dyDescent="0.3">
      <c r="A8" s="247" t="s">
        <v>42</v>
      </c>
      <c r="B8" s="248" t="s">
        <v>23</v>
      </c>
      <c r="C8" s="241" t="s">
        <v>630</v>
      </c>
      <c r="D8" s="247" t="s">
        <v>32</v>
      </c>
      <c r="E8" s="266" t="s">
        <v>33</v>
      </c>
      <c r="F8" s="265" t="s">
        <v>21</v>
      </c>
      <c r="G8" s="247" t="s">
        <v>32</v>
      </c>
      <c r="H8" s="266" t="s">
        <v>33</v>
      </c>
      <c r="I8" s="265" t="s">
        <v>1470</v>
      </c>
    </row>
    <row r="9" spans="1:9" ht="15.75" thickBot="1" x14ac:dyDescent="0.3">
      <c r="A9" s="249" t="s">
        <v>43</v>
      </c>
      <c r="B9" s="255" t="s">
        <v>44</v>
      </c>
      <c r="C9" s="327">
        <f>SUM(C10,C17,C18,C20,C21,C19)</f>
        <v>0</v>
      </c>
      <c r="D9" s="327">
        <f>SUM(D10,D17,D18,D20,D21,D19)</f>
        <v>0</v>
      </c>
      <c r="E9" s="327">
        <f>SUM(E10,E17,E18,E20,E21,E19)</f>
        <v>0</v>
      </c>
      <c r="F9" s="328">
        <f t="shared" ref="F9:F73" si="0">SUM(D9:E9)</f>
        <v>0</v>
      </c>
      <c r="G9" s="327">
        <f>SUM(G10,G17,G18,G20,G21,G19)</f>
        <v>0</v>
      </c>
      <c r="H9" s="327">
        <f>SUM(H10,H17,H18,H20,H21,H19)</f>
        <v>0</v>
      </c>
      <c r="I9" s="328">
        <f t="shared" ref="I9:I73" si="1">SUM(G9:H9)</f>
        <v>0</v>
      </c>
    </row>
    <row r="10" spans="1:9" ht="15.75" hidden="1" thickBot="1" x14ac:dyDescent="0.3">
      <c r="A10" s="250" t="s">
        <v>45</v>
      </c>
      <c r="B10" s="246" t="s">
        <v>46</v>
      </c>
      <c r="C10" s="329">
        <f>SUM(C11:C16)</f>
        <v>0</v>
      </c>
      <c r="D10" s="329">
        <f>SUM(D11:D16)</f>
        <v>0</v>
      </c>
      <c r="E10" s="329">
        <f>SUM(E11:E16)</f>
        <v>0</v>
      </c>
      <c r="F10" s="330">
        <f t="shared" si="0"/>
        <v>0</v>
      </c>
      <c r="G10" s="329">
        <f>SUM(G11:G16)</f>
        <v>0</v>
      </c>
      <c r="H10" s="329">
        <f>SUM(H11:H16)</f>
        <v>0</v>
      </c>
      <c r="I10" s="330">
        <f t="shared" si="1"/>
        <v>0</v>
      </c>
    </row>
    <row r="11" spans="1:9" ht="15.75" hidden="1" thickBot="1" x14ac:dyDescent="0.3">
      <c r="A11" s="250" t="s">
        <v>47</v>
      </c>
      <c r="B11" s="246" t="s">
        <v>48</v>
      </c>
      <c r="C11" s="329"/>
      <c r="D11" s="329"/>
      <c r="E11" s="329"/>
      <c r="F11" s="330">
        <f t="shared" si="0"/>
        <v>0</v>
      </c>
      <c r="G11" s="329"/>
      <c r="H11" s="329"/>
      <c r="I11" s="330">
        <f t="shared" si="1"/>
        <v>0</v>
      </c>
    </row>
    <row r="12" spans="1:9" ht="15.75" hidden="1" thickBot="1" x14ac:dyDescent="0.3">
      <c r="A12" s="250" t="s">
        <v>49</v>
      </c>
      <c r="B12" s="246" t="s">
        <v>50</v>
      </c>
      <c r="C12" s="329"/>
      <c r="D12" s="329"/>
      <c r="E12" s="329"/>
      <c r="F12" s="330">
        <f t="shared" si="0"/>
        <v>0</v>
      </c>
      <c r="G12" s="329"/>
      <c r="H12" s="329"/>
      <c r="I12" s="330">
        <f t="shared" si="1"/>
        <v>0</v>
      </c>
    </row>
    <row r="13" spans="1:9" ht="15.75" hidden="1" thickBot="1" x14ac:dyDescent="0.3">
      <c r="A13" s="250" t="s">
        <v>51</v>
      </c>
      <c r="B13" s="246" t="s">
        <v>52</v>
      </c>
      <c r="C13" s="329"/>
      <c r="D13" s="329"/>
      <c r="E13" s="329"/>
      <c r="F13" s="330">
        <f t="shared" si="0"/>
        <v>0</v>
      </c>
      <c r="G13" s="329"/>
      <c r="H13" s="329"/>
      <c r="I13" s="330">
        <f t="shared" si="1"/>
        <v>0</v>
      </c>
    </row>
    <row r="14" spans="1:9" ht="15.75" hidden="1" thickBot="1" x14ac:dyDescent="0.3">
      <c r="A14" s="250" t="s">
        <v>53</v>
      </c>
      <c r="B14" s="246" t="s">
        <v>54</v>
      </c>
      <c r="C14" s="329"/>
      <c r="D14" s="329"/>
      <c r="E14" s="329"/>
      <c r="F14" s="330">
        <f t="shared" si="0"/>
        <v>0</v>
      </c>
      <c r="G14" s="329"/>
      <c r="H14" s="329"/>
      <c r="I14" s="330">
        <f t="shared" si="1"/>
        <v>0</v>
      </c>
    </row>
    <row r="15" spans="1:9" ht="15.75" hidden="1" thickBot="1" x14ac:dyDescent="0.3">
      <c r="A15" s="250" t="s">
        <v>55</v>
      </c>
      <c r="B15" s="246" t="s">
        <v>56</v>
      </c>
      <c r="C15" s="329"/>
      <c r="D15" s="329"/>
      <c r="E15" s="329"/>
      <c r="F15" s="330">
        <f t="shared" si="0"/>
        <v>0</v>
      </c>
      <c r="G15" s="329"/>
      <c r="H15" s="329"/>
      <c r="I15" s="330">
        <f t="shared" si="1"/>
        <v>0</v>
      </c>
    </row>
    <row r="16" spans="1:9" ht="15.75" hidden="1" thickBot="1" x14ac:dyDescent="0.3">
      <c r="A16" s="250" t="s">
        <v>57</v>
      </c>
      <c r="B16" s="246" t="s">
        <v>58</v>
      </c>
      <c r="C16" s="329"/>
      <c r="D16" s="329"/>
      <c r="E16" s="329"/>
      <c r="F16" s="330">
        <f t="shared" si="0"/>
        <v>0</v>
      </c>
      <c r="G16" s="329"/>
      <c r="H16" s="329"/>
      <c r="I16" s="330">
        <f t="shared" si="1"/>
        <v>0</v>
      </c>
    </row>
    <row r="17" spans="1:9" ht="15.75" hidden="1" thickBot="1" x14ac:dyDescent="0.3">
      <c r="A17" s="250" t="s">
        <v>59</v>
      </c>
      <c r="B17" s="246" t="s">
        <v>60</v>
      </c>
      <c r="C17" s="329"/>
      <c r="D17" s="329"/>
      <c r="E17" s="329"/>
      <c r="F17" s="330">
        <f t="shared" si="0"/>
        <v>0</v>
      </c>
      <c r="G17" s="329"/>
      <c r="H17" s="329"/>
      <c r="I17" s="330">
        <f t="shared" si="1"/>
        <v>0</v>
      </c>
    </row>
    <row r="18" spans="1:9" ht="15.75" hidden="1" thickBot="1" x14ac:dyDescent="0.3">
      <c r="A18" s="250" t="s">
        <v>61</v>
      </c>
      <c r="B18" s="246" t="s">
        <v>62</v>
      </c>
      <c r="C18" s="329"/>
      <c r="D18" s="329"/>
      <c r="E18" s="329"/>
      <c r="F18" s="330">
        <f t="shared" si="0"/>
        <v>0</v>
      </c>
      <c r="G18" s="329"/>
      <c r="H18" s="329"/>
      <c r="I18" s="330">
        <f t="shared" si="1"/>
        <v>0</v>
      </c>
    </row>
    <row r="19" spans="1:9" ht="15.75" hidden="1" thickBot="1" x14ac:dyDescent="0.3">
      <c r="A19" s="251" t="s">
        <v>266</v>
      </c>
      <c r="B19" s="258" t="s">
        <v>267</v>
      </c>
      <c r="C19" s="329"/>
      <c r="D19" s="329"/>
      <c r="E19" s="329"/>
      <c r="F19" s="330">
        <f t="shared" si="0"/>
        <v>0</v>
      </c>
      <c r="G19" s="329"/>
      <c r="H19" s="329"/>
      <c r="I19" s="330">
        <f t="shared" si="1"/>
        <v>0</v>
      </c>
    </row>
    <row r="20" spans="1:9" ht="15.75" hidden="1" thickBot="1" x14ac:dyDescent="0.3">
      <c r="A20" s="251" t="s">
        <v>63</v>
      </c>
      <c r="B20" s="258" t="s">
        <v>64</v>
      </c>
      <c r="C20" s="329"/>
      <c r="D20" s="329"/>
      <c r="E20" s="329"/>
      <c r="F20" s="330">
        <f t="shared" si="0"/>
        <v>0</v>
      </c>
      <c r="G20" s="329"/>
      <c r="H20" s="329"/>
      <c r="I20" s="330">
        <f t="shared" si="1"/>
        <v>0</v>
      </c>
    </row>
    <row r="21" spans="1:9" ht="15.75" hidden="1" thickBot="1" x14ac:dyDescent="0.3">
      <c r="A21" s="251" t="s">
        <v>65</v>
      </c>
      <c r="B21" s="258" t="s">
        <v>66</v>
      </c>
      <c r="C21" s="331"/>
      <c r="D21" s="331"/>
      <c r="E21" s="331"/>
      <c r="F21" s="332">
        <f t="shared" si="0"/>
        <v>0</v>
      </c>
      <c r="G21" s="331"/>
      <c r="H21" s="331"/>
      <c r="I21" s="332">
        <f t="shared" si="1"/>
        <v>0</v>
      </c>
    </row>
    <row r="22" spans="1:9" x14ac:dyDescent="0.25">
      <c r="A22" s="77" t="s">
        <v>67</v>
      </c>
      <c r="B22" s="262" t="s">
        <v>27</v>
      </c>
      <c r="C22" s="327">
        <f>SUM(C23:C24)</f>
        <v>0</v>
      </c>
      <c r="D22" s="327">
        <f>SUM(D23:D24)</f>
        <v>0</v>
      </c>
      <c r="E22" s="327">
        <f>SUM(E23:E24)</f>
        <v>0</v>
      </c>
      <c r="F22" s="328">
        <f t="shared" si="0"/>
        <v>0</v>
      </c>
      <c r="G22" s="327">
        <f>SUM(G23:G24)</f>
        <v>0</v>
      </c>
      <c r="H22" s="327">
        <f>SUM(H23:H24)</f>
        <v>0</v>
      </c>
      <c r="I22" s="328">
        <f t="shared" si="1"/>
        <v>0</v>
      </c>
    </row>
    <row r="23" spans="1:9" hidden="1" x14ac:dyDescent="0.25">
      <c r="A23" s="78"/>
      <c r="B23" s="267" t="s">
        <v>268</v>
      </c>
      <c r="C23" s="329"/>
      <c r="D23" s="329"/>
      <c r="E23" s="329"/>
      <c r="F23" s="330">
        <f t="shared" si="0"/>
        <v>0</v>
      </c>
      <c r="G23" s="329"/>
      <c r="H23" s="329"/>
      <c r="I23" s="330">
        <f t="shared" si="1"/>
        <v>0</v>
      </c>
    </row>
    <row r="24" spans="1:9" ht="15.75" hidden="1" thickBot="1" x14ac:dyDescent="0.3">
      <c r="A24" s="79"/>
      <c r="B24" s="274" t="s">
        <v>269</v>
      </c>
      <c r="C24" s="331"/>
      <c r="D24" s="331"/>
      <c r="E24" s="331"/>
      <c r="F24" s="332">
        <f t="shared" si="0"/>
        <v>0</v>
      </c>
      <c r="G24" s="331"/>
      <c r="H24" s="331"/>
      <c r="I24" s="332">
        <f t="shared" si="1"/>
        <v>0</v>
      </c>
    </row>
    <row r="25" spans="1:9" x14ac:dyDescent="0.25">
      <c r="A25" s="253" t="s">
        <v>68</v>
      </c>
      <c r="B25" s="264" t="s">
        <v>25</v>
      </c>
      <c r="C25" s="327">
        <f>C26+C30+C38</f>
        <v>499674924</v>
      </c>
      <c r="D25" s="327">
        <f>D26+D30+D38</f>
        <v>493000000</v>
      </c>
      <c r="E25" s="327">
        <f>E26+E30+E38</f>
        <v>0</v>
      </c>
      <c r="F25" s="328">
        <f t="shared" si="0"/>
        <v>493000000</v>
      </c>
      <c r="G25" s="327">
        <f>G26+G30+G38</f>
        <v>493000000</v>
      </c>
      <c r="H25" s="327">
        <f>H26+H30+H38</f>
        <v>0</v>
      </c>
      <c r="I25" s="328">
        <f t="shared" si="1"/>
        <v>493000000</v>
      </c>
    </row>
    <row r="26" spans="1:9" x14ac:dyDescent="0.25">
      <c r="A26" s="250" t="s">
        <v>69</v>
      </c>
      <c r="B26" s="246" t="s">
        <v>70</v>
      </c>
      <c r="C26" s="329">
        <f>SUM(C27:C29)</f>
        <v>198613617</v>
      </c>
      <c r="D26" s="329">
        <f>SUM(D27:D29)</f>
        <v>198000000</v>
      </c>
      <c r="E26" s="329">
        <f>SUM(E27:E29)</f>
        <v>0</v>
      </c>
      <c r="F26" s="330">
        <f t="shared" si="0"/>
        <v>198000000</v>
      </c>
      <c r="G26" s="329">
        <f>SUM(G27:G29)</f>
        <v>198000000</v>
      </c>
      <c r="H26" s="329">
        <f>SUM(H27:H29)</f>
        <v>0</v>
      </c>
      <c r="I26" s="330">
        <f t="shared" si="1"/>
        <v>198000000</v>
      </c>
    </row>
    <row r="27" spans="1:9" x14ac:dyDescent="0.25">
      <c r="A27" s="250"/>
      <c r="B27" s="246" t="s">
        <v>71</v>
      </c>
      <c r="C27" s="329">
        <v>170842487</v>
      </c>
      <c r="D27" s="329">
        <v>170000000</v>
      </c>
      <c r="E27" s="329"/>
      <c r="F27" s="330">
        <f t="shared" si="0"/>
        <v>170000000</v>
      </c>
      <c r="G27" s="329">
        <v>170000000</v>
      </c>
      <c r="H27" s="329"/>
      <c r="I27" s="330">
        <f t="shared" si="1"/>
        <v>170000000</v>
      </c>
    </row>
    <row r="28" spans="1:9" x14ac:dyDescent="0.25">
      <c r="A28" s="250"/>
      <c r="B28" s="246" t="s">
        <v>72</v>
      </c>
      <c r="C28" s="329"/>
      <c r="D28" s="329"/>
      <c r="E28" s="329"/>
      <c r="F28" s="330">
        <f t="shared" si="0"/>
        <v>0</v>
      </c>
      <c r="G28" s="329"/>
      <c r="H28" s="329"/>
      <c r="I28" s="330">
        <f t="shared" si="1"/>
        <v>0</v>
      </c>
    </row>
    <row r="29" spans="1:9" x14ac:dyDescent="0.25">
      <c r="A29" s="250"/>
      <c r="B29" s="246" t="s">
        <v>73</v>
      </c>
      <c r="C29" s="329">
        <v>27771130</v>
      </c>
      <c r="D29" s="329">
        <v>28000000</v>
      </c>
      <c r="E29" s="329"/>
      <c r="F29" s="330">
        <f t="shared" si="0"/>
        <v>28000000</v>
      </c>
      <c r="G29" s="329">
        <v>28000000</v>
      </c>
      <c r="H29" s="329"/>
      <c r="I29" s="330">
        <f t="shared" si="1"/>
        <v>28000000</v>
      </c>
    </row>
    <row r="30" spans="1:9" x14ac:dyDescent="0.25">
      <c r="A30" s="250" t="s">
        <v>74</v>
      </c>
      <c r="B30" s="246" t="s">
        <v>75</v>
      </c>
      <c r="C30" s="329">
        <f>C31+C33+C34</f>
        <v>299498591</v>
      </c>
      <c r="D30" s="329">
        <f>D31+D33+D34</f>
        <v>294000000</v>
      </c>
      <c r="E30" s="329">
        <f>E31+E33+E34</f>
        <v>0</v>
      </c>
      <c r="F30" s="330">
        <f t="shared" si="0"/>
        <v>294000000</v>
      </c>
      <c r="G30" s="329">
        <f>G31+G33+G34</f>
        <v>294000000</v>
      </c>
      <c r="H30" s="329">
        <f>H31+H33+H34</f>
        <v>0</v>
      </c>
      <c r="I30" s="330">
        <f t="shared" si="1"/>
        <v>294000000</v>
      </c>
    </row>
    <row r="31" spans="1:9" x14ac:dyDescent="0.25">
      <c r="A31" s="250" t="s">
        <v>76</v>
      </c>
      <c r="B31" s="246" t="s">
        <v>77</v>
      </c>
      <c r="C31" s="329">
        <f>C32</f>
        <v>160259736</v>
      </c>
      <c r="D31" s="329">
        <f>D32</f>
        <v>155000000</v>
      </c>
      <c r="E31" s="329">
        <f>E32</f>
        <v>0</v>
      </c>
      <c r="F31" s="330">
        <f t="shared" si="0"/>
        <v>155000000</v>
      </c>
      <c r="G31" s="329">
        <f>G32</f>
        <v>155000000</v>
      </c>
      <c r="H31" s="329">
        <f>H32</f>
        <v>0</v>
      </c>
      <c r="I31" s="330">
        <f t="shared" si="1"/>
        <v>155000000</v>
      </c>
    </row>
    <row r="32" spans="1:9" x14ac:dyDescent="0.25">
      <c r="A32" s="250"/>
      <c r="B32" s="246" t="s">
        <v>78</v>
      </c>
      <c r="C32" s="329">
        <v>160259736</v>
      </c>
      <c r="D32" s="329">
        <v>155000000</v>
      </c>
      <c r="E32" s="329"/>
      <c r="F32" s="330">
        <f t="shared" si="0"/>
        <v>155000000</v>
      </c>
      <c r="G32" s="329">
        <v>155000000</v>
      </c>
      <c r="H32" s="329"/>
      <c r="I32" s="330">
        <f t="shared" si="1"/>
        <v>155000000</v>
      </c>
    </row>
    <row r="33" spans="1:9" x14ac:dyDescent="0.25">
      <c r="A33" s="250" t="s">
        <v>79</v>
      </c>
      <c r="B33" s="246" t="s">
        <v>80</v>
      </c>
      <c r="C33" s="329">
        <v>14029234</v>
      </c>
      <c r="D33" s="329">
        <v>14000000</v>
      </c>
      <c r="E33" s="329"/>
      <c r="F33" s="330">
        <f t="shared" si="0"/>
        <v>14000000</v>
      </c>
      <c r="G33" s="329">
        <v>14000000</v>
      </c>
      <c r="H33" s="329"/>
      <c r="I33" s="330">
        <f t="shared" si="1"/>
        <v>14000000</v>
      </c>
    </row>
    <row r="34" spans="1:9" x14ac:dyDescent="0.25">
      <c r="A34" s="250" t="s">
        <v>81</v>
      </c>
      <c r="B34" s="246" t="s">
        <v>82</v>
      </c>
      <c r="C34" s="329">
        <f>SUM(C35:C37)</f>
        <v>125209621</v>
      </c>
      <c r="D34" s="329">
        <f>SUM(D35:D37)</f>
        <v>125000000</v>
      </c>
      <c r="E34" s="329">
        <f>SUM(E35:E37)</f>
        <v>0</v>
      </c>
      <c r="F34" s="330">
        <f t="shared" si="0"/>
        <v>125000000</v>
      </c>
      <c r="G34" s="329">
        <f>SUM(G35:G37)</f>
        <v>125000000</v>
      </c>
      <c r="H34" s="329">
        <f>SUM(H35:H37)</f>
        <v>0</v>
      </c>
      <c r="I34" s="330">
        <f t="shared" si="1"/>
        <v>125000000</v>
      </c>
    </row>
    <row r="35" spans="1:9" x14ac:dyDescent="0.25">
      <c r="A35" s="250"/>
      <c r="B35" s="246" t="s">
        <v>83</v>
      </c>
      <c r="C35" s="329">
        <v>125203129</v>
      </c>
      <c r="D35" s="329">
        <v>125000000</v>
      </c>
      <c r="E35" s="329"/>
      <c r="F35" s="330">
        <f t="shared" si="0"/>
        <v>125000000</v>
      </c>
      <c r="G35" s="329">
        <v>125000000</v>
      </c>
      <c r="H35" s="329"/>
      <c r="I35" s="330">
        <f t="shared" si="1"/>
        <v>125000000</v>
      </c>
    </row>
    <row r="36" spans="1:9" x14ac:dyDescent="0.25">
      <c r="A36" s="250"/>
      <c r="B36" s="246" t="s">
        <v>84</v>
      </c>
      <c r="C36" s="329"/>
      <c r="D36" s="329"/>
      <c r="E36" s="329"/>
      <c r="F36" s="330">
        <f t="shared" si="0"/>
        <v>0</v>
      </c>
      <c r="G36" s="329"/>
      <c r="H36" s="329"/>
      <c r="I36" s="330">
        <f t="shared" si="1"/>
        <v>0</v>
      </c>
    </row>
    <row r="37" spans="1:9" x14ac:dyDescent="0.25">
      <c r="A37" s="250"/>
      <c r="B37" s="246" t="s">
        <v>85</v>
      </c>
      <c r="C37" s="406">
        <v>6492</v>
      </c>
      <c r="D37" s="329"/>
      <c r="E37" s="329"/>
      <c r="F37" s="330">
        <f t="shared" si="0"/>
        <v>0</v>
      </c>
      <c r="G37" s="329"/>
      <c r="H37" s="329"/>
      <c r="I37" s="330">
        <f t="shared" si="1"/>
        <v>0</v>
      </c>
    </row>
    <row r="38" spans="1:9" x14ac:dyDescent="0.25">
      <c r="A38" s="250" t="s">
        <v>86</v>
      </c>
      <c r="B38" s="246" t="s">
        <v>87</v>
      </c>
      <c r="C38" s="329">
        <f>913114+314832+334770</f>
        <v>1562716</v>
      </c>
      <c r="D38" s="329">
        <v>1000000</v>
      </c>
      <c r="E38" s="329">
        <f>SUM(E39:E44)</f>
        <v>0</v>
      </c>
      <c r="F38" s="330">
        <f t="shared" si="0"/>
        <v>1000000</v>
      </c>
      <c r="G38" s="329">
        <v>1000000</v>
      </c>
      <c r="H38" s="329">
        <f>SUM(H39:H44)</f>
        <v>0</v>
      </c>
      <c r="I38" s="330">
        <f t="shared" si="1"/>
        <v>1000000</v>
      </c>
    </row>
    <row r="39" spans="1:9" x14ac:dyDescent="0.25">
      <c r="A39" s="250"/>
      <c r="B39" s="246" t="s">
        <v>88</v>
      </c>
      <c r="C39" s="329"/>
      <c r="D39" s="329"/>
      <c r="E39" s="329"/>
      <c r="F39" s="330">
        <f t="shared" si="0"/>
        <v>0</v>
      </c>
      <c r="G39" s="329"/>
      <c r="H39" s="329"/>
      <c r="I39" s="330">
        <f t="shared" si="1"/>
        <v>0</v>
      </c>
    </row>
    <row r="40" spans="1:9" x14ac:dyDescent="0.25">
      <c r="A40" s="250"/>
      <c r="B40" s="246" t="s">
        <v>89</v>
      </c>
      <c r="C40" s="329"/>
      <c r="D40" s="329"/>
      <c r="E40" s="329"/>
      <c r="F40" s="330">
        <f t="shared" si="0"/>
        <v>0</v>
      </c>
      <c r="G40" s="329"/>
      <c r="H40" s="329"/>
      <c r="I40" s="330">
        <f t="shared" si="1"/>
        <v>0</v>
      </c>
    </row>
    <row r="41" spans="1:9" x14ac:dyDescent="0.25">
      <c r="A41" s="250"/>
      <c r="B41" s="246" t="s">
        <v>90</v>
      </c>
      <c r="C41" s="329"/>
      <c r="D41" s="329"/>
      <c r="E41" s="329"/>
      <c r="F41" s="330">
        <f t="shared" si="0"/>
        <v>0</v>
      </c>
      <c r="G41" s="329"/>
      <c r="H41" s="329"/>
      <c r="I41" s="330">
        <f t="shared" si="1"/>
        <v>0</v>
      </c>
    </row>
    <row r="42" spans="1:9" x14ac:dyDescent="0.25">
      <c r="A42" s="250"/>
      <c r="B42" s="246" t="s">
        <v>91</v>
      </c>
      <c r="C42" s="329"/>
      <c r="D42" s="329"/>
      <c r="E42" s="329"/>
      <c r="F42" s="330">
        <f t="shared" si="0"/>
        <v>0</v>
      </c>
      <c r="G42" s="329"/>
      <c r="H42" s="329"/>
      <c r="I42" s="330">
        <f t="shared" si="1"/>
        <v>0</v>
      </c>
    </row>
    <row r="43" spans="1:9" x14ac:dyDescent="0.25">
      <c r="A43" s="250"/>
      <c r="B43" s="246" t="s">
        <v>92</v>
      </c>
      <c r="C43" s="329">
        <v>314832</v>
      </c>
      <c r="D43" s="329"/>
      <c r="E43" s="329"/>
      <c r="F43" s="330">
        <f t="shared" si="0"/>
        <v>0</v>
      </c>
      <c r="G43" s="329"/>
      <c r="H43" s="329"/>
      <c r="I43" s="330">
        <f t="shared" si="1"/>
        <v>0</v>
      </c>
    </row>
    <row r="44" spans="1:9" ht="15.75" thickBot="1" x14ac:dyDescent="0.3">
      <c r="A44" s="251"/>
      <c r="B44" s="258" t="s">
        <v>93</v>
      </c>
      <c r="C44" s="331"/>
      <c r="D44" s="331"/>
      <c r="E44" s="331"/>
      <c r="F44" s="332">
        <f t="shared" si="0"/>
        <v>0</v>
      </c>
      <c r="G44" s="331"/>
      <c r="H44" s="331"/>
      <c r="I44" s="332">
        <f t="shared" si="1"/>
        <v>0</v>
      </c>
    </row>
    <row r="45" spans="1:9" ht="15.75" thickBot="1" x14ac:dyDescent="0.3">
      <c r="A45" s="249" t="s">
        <v>94</v>
      </c>
      <c r="B45" s="255" t="s">
        <v>26</v>
      </c>
      <c r="C45" s="327">
        <f>C46+C47+C48+C49+C54+C55+C56+C57+C58+C59+C60</f>
        <v>0</v>
      </c>
      <c r="D45" s="327">
        <f>D46+D47+D48+D49+D54+D55+D56+D57+D58+D59+D60</f>
        <v>0</v>
      </c>
      <c r="E45" s="327">
        <f>E46+E47+E48+E49+E54+E55+E56+E57+E58+E59+E60</f>
        <v>0</v>
      </c>
      <c r="F45" s="328">
        <f t="shared" si="0"/>
        <v>0</v>
      </c>
      <c r="G45" s="327">
        <f>G46+G47+G48+G49+G54+G55+G56+G57+G58+G59+G60</f>
        <v>0</v>
      </c>
      <c r="H45" s="327">
        <f>H46+H47+H48+H49+H54+H55+H56+H57+H58+H59+H60</f>
        <v>0</v>
      </c>
      <c r="I45" s="328">
        <f t="shared" si="1"/>
        <v>0</v>
      </c>
    </row>
    <row r="46" spans="1:9" ht="15.75" hidden="1" thickBot="1" x14ac:dyDescent="0.3">
      <c r="A46" s="250" t="s">
        <v>95</v>
      </c>
      <c r="B46" s="246" t="s">
        <v>96</v>
      </c>
      <c r="C46" s="329"/>
      <c r="D46" s="329"/>
      <c r="E46" s="329"/>
      <c r="F46" s="330">
        <f t="shared" si="0"/>
        <v>0</v>
      </c>
      <c r="G46" s="329"/>
      <c r="H46" s="329"/>
      <c r="I46" s="330">
        <f t="shared" si="1"/>
        <v>0</v>
      </c>
    </row>
    <row r="47" spans="1:9" ht="15.75" hidden="1" thickBot="1" x14ac:dyDescent="0.3">
      <c r="A47" s="250" t="s">
        <v>97</v>
      </c>
      <c r="B47" s="246" t="s">
        <v>98</v>
      </c>
      <c r="C47" s="329"/>
      <c r="D47" s="329"/>
      <c r="E47" s="329"/>
      <c r="F47" s="330">
        <f t="shared" si="0"/>
        <v>0</v>
      </c>
      <c r="G47" s="329"/>
      <c r="H47" s="329"/>
      <c r="I47" s="330">
        <f t="shared" si="1"/>
        <v>0</v>
      </c>
    </row>
    <row r="48" spans="1:9" ht="15.75" hidden="1" thickBot="1" x14ac:dyDescent="0.3">
      <c r="A48" s="250" t="s">
        <v>99</v>
      </c>
      <c r="B48" s="246" t="s">
        <v>100</v>
      </c>
      <c r="C48" s="329"/>
      <c r="D48" s="329"/>
      <c r="E48" s="329"/>
      <c r="F48" s="330">
        <f t="shared" si="0"/>
        <v>0</v>
      </c>
      <c r="G48" s="329"/>
      <c r="H48" s="329"/>
      <c r="I48" s="330">
        <f t="shared" si="1"/>
        <v>0</v>
      </c>
    </row>
    <row r="49" spans="1:9" ht="15.75" hidden="1" thickBot="1" x14ac:dyDescent="0.3">
      <c r="A49" s="250" t="s">
        <v>101</v>
      </c>
      <c r="B49" s="246" t="s">
        <v>102</v>
      </c>
      <c r="C49" s="329">
        <f>SUM(C50:C53)</f>
        <v>0</v>
      </c>
      <c r="D49" s="329">
        <f>SUM(D50:D53)</f>
        <v>0</v>
      </c>
      <c r="E49" s="329">
        <f>SUM(E50:E53)</f>
        <v>0</v>
      </c>
      <c r="F49" s="330">
        <f t="shared" si="0"/>
        <v>0</v>
      </c>
      <c r="G49" s="329">
        <f>SUM(G50:G53)</f>
        <v>0</v>
      </c>
      <c r="H49" s="329">
        <f>SUM(H50:H53)</f>
        <v>0</v>
      </c>
      <c r="I49" s="330">
        <f t="shared" si="1"/>
        <v>0</v>
      </c>
    </row>
    <row r="50" spans="1:9" ht="15.75" hidden="1" thickBot="1" x14ac:dyDescent="0.3">
      <c r="A50" s="250"/>
      <c r="B50" s="246" t="s">
        <v>103</v>
      </c>
      <c r="C50" s="329"/>
      <c r="D50" s="329"/>
      <c r="E50" s="329"/>
      <c r="F50" s="330">
        <f t="shared" si="0"/>
        <v>0</v>
      </c>
      <c r="G50" s="329"/>
      <c r="H50" s="329"/>
      <c r="I50" s="330">
        <f t="shared" si="1"/>
        <v>0</v>
      </c>
    </row>
    <row r="51" spans="1:9" ht="15.75" hidden="1" thickBot="1" x14ac:dyDescent="0.3">
      <c r="A51" s="250"/>
      <c r="B51" s="246" t="s">
        <v>104</v>
      </c>
      <c r="C51" s="329"/>
      <c r="D51" s="329"/>
      <c r="E51" s="329"/>
      <c r="F51" s="330">
        <f t="shared" si="0"/>
        <v>0</v>
      </c>
      <c r="G51" s="329"/>
      <c r="H51" s="329"/>
      <c r="I51" s="330">
        <f t="shared" si="1"/>
        <v>0</v>
      </c>
    </row>
    <row r="52" spans="1:9" ht="15.75" hidden="1" thickBot="1" x14ac:dyDescent="0.3">
      <c r="A52" s="250"/>
      <c r="B52" s="246" t="s">
        <v>105</v>
      </c>
      <c r="C52" s="329"/>
      <c r="D52" s="329"/>
      <c r="E52" s="329"/>
      <c r="F52" s="330">
        <f t="shared" si="0"/>
        <v>0</v>
      </c>
      <c r="G52" s="329"/>
      <c r="H52" s="329"/>
      <c r="I52" s="330">
        <f t="shared" si="1"/>
        <v>0</v>
      </c>
    </row>
    <row r="53" spans="1:9" ht="15.75" hidden="1" thickBot="1" x14ac:dyDescent="0.3">
      <c r="A53" s="250"/>
      <c r="B53" s="246" t="s">
        <v>106</v>
      </c>
      <c r="C53" s="329"/>
      <c r="D53" s="329"/>
      <c r="E53" s="329"/>
      <c r="F53" s="330">
        <f t="shared" si="0"/>
        <v>0</v>
      </c>
      <c r="G53" s="329"/>
      <c r="H53" s="329"/>
      <c r="I53" s="330">
        <f t="shared" si="1"/>
        <v>0</v>
      </c>
    </row>
    <row r="54" spans="1:9" ht="15.75" hidden="1" thickBot="1" x14ac:dyDescent="0.3">
      <c r="A54" s="250" t="s">
        <v>107</v>
      </c>
      <c r="B54" s="246" t="s">
        <v>108</v>
      </c>
      <c r="C54" s="329"/>
      <c r="D54" s="329"/>
      <c r="E54" s="329"/>
      <c r="F54" s="330">
        <f t="shared" si="0"/>
        <v>0</v>
      </c>
      <c r="G54" s="329"/>
      <c r="H54" s="329"/>
      <c r="I54" s="330">
        <f t="shared" si="1"/>
        <v>0</v>
      </c>
    </row>
    <row r="55" spans="1:9" ht="15.75" hidden="1" thickBot="1" x14ac:dyDescent="0.3">
      <c r="A55" s="250" t="s">
        <v>109</v>
      </c>
      <c r="B55" s="246" t="s">
        <v>110</v>
      </c>
      <c r="C55" s="329"/>
      <c r="D55" s="329"/>
      <c r="E55" s="329"/>
      <c r="F55" s="330">
        <f t="shared" si="0"/>
        <v>0</v>
      </c>
      <c r="G55" s="329"/>
      <c r="H55" s="329"/>
      <c r="I55" s="330">
        <f t="shared" si="1"/>
        <v>0</v>
      </c>
    </row>
    <row r="56" spans="1:9" ht="15.75" hidden="1" thickBot="1" x14ac:dyDescent="0.3">
      <c r="A56" s="250" t="s">
        <v>111</v>
      </c>
      <c r="B56" s="246" t="s">
        <v>112</v>
      </c>
      <c r="C56" s="329"/>
      <c r="D56" s="329"/>
      <c r="E56" s="329"/>
      <c r="F56" s="330">
        <f t="shared" si="0"/>
        <v>0</v>
      </c>
      <c r="G56" s="329"/>
      <c r="H56" s="329"/>
      <c r="I56" s="330">
        <f t="shared" si="1"/>
        <v>0</v>
      </c>
    </row>
    <row r="57" spans="1:9" ht="15.75" hidden="1" thickBot="1" x14ac:dyDescent="0.3">
      <c r="A57" s="250" t="s">
        <v>113</v>
      </c>
      <c r="B57" s="246" t="s">
        <v>114</v>
      </c>
      <c r="C57" s="329"/>
      <c r="D57" s="329"/>
      <c r="E57" s="329"/>
      <c r="F57" s="330">
        <f t="shared" si="0"/>
        <v>0</v>
      </c>
      <c r="G57" s="329"/>
      <c r="H57" s="329"/>
      <c r="I57" s="330">
        <f t="shared" si="1"/>
        <v>0</v>
      </c>
    </row>
    <row r="58" spans="1:9" ht="15.75" hidden="1" thickBot="1" x14ac:dyDescent="0.3">
      <c r="A58" s="250" t="s">
        <v>115</v>
      </c>
      <c r="B58" s="246" t="s">
        <v>116</v>
      </c>
      <c r="C58" s="329"/>
      <c r="D58" s="329"/>
      <c r="E58" s="329"/>
      <c r="F58" s="330">
        <f t="shared" si="0"/>
        <v>0</v>
      </c>
      <c r="G58" s="329"/>
      <c r="H58" s="329"/>
      <c r="I58" s="330">
        <f t="shared" si="1"/>
        <v>0</v>
      </c>
    </row>
    <row r="59" spans="1:9" ht="15.75" hidden="1" thickBot="1" x14ac:dyDescent="0.3">
      <c r="A59" s="250" t="s">
        <v>117</v>
      </c>
      <c r="B59" s="246" t="s">
        <v>118</v>
      </c>
      <c r="C59" s="329"/>
      <c r="D59" s="329"/>
      <c r="E59" s="329"/>
      <c r="F59" s="330">
        <f t="shared" si="0"/>
        <v>0</v>
      </c>
      <c r="G59" s="329"/>
      <c r="H59" s="329"/>
      <c r="I59" s="330">
        <f t="shared" si="1"/>
        <v>0</v>
      </c>
    </row>
    <row r="60" spans="1:9" ht="15.75" hidden="1" thickBot="1" x14ac:dyDescent="0.3">
      <c r="A60" s="251" t="s">
        <v>119</v>
      </c>
      <c r="B60" s="258" t="s">
        <v>120</v>
      </c>
      <c r="C60" s="331"/>
      <c r="D60" s="331"/>
      <c r="E60" s="331"/>
      <c r="F60" s="332">
        <f t="shared" si="0"/>
        <v>0</v>
      </c>
      <c r="G60" s="331"/>
      <c r="H60" s="331"/>
      <c r="I60" s="332">
        <f t="shared" si="1"/>
        <v>0</v>
      </c>
    </row>
    <row r="61" spans="1:9" ht="15.75" thickBot="1" x14ac:dyDescent="0.3">
      <c r="A61" s="249" t="s">
        <v>121</v>
      </c>
      <c r="B61" s="255" t="s">
        <v>28</v>
      </c>
      <c r="C61" s="327">
        <f>SUM(C62:C66)</f>
        <v>0</v>
      </c>
      <c r="D61" s="327">
        <f>SUM(D62:D66)</f>
        <v>0</v>
      </c>
      <c r="E61" s="327">
        <f>SUM(E62:E66)</f>
        <v>0</v>
      </c>
      <c r="F61" s="328">
        <f t="shared" si="0"/>
        <v>0</v>
      </c>
      <c r="G61" s="327">
        <f>SUM(G62:G66)</f>
        <v>0</v>
      </c>
      <c r="H61" s="327">
        <f>SUM(H62:H66)</f>
        <v>0</v>
      </c>
      <c r="I61" s="328">
        <f t="shared" si="1"/>
        <v>0</v>
      </c>
    </row>
    <row r="62" spans="1:9" ht="15.75" hidden="1" thickBot="1" x14ac:dyDescent="0.3">
      <c r="A62" s="250" t="s">
        <v>122</v>
      </c>
      <c r="B62" s="246" t="s">
        <v>123</v>
      </c>
      <c r="C62" s="329"/>
      <c r="D62" s="329"/>
      <c r="E62" s="329"/>
      <c r="F62" s="330">
        <f t="shared" si="0"/>
        <v>0</v>
      </c>
      <c r="G62" s="329"/>
      <c r="H62" s="329"/>
      <c r="I62" s="330">
        <f t="shared" si="1"/>
        <v>0</v>
      </c>
    </row>
    <row r="63" spans="1:9" ht="15.75" hidden="1" thickBot="1" x14ac:dyDescent="0.3">
      <c r="A63" s="250" t="s">
        <v>124</v>
      </c>
      <c r="B63" s="246" t="s">
        <v>125</v>
      </c>
      <c r="C63" s="329"/>
      <c r="D63" s="329"/>
      <c r="E63" s="329"/>
      <c r="F63" s="330">
        <f t="shared" si="0"/>
        <v>0</v>
      </c>
      <c r="G63" s="329"/>
      <c r="H63" s="329"/>
      <c r="I63" s="330">
        <f t="shared" si="1"/>
        <v>0</v>
      </c>
    </row>
    <row r="64" spans="1:9" ht="15.75" hidden="1" thickBot="1" x14ac:dyDescent="0.3">
      <c r="A64" s="250" t="s">
        <v>126</v>
      </c>
      <c r="B64" s="246" t="s">
        <v>127</v>
      </c>
      <c r="C64" s="329"/>
      <c r="D64" s="329"/>
      <c r="E64" s="329"/>
      <c r="F64" s="330">
        <f t="shared" si="0"/>
        <v>0</v>
      </c>
      <c r="G64" s="329"/>
      <c r="H64" s="329"/>
      <c r="I64" s="330">
        <f t="shared" si="1"/>
        <v>0</v>
      </c>
    </row>
    <row r="65" spans="1:9" ht="15.75" hidden="1" thickBot="1" x14ac:dyDescent="0.3">
      <c r="A65" s="250" t="s">
        <v>128</v>
      </c>
      <c r="B65" s="246" t="s">
        <v>129</v>
      </c>
      <c r="C65" s="329"/>
      <c r="D65" s="329"/>
      <c r="E65" s="329"/>
      <c r="F65" s="330">
        <f t="shared" si="0"/>
        <v>0</v>
      </c>
      <c r="G65" s="329"/>
      <c r="H65" s="329"/>
      <c r="I65" s="330">
        <f t="shared" si="1"/>
        <v>0</v>
      </c>
    </row>
    <row r="66" spans="1:9" ht="15.75" hidden="1" thickBot="1" x14ac:dyDescent="0.3">
      <c r="A66" s="251" t="s">
        <v>130</v>
      </c>
      <c r="B66" s="258" t="s">
        <v>131</v>
      </c>
      <c r="C66" s="331"/>
      <c r="D66" s="331"/>
      <c r="E66" s="331"/>
      <c r="F66" s="332">
        <f t="shared" si="0"/>
        <v>0</v>
      </c>
      <c r="G66" s="331"/>
      <c r="H66" s="331"/>
      <c r="I66" s="332">
        <f t="shared" si="1"/>
        <v>0</v>
      </c>
    </row>
    <row r="67" spans="1:9" ht="15.75" thickBot="1" x14ac:dyDescent="0.3">
      <c r="A67" s="249" t="s">
        <v>132</v>
      </c>
      <c r="B67" s="255" t="s">
        <v>133</v>
      </c>
      <c r="C67" s="327">
        <f>SUM(C68:C69)</f>
        <v>0</v>
      </c>
      <c r="D67" s="327">
        <f>SUM(D68:D69)</f>
        <v>0</v>
      </c>
      <c r="E67" s="327">
        <f>SUM(E68:E69)</f>
        <v>0</v>
      </c>
      <c r="F67" s="328">
        <f t="shared" si="0"/>
        <v>0</v>
      </c>
      <c r="G67" s="327">
        <f>SUM(G68:G69)</f>
        <v>0</v>
      </c>
      <c r="H67" s="327">
        <f>SUM(H68:H69)</f>
        <v>0</v>
      </c>
      <c r="I67" s="328">
        <f t="shared" si="1"/>
        <v>0</v>
      </c>
    </row>
    <row r="68" spans="1:9" ht="15.75" hidden="1" thickBot="1" x14ac:dyDescent="0.3">
      <c r="A68" s="250" t="s">
        <v>134</v>
      </c>
      <c r="B68" s="246" t="s">
        <v>135</v>
      </c>
      <c r="C68" s="329"/>
      <c r="D68" s="329"/>
      <c r="E68" s="329"/>
      <c r="F68" s="330">
        <f t="shared" si="0"/>
        <v>0</v>
      </c>
      <c r="G68" s="329"/>
      <c r="H68" s="329"/>
      <c r="I68" s="330">
        <f t="shared" si="1"/>
        <v>0</v>
      </c>
    </row>
    <row r="69" spans="1:9" ht="15.75" hidden="1" thickBot="1" x14ac:dyDescent="0.3">
      <c r="A69" s="251" t="s">
        <v>136</v>
      </c>
      <c r="B69" s="258" t="s">
        <v>137</v>
      </c>
      <c r="C69" s="331"/>
      <c r="D69" s="331"/>
      <c r="E69" s="331"/>
      <c r="F69" s="332">
        <f t="shared" si="0"/>
        <v>0</v>
      </c>
      <c r="G69" s="331"/>
      <c r="H69" s="331"/>
      <c r="I69" s="332">
        <f t="shared" si="1"/>
        <v>0</v>
      </c>
    </row>
    <row r="70" spans="1:9" x14ac:dyDescent="0.25">
      <c r="A70" s="249" t="s">
        <v>138</v>
      </c>
      <c r="B70" s="255" t="s">
        <v>139</v>
      </c>
      <c r="C70" s="327">
        <f>C71</f>
        <v>0</v>
      </c>
      <c r="D70" s="327">
        <f>D71</f>
        <v>0</v>
      </c>
      <c r="E70" s="327">
        <f>E71</f>
        <v>0</v>
      </c>
      <c r="F70" s="328">
        <f t="shared" si="0"/>
        <v>0</v>
      </c>
      <c r="G70" s="327">
        <f>G71</f>
        <v>0</v>
      </c>
      <c r="H70" s="327">
        <f>H71</f>
        <v>0</v>
      </c>
      <c r="I70" s="328">
        <f t="shared" si="1"/>
        <v>0</v>
      </c>
    </row>
    <row r="71" spans="1:9" ht="15.75" thickBot="1" x14ac:dyDescent="0.3">
      <c r="A71" s="251"/>
      <c r="B71" s="258" t="s">
        <v>140</v>
      </c>
      <c r="C71" s="331"/>
      <c r="D71" s="331"/>
      <c r="E71" s="331"/>
      <c r="F71" s="332">
        <f t="shared" si="0"/>
        <v>0</v>
      </c>
      <c r="G71" s="331"/>
      <c r="H71" s="331"/>
      <c r="I71" s="332">
        <f t="shared" si="1"/>
        <v>0</v>
      </c>
    </row>
    <row r="72" spans="1:9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si="1"/>
        <v>0</v>
      </c>
    </row>
    <row r="73" spans="1:9" ht="15.75" thickBot="1" x14ac:dyDescent="0.3">
      <c r="A73" s="252" t="s">
        <v>141</v>
      </c>
      <c r="B73" s="260" t="s">
        <v>142</v>
      </c>
      <c r="C73" s="333">
        <f>C9+C22+C25+C45+C61+C67+C70</f>
        <v>499674924</v>
      </c>
      <c r="D73" s="333">
        <f>D9+D22+D25+D45+D61+D67+D70</f>
        <v>493000000</v>
      </c>
      <c r="E73" s="333">
        <f>E9+E22+E25+E45+E61+E67+E70</f>
        <v>0</v>
      </c>
      <c r="F73" s="334">
        <f t="shared" si="0"/>
        <v>493000000</v>
      </c>
      <c r="G73" s="333">
        <f>G9+G22+G25+G45+G61+G67+G70</f>
        <v>493000000</v>
      </c>
      <c r="H73" s="333">
        <f>H9+H22+H25+H45+H61+H67+H70</f>
        <v>0</v>
      </c>
      <c r="I73" s="334">
        <f t="shared" si="1"/>
        <v>493000000</v>
      </c>
    </row>
    <row r="74" spans="1:9" ht="15.75" thickBot="1" x14ac:dyDescent="0.3">
      <c r="A74" s="253" t="s">
        <v>143</v>
      </c>
      <c r="B74" s="264" t="s">
        <v>144</v>
      </c>
      <c r="C74" s="327">
        <f>C75+C83</f>
        <v>0</v>
      </c>
      <c r="D74" s="327">
        <f>D75+D83</f>
        <v>0</v>
      </c>
      <c r="E74" s="327">
        <f>E75+E83</f>
        <v>0</v>
      </c>
      <c r="F74" s="328">
        <f t="shared" ref="F74:F85" si="2">SUM(D74:E74)</f>
        <v>0</v>
      </c>
      <c r="G74" s="327">
        <f>G75+G83</f>
        <v>0</v>
      </c>
      <c r="H74" s="327">
        <f>H75+H83</f>
        <v>0</v>
      </c>
      <c r="I74" s="328">
        <f t="shared" ref="I74:I81" si="3">SUM(G74:H74)</f>
        <v>0</v>
      </c>
    </row>
    <row r="75" spans="1:9" ht="15.75" hidden="1" thickBot="1" x14ac:dyDescent="0.3">
      <c r="A75" s="250" t="s">
        <v>145</v>
      </c>
      <c r="B75" s="246" t="s">
        <v>146</v>
      </c>
      <c r="C75" s="329">
        <f>SUM(C76:C77,C78,C79,C83,C82)</f>
        <v>0</v>
      </c>
      <c r="D75" s="329">
        <f t="shared" ref="D75:E75" si="4">SUM(D76:D77,D78,D79,D83,D82)</f>
        <v>0</v>
      </c>
      <c r="E75" s="329">
        <f t="shared" si="4"/>
        <v>0</v>
      </c>
      <c r="F75" s="330">
        <f t="shared" si="2"/>
        <v>0</v>
      </c>
      <c r="G75" s="329">
        <f t="shared" ref="G75:H75" si="5">SUM(G76:G77,G78,G79,G83,G82)</f>
        <v>0</v>
      </c>
      <c r="H75" s="329">
        <f t="shared" si="5"/>
        <v>0</v>
      </c>
      <c r="I75" s="330">
        <f t="shared" si="3"/>
        <v>0</v>
      </c>
    </row>
    <row r="76" spans="1:9" ht="15.75" hidden="1" thickBot="1" x14ac:dyDescent="0.3">
      <c r="A76" s="250" t="s">
        <v>147</v>
      </c>
      <c r="B76" s="246" t="s">
        <v>148</v>
      </c>
      <c r="C76" s="329"/>
      <c r="D76" s="329"/>
      <c r="E76" s="329"/>
      <c r="F76" s="330">
        <f t="shared" si="2"/>
        <v>0</v>
      </c>
      <c r="G76" s="329"/>
      <c r="H76" s="329"/>
      <c r="I76" s="330">
        <f t="shared" si="3"/>
        <v>0</v>
      </c>
    </row>
    <row r="77" spans="1:9" ht="15.75" hidden="1" thickBot="1" x14ac:dyDescent="0.3">
      <c r="A77" s="250" t="s">
        <v>149</v>
      </c>
      <c r="B77" s="246" t="s">
        <v>150</v>
      </c>
      <c r="C77" s="329"/>
      <c r="D77" s="329"/>
      <c r="E77" s="329"/>
      <c r="F77" s="330">
        <f t="shared" si="2"/>
        <v>0</v>
      </c>
      <c r="G77" s="329"/>
      <c r="H77" s="329"/>
      <c r="I77" s="330">
        <f t="shared" si="3"/>
        <v>0</v>
      </c>
    </row>
    <row r="78" spans="1:9" ht="15.75" hidden="1" thickBot="1" x14ac:dyDescent="0.3">
      <c r="A78" s="250" t="s">
        <v>151</v>
      </c>
      <c r="B78" s="246" t="s">
        <v>152</v>
      </c>
      <c r="C78" s="329"/>
      <c r="D78" s="329"/>
      <c r="E78" s="329"/>
      <c r="F78" s="330">
        <f t="shared" si="2"/>
        <v>0</v>
      </c>
      <c r="G78" s="329"/>
      <c r="H78" s="329"/>
      <c r="I78" s="330">
        <f t="shared" si="3"/>
        <v>0</v>
      </c>
    </row>
    <row r="79" spans="1:9" ht="15.75" hidden="1" thickBot="1" x14ac:dyDescent="0.3">
      <c r="A79" s="250" t="s">
        <v>153</v>
      </c>
      <c r="B79" s="246" t="s">
        <v>154</v>
      </c>
      <c r="C79" s="329">
        <f>SUM(C80:C81)</f>
        <v>0</v>
      </c>
      <c r="D79" s="329">
        <f>SUM(D80:D81)</f>
        <v>0</v>
      </c>
      <c r="E79" s="329">
        <f>SUM(E80:E81)</f>
        <v>0</v>
      </c>
      <c r="F79" s="330">
        <f t="shared" si="2"/>
        <v>0</v>
      </c>
      <c r="G79" s="329">
        <f>SUM(G80:G81)</f>
        <v>0</v>
      </c>
      <c r="H79" s="329">
        <f>SUM(H80:H81)</f>
        <v>0</v>
      </c>
      <c r="I79" s="330">
        <f t="shared" si="3"/>
        <v>0</v>
      </c>
    </row>
    <row r="80" spans="1:9" ht="15.75" hidden="1" thickBot="1" x14ac:dyDescent="0.3">
      <c r="A80" s="250"/>
      <c r="B80" s="246" t="s">
        <v>29</v>
      </c>
      <c r="C80" s="329"/>
      <c r="D80" s="329"/>
      <c r="E80" s="329"/>
      <c r="F80" s="330">
        <f t="shared" si="2"/>
        <v>0</v>
      </c>
      <c r="G80" s="329"/>
      <c r="H80" s="329"/>
      <c r="I80" s="330">
        <f t="shared" si="3"/>
        <v>0</v>
      </c>
    </row>
    <row r="81" spans="1:9" ht="15.75" hidden="1" thickBot="1" x14ac:dyDescent="0.3">
      <c r="A81" s="250"/>
      <c r="B81" s="246" t="s">
        <v>30</v>
      </c>
      <c r="C81" s="329"/>
      <c r="D81" s="329"/>
      <c r="E81" s="329"/>
      <c r="F81" s="330">
        <f t="shared" si="2"/>
        <v>0</v>
      </c>
      <c r="G81" s="329"/>
      <c r="H81" s="329"/>
      <c r="I81" s="330">
        <f t="shared" si="3"/>
        <v>0</v>
      </c>
    </row>
    <row r="82" spans="1:9" ht="15.75" hidden="1" thickBot="1" x14ac:dyDescent="0.3">
      <c r="A82" s="250" t="s">
        <v>652</v>
      </c>
      <c r="B82" s="246" t="s">
        <v>411</v>
      </c>
      <c r="C82" s="329"/>
      <c r="D82" s="329"/>
      <c r="E82" s="329"/>
      <c r="F82" s="330"/>
      <c r="G82" s="329"/>
      <c r="H82" s="329"/>
      <c r="I82" s="330"/>
    </row>
    <row r="83" spans="1:9" ht="15.75" hidden="1" thickBot="1" x14ac:dyDescent="0.3">
      <c r="A83" s="250" t="s">
        <v>155</v>
      </c>
      <c r="B83" s="246" t="s">
        <v>156</v>
      </c>
      <c r="C83" s="329"/>
      <c r="D83" s="329"/>
      <c r="E83" s="329"/>
      <c r="F83" s="330">
        <f t="shared" si="2"/>
        <v>0</v>
      </c>
      <c r="G83" s="329"/>
      <c r="H83" s="329"/>
      <c r="I83" s="330">
        <f t="shared" ref="I83:I85" si="6">SUM(G83:H83)</f>
        <v>0</v>
      </c>
    </row>
    <row r="84" spans="1:9" ht="15.75" hidden="1" thickBot="1" x14ac:dyDescent="0.3">
      <c r="A84" s="251" t="s">
        <v>157</v>
      </c>
      <c r="B84" s="258" t="s">
        <v>158</v>
      </c>
      <c r="C84" s="331"/>
      <c r="D84" s="331"/>
      <c r="E84" s="331"/>
      <c r="F84" s="332">
        <f t="shared" si="2"/>
        <v>0</v>
      </c>
      <c r="G84" s="331"/>
      <c r="H84" s="331"/>
      <c r="I84" s="332">
        <f t="shared" si="6"/>
        <v>0</v>
      </c>
    </row>
    <row r="85" spans="1:9" ht="15.75" thickBot="1" x14ac:dyDescent="0.3">
      <c r="A85" s="252" t="s">
        <v>264</v>
      </c>
      <c r="B85" s="260" t="s">
        <v>159</v>
      </c>
      <c r="C85" s="937">
        <f>C73+C74</f>
        <v>499674924</v>
      </c>
      <c r="D85" s="333">
        <f>D73+D74</f>
        <v>493000000</v>
      </c>
      <c r="E85" s="333">
        <f>E73+E74</f>
        <v>0</v>
      </c>
      <c r="F85" s="334">
        <f t="shared" si="2"/>
        <v>493000000</v>
      </c>
      <c r="G85" s="333">
        <f>G73+G74</f>
        <v>493000000</v>
      </c>
      <c r="H85" s="333">
        <f>H73+H74</f>
        <v>0</v>
      </c>
      <c r="I85" s="334">
        <f t="shared" si="6"/>
        <v>493000000</v>
      </c>
    </row>
    <row r="86" spans="1:9" x14ac:dyDescent="0.25">
      <c r="A86" s="268"/>
      <c r="B86" s="269"/>
      <c r="C86" s="270"/>
      <c r="D86" s="213"/>
      <c r="E86" s="213"/>
      <c r="F86" s="213"/>
      <c r="G86" s="213"/>
      <c r="H86" s="213"/>
      <c r="I86" s="213"/>
    </row>
    <row r="87" spans="1:9" ht="15.75" thickBot="1" x14ac:dyDescent="0.3">
      <c r="A87" s="271"/>
      <c r="B87" s="272"/>
      <c r="C87" s="273"/>
      <c r="D87" s="335"/>
      <c r="E87" s="335"/>
      <c r="F87" s="335"/>
      <c r="G87" s="335"/>
      <c r="H87" s="335"/>
      <c r="I87" s="335"/>
    </row>
    <row r="88" spans="1:9" ht="15.75" thickBot="1" x14ac:dyDescent="0.3">
      <c r="A88" s="254" t="s">
        <v>160</v>
      </c>
      <c r="B88" s="255" t="s">
        <v>34</v>
      </c>
      <c r="C88" s="327">
        <f>C89+C101</f>
        <v>0</v>
      </c>
      <c r="D88" s="327">
        <f>D89+D101</f>
        <v>0</v>
      </c>
      <c r="E88" s="327">
        <f>E89+E101</f>
        <v>0</v>
      </c>
      <c r="F88" s="336">
        <f t="shared" ref="F88:F150" si="7">SUM(D88:E88)</f>
        <v>0</v>
      </c>
      <c r="G88" s="327">
        <f>G89+G101</f>
        <v>0</v>
      </c>
      <c r="H88" s="327">
        <f>H89+H101</f>
        <v>0</v>
      </c>
      <c r="I88" s="336">
        <f t="shared" ref="I88:I90" si="8">SUM(G88:H88)</f>
        <v>0</v>
      </c>
    </row>
    <row r="89" spans="1:9" ht="15.75" hidden="1" thickBot="1" x14ac:dyDescent="0.3">
      <c r="A89" s="256" t="s">
        <v>161</v>
      </c>
      <c r="B89" s="246" t="s">
        <v>162</v>
      </c>
      <c r="C89" s="329">
        <f>SUM(C90:C100)</f>
        <v>0</v>
      </c>
      <c r="D89" s="329">
        <f>SUM(D90:D100)</f>
        <v>0</v>
      </c>
      <c r="E89" s="329">
        <f>SUM(E90:E100)</f>
        <v>0</v>
      </c>
      <c r="F89" s="330">
        <f t="shared" si="7"/>
        <v>0</v>
      </c>
      <c r="G89" s="329">
        <f>SUM(G90:G100)</f>
        <v>0</v>
      </c>
      <c r="H89" s="329">
        <f>SUM(H90:H100)</f>
        <v>0</v>
      </c>
      <c r="I89" s="330">
        <f t="shared" si="8"/>
        <v>0</v>
      </c>
    </row>
    <row r="90" spans="1:9" ht="15.75" hidden="1" thickBot="1" x14ac:dyDescent="0.3">
      <c r="A90" s="256" t="s">
        <v>163</v>
      </c>
      <c r="B90" s="246" t="s">
        <v>164</v>
      </c>
      <c r="C90" s="329"/>
      <c r="D90" s="329"/>
      <c r="E90" s="329"/>
      <c r="F90" s="330">
        <f t="shared" si="7"/>
        <v>0</v>
      </c>
      <c r="G90" s="329"/>
      <c r="H90" s="329"/>
      <c r="I90" s="330">
        <f t="shared" si="8"/>
        <v>0</v>
      </c>
    </row>
    <row r="91" spans="1:9" ht="15.75" hidden="1" thickBot="1" x14ac:dyDescent="0.3">
      <c r="A91" s="256" t="s">
        <v>642</v>
      </c>
      <c r="B91" s="246" t="s">
        <v>643</v>
      </c>
      <c r="C91" s="329"/>
      <c r="D91" s="329"/>
      <c r="E91" s="329"/>
      <c r="F91" s="330"/>
      <c r="G91" s="329"/>
      <c r="H91" s="329"/>
      <c r="I91" s="330"/>
    </row>
    <row r="92" spans="1:9" ht="15.75" hidden="1" thickBot="1" x14ac:dyDescent="0.3">
      <c r="A92" s="256" t="s">
        <v>165</v>
      </c>
      <c r="B92" s="246" t="s">
        <v>166</v>
      </c>
      <c r="C92" s="329"/>
      <c r="D92" s="329"/>
      <c r="E92" s="329"/>
      <c r="F92" s="330">
        <f t="shared" si="7"/>
        <v>0</v>
      </c>
      <c r="G92" s="329"/>
      <c r="H92" s="329"/>
      <c r="I92" s="330">
        <f t="shared" ref="I92:I145" si="9">SUM(G92:H92)</f>
        <v>0</v>
      </c>
    </row>
    <row r="93" spans="1:9" ht="15.75" hidden="1" thickBot="1" x14ac:dyDescent="0.3">
      <c r="A93" s="256" t="s">
        <v>167</v>
      </c>
      <c r="B93" s="246" t="s">
        <v>168</v>
      </c>
      <c r="C93" s="329"/>
      <c r="D93" s="329"/>
      <c r="E93" s="329"/>
      <c r="F93" s="330">
        <f t="shared" si="7"/>
        <v>0</v>
      </c>
      <c r="G93" s="329"/>
      <c r="H93" s="329"/>
      <c r="I93" s="330">
        <f t="shared" si="9"/>
        <v>0</v>
      </c>
    </row>
    <row r="94" spans="1:9" ht="15.75" hidden="1" thickBot="1" x14ac:dyDescent="0.3">
      <c r="A94" s="256" t="s">
        <v>169</v>
      </c>
      <c r="B94" s="246" t="s">
        <v>170</v>
      </c>
      <c r="C94" s="329"/>
      <c r="D94" s="329"/>
      <c r="E94" s="329"/>
      <c r="F94" s="330">
        <f t="shared" si="7"/>
        <v>0</v>
      </c>
      <c r="G94" s="329"/>
      <c r="H94" s="329"/>
      <c r="I94" s="330">
        <f t="shared" si="9"/>
        <v>0</v>
      </c>
    </row>
    <row r="95" spans="1:9" ht="15.75" hidden="1" thickBot="1" x14ac:dyDescent="0.3">
      <c r="A95" s="256" t="s">
        <v>171</v>
      </c>
      <c r="B95" s="246" t="s">
        <v>172</v>
      </c>
      <c r="C95" s="329"/>
      <c r="D95" s="329"/>
      <c r="E95" s="329"/>
      <c r="F95" s="330">
        <f t="shared" si="7"/>
        <v>0</v>
      </c>
      <c r="G95" s="329"/>
      <c r="H95" s="329"/>
      <c r="I95" s="330">
        <f t="shared" si="9"/>
        <v>0</v>
      </c>
    </row>
    <row r="96" spans="1:9" ht="15.75" hidden="1" thickBot="1" x14ac:dyDescent="0.3">
      <c r="A96" s="256" t="s">
        <v>173</v>
      </c>
      <c r="B96" s="246" t="s">
        <v>174</v>
      </c>
      <c r="C96" s="329"/>
      <c r="D96" s="329"/>
      <c r="E96" s="329"/>
      <c r="F96" s="330">
        <f t="shared" si="7"/>
        <v>0</v>
      </c>
      <c r="G96" s="329"/>
      <c r="H96" s="329"/>
      <c r="I96" s="330">
        <f t="shared" si="9"/>
        <v>0</v>
      </c>
    </row>
    <row r="97" spans="1:9" ht="15.75" hidden="1" thickBot="1" x14ac:dyDescent="0.3">
      <c r="A97" s="256" t="s">
        <v>175</v>
      </c>
      <c r="B97" s="246" t="s">
        <v>176</v>
      </c>
      <c r="C97" s="329"/>
      <c r="D97" s="329"/>
      <c r="E97" s="329"/>
      <c r="F97" s="330">
        <f t="shared" si="7"/>
        <v>0</v>
      </c>
      <c r="G97" s="329"/>
      <c r="H97" s="329"/>
      <c r="I97" s="330">
        <f t="shared" si="9"/>
        <v>0</v>
      </c>
    </row>
    <row r="98" spans="1:9" ht="15.75" hidden="1" thickBot="1" x14ac:dyDescent="0.3">
      <c r="A98" s="256" t="s">
        <v>177</v>
      </c>
      <c r="B98" s="246" t="s">
        <v>178</v>
      </c>
      <c r="C98" s="329"/>
      <c r="D98" s="329"/>
      <c r="E98" s="329"/>
      <c r="F98" s="330">
        <f t="shared" si="7"/>
        <v>0</v>
      </c>
      <c r="G98" s="329"/>
      <c r="H98" s="329"/>
      <c r="I98" s="330">
        <f t="shared" si="9"/>
        <v>0</v>
      </c>
    </row>
    <row r="99" spans="1:9" ht="15.75" hidden="1" thickBot="1" x14ac:dyDescent="0.3">
      <c r="A99" s="256" t="s">
        <v>179</v>
      </c>
      <c r="B99" s="246" t="s">
        <v>180</v>
      </c>
      <c r="C99" s="329"/>
      <c r="D99" s="329"/>
      <c r="E99" s="329"/>
      <c r="F99" s="330">
        <f t="shared" si="7"/>
        <v>0</v>
      </c>
      <c r="G99" s="329"/>
      <c r="H99" s="329"/>
      <c r="I99" s="330">
        <f t="shared" si="9"/>
        <v>0</v>
      </c>
    </row>
    <row r="100" spans="1:9" ht="15.75" hidden="1" thickBot="1" x14ac:dyDescent="0.3">
      <c r="A100" s="256" t="s">
        <v>181</v>
      </c>
      <c r="B100" s="246" t="s">
        <v>182</v>
      </c>
      <c r="C100" s="329"/>
      <c r="D100" s="329"/>
      <c r="E100" s="329"/>
      <c r="F100" s="330">
        <f t="shared" si="7"/>
        <v>0</v>
      </c>
      <c r="G100" s="329"/>
      <c r="H100" s="329"/>
      <c r="I100" s="330">
        <f t="shared" si="9"/>
        <v>0</v>
      </c>
    </row>
    <row r="101" spans="1:9" ht="15.75" hidden="1" thickBot="1" x14ac:dyDescent="0.3">
      <c r="A101" s="256" t="s">
        <v>183</v>
      </c>
      <c r="B101" s="246" t="s">
        <v>184</v>
      </c>
      <c r="C101" s="329">
        <f>SUM(C102:C104)</f>
        <v>0</v>
      </c>
      <c r="D101" s="329">
        <f>SUM(D102:D104)</f>
        <v>0</v>
      </c>
      <c r="E101" s="329">
        <f>SUM(E102:E104)</f>
        <v>0</v>
      </c>
      <c r="F101" s="330">
        <f t="shared" si="7"/>
        <v>0</v>
      </c>
      <c r="G101" s="329">
        <f>SUM(G102:G104)</f>
        <v>0</v>
      </c>
      <c r="H101" s="329">
        <f>SUM(H102:H104)</f>
        <v>0</v>
      </c>
      <c r="I101" s="330">
        <f t="shared" si="9"/>
        <v>0</v>
      </c>
    </row>
    <row r="102" spans="1:9" ht="15.75" hidden="1" thickBot="1" x14ac:dyDescent="0.3">
      <c r="A102" s="256" t="s">
        <v>185</v>
      </c>
      <c r="B102" s="246" t="s">
        <v>186</v>
      </c>
      <c r="C102" s="329"/>
      <c r="D102" s="329"/>
      <c r="E102" s="329"/>
      <c r="F102" s="330">
        <f t="shared" si="7"/>
        <v>0</v>
      </c>
      <c r="G102" s="329"/>
      <c r="H102" s="329"/>
      <c r="I102" s="330">
        <f t="shared" si="9"/>
        <v>0</v>
      </c>
    </row>
    <row r="103" spans="1:9" ht="15.75" hidden="1" thickBot="1" x14ac:dyDescent="0.3">
      <c r="A103" s="256" t="s">
        <v>187</v>
      </c>
      <c r="B103" s="246" t="s">
        <v>188</v>
      </c>
      <c r="C103" s="329"/>
      <c r="D103" s="329"/>
      <c r="E103" s="329"/>
      <c r="F103" s="330">
        <f t="shared" si="7"/>
        <v>0</v>
      </c>
      <c r="G103" s="329"/>
      <c r="H103" s="329"/>
      <c r="I103" s="330">
        <f t="shared" si="9"/>
        <v>0</v>
      </c>
    </row>
    <row r="104" spans="1:9" ht="15.75" hidden="1" thickBot="1" x14ac:dyDescent="0.3">
      <c r="A104" s="257" t="s">
        <v>189</v>
      </c>
      <c r="B104" s="258" t="s">
        <v>190</v>
      </c>
      <c r="C104" s="331"/>
      <c r="D104" s="331"/>
      <c r="E104" s="331"/>
      <c r="F104" s="332">
        <f t="shared" si="7"/>
        <v>0</v>
      </c>
      <c r="G104" s="331"/>
      <c r="H104" s="331"/>
      <c r="I104" s="332">
        <f t="shared" si="9"/>
        <v>0</v>
      </c>
    </row>
    <row r="105" spans="1:9" ht="15.75" thickBot="1" x14ac:dyDescent="0.3">
      <c r="A105" s="254" t="s">
        <v>191</v>
      </c>
      <c r="B105" s="255" t="s">
        <v>192</v>
      </c>
      <c r="C105" s="327">
        <f>SUM(C106:C110)</f>
        <v>0</v>
      </c>
      <c r="D105" s="327">
        <f>SUM(D106:D110)</f>
        <v>0</v>
      </c>
      <c r="E105" s="327">
        <f>SUM(E106:E110)</f>
        <v>0</v>
      </c>
      <c r="F105" s="328">
        <f t="shared" si="7"/>
        <v>0</v>
      </c>
      <c r="G105" s="327">
        <f>SUM(G106:G110)</f>
        <v>0</v>
      </c>
      <c r="H105" s="327">
        <f>SUM(H106:H110)</f>
        <v>0</v>
      </c>
      <c r="I105" s="328">
        <f t="shared" si="9"/>
        <v>0</v>
      </c>
    </row>
    <row r="106" spans="1:9" ht="15.75" hidden="1" thickBot="1" x14ac:dyDescent="0.3">
      <c r="A106" s="256"/>
      <c r="B106" s="246" t="s">
        <v>193</v>
      </c>
      <c r="C106" s="329"/>
      <c r="D106" s="329"/>
      <c r="E106" s="329"/>
      <c r="F106" s="330">
        <f t="shared" si="7"/>
        <v>0</v>
      </c>
      <c r="G106" s="329"/>
      <c r="H106" s="329"/>
      <c r="I106" s="330">
        <f t="shared" si="9"/>
        <v>0</v>
      </c>
    </row>
    <row r="107" spans="1:9" ht="15.75" hidden="1" thickBot="1" x14ac:dyDescent="0.3">
      <c r="A107" s="256"/>
      <c r="B107" s="246" t="s">
        <v>194</v>
      </c>
      <c r="C107" s="329"/>
      <c r="D107" s="329"/>
      <c r="E107" s="329"/>
      <c r="F107" s="330">
        <f t="shared" si="7"/>
        <v>0</v>
      </c>
      <c r="G107" s="329"/>
      <c r="H107" s="329"/>
      <c r="I107" s="330">
        <f t="shared" si="9"/>
        <v>0</v>
      </c>
    </row>
    <row r="108" spans="1:9" ht="15.75" hidden="1" thickBot="1" x14ac:dyDescent="0.3">
      <c r="A108" s="257"/>
      <c r="B108" s="258" t="s">
        <v>195</v>
      </c>
      <c r="C108" s="329"/>
      <c r="D108" s="329"/>
      <c r="E108" s="329"/>
      <c r="F108" s="330">
        <f t="shared" si="7"/>
        <v>0</v>
      </c>
      <c r="G108" s="329"/>
      <c r="H108" s="329"/>
      <c r="I108" s="330">
        <f t="shared" si="9"/>
        <v>0</v>
      </c>
    </row>
    <row r="109" spans="1:9" ht="15.75" hidden="1" thickBot="1" x14ac:dyDescent="0.3">
      <c r="A109" s="257"/>
      <c r="B109" s="258" t="s">
        <v>196</v>
      </c>
      <c r="C109" s="329"/>
      <c r="D109" s="329"/>
      <c r="E109" s="329"/>
      <c r="F109" s="330">
        <f t="shared" si="7"/>
        <v>0</v>
      </c>
      <c r="G109" s="329"/>
      <c r="H109" s="329"/>
      <c r="I109" s="330">
        <f t="shared" si="9"/>
        <v>0</v>
      </c>
    </row>
    <row r="110" spans="1:9" ht="15.75" hidden="1" thickBot="1" x14ac:dyDescent="0.3">
      <c r="A110" s="257"/>
      <c r="B110" s="258" t="s">
        <v>197</v>
      </c>
      <c r="C110" s="331"/>
      <c r="D110" s="331"/>
      <c r="E110" s="331"/>
      <c r="F110" s="332">
        <f t="shared" si="7"/>
        <v>0</v>
      </c>
      <c r="G110" s="331"/>
      <c r="H110" s="331"/>
      <c r="I110" s="332">
        <f t="shared" si="9"/>
        <v>0</v>
      </c>
    </row>
    <row r="111" spans="1:9" ht="15.75" thickBot="1" x14ac:dyDescent="0.3">
      <c r="A111" s="254" t="s">
        <v>198</v>
      </c>
      <c r="B111" s="255" t="s">
        <v>35</v>
      </c>
      <c r="C111" s="327">
        <f>SUM(C112:C113,C114,C123,C122)</f>
        <v>0</v>
      </c>
      <c r="D111" s="327">
        <f>SUM(D112:D113,D114,D123,D122)</f>
        <v>0</v>
      </c>
      <c r="E111" s="327">
        <f>SUM(E112:E113,E114,E123,E122)</f>
        <v>0</v>
      </c>
      <c r="F111" s="328">
        <f t="shared" si="7"/>
        <v>0</v>
      </c>
      <c r="G111" s="327">
        <f>SUM(G112:G113,G114,G123,G122)</f>
        <v>0</v>
      </c>
      <c r="H111" s="327">
        <f>SUM(H112:H113,H114,H123,H122)</f>
        <v>0</v>
      </c>
      <c r="I111" s="328">
        <f t="shared" si="9"/>
        <v>0</v>
      </c>
    </row>
    <row r="112" spans="1:9" ht="15.75" hidden="1" thickBot="1" x14ac:dyDescent="0.3">
      <c r="A112" s="256" t="s">
        <v>199</v>
      </c>
      <c r="B112" s="246" t="s">
        <v>200</v>
      </c>
      <c r="C112" s="329"/>
      <c r="D112" s="329"/>
      <c r="E112" s="329"/>
      <c r="F112" s="330">
        <f t="shared" si="7"/>
        <v>0</v>
      </c>
      <c r="G112" s="329"/>
      <c r="H112" s="329"/>
      <c r="I112" s="330">
        <f t="shared" si="9"/>
        <v>0</v>
      </c>
    </row>
    <row r="113" spans="1:9" ht="15.75" hidden="1" thickBot="1" x14ac:dyDescent="0.3">
      <c r="A113" s="256" t="s">
        <v>201</v>
      </c>
      <c r="B113" s="246" t="s">
        <v>202</v>
      </c>
      <c r="C113" s="329"/>
      <c r="D113" s="329"/>
      <c r="E113" s="329"/>
      <c r="F113" s="330">
        <f t="shared" si="7"/>
        <v>0</v>
      </c>
      <c r="G113" s="329"/>
      <c r="H113" s="329"/>
      <c r="I113" s="330">
        <f t="shared" si="9"/>
        <v>0</v>
      </c>
    </row>
    <row r="114" spans="1:9" ht="15.75" hidden="1" thickBot="1" x14ac:dyDescent="0.3">
      <c r="A114" s="256" t="s">
        <v>203</v>
      </c>
      <c r="B114" s="246" t="s">
        <v>204</v>
      </c>
      <c r="C114" s="329">
        <f>SUM(C115:C121)</f>
        <v>0</v>
      </c>
      <c r="D114" s="329">
        <f>SUM(D115:D121)</f>
        <v>0</v>
      </c>
      <c r="E114" s="329">
        <f>SUM(E115:E121)</f>
        <v>0</v>
      </c>
      <c r="F114" s="330">
        <f t="shared" si="7"/>
        <v>0</v>
      </c>
      <c r="G114" s="329">
        <f>SUM(G115:G121)</f>
        <v>0</v>
      </c>
      <c r="H114" s="329">
        <f>SUM(H115:H121)</f>
        <v>0</v>
      </c>
      <c r="I114" s="330">
        <f t="shared" si="9"/>
        <v>0</v>
      </c>
    </row>
    <row r="115" spans="1:9" ht="15.75" hidden="1" thickBot="1" x14ac:dyDescent="0.3">
      <c r="A115" s="256" t="s">
        <v>205</v>
      </c>
      <c r="B115" s="246" t="s">
        <v>206</v>
      </c>
      <c r="C115" s="329"/>
      <c r="D115" s="329"/>
      <c r="E115" s="329"/>
      <c r="F115" s="330">
        <f t="shared" si="7"/>
        <v>0</v>
      </c>
      <c r="G115" s="329"/>
      <c r="H115" s="329"/>
      <c r="I115" s="330">
        <f t="shared" si="9"/>
        <v>0</v>
      </c>
    </row>
    <row r="116" spans="1:9" ht="15.75" hidden="1" thickBot="1" x14ac:dyDescent="0.3">
      <c r="A116" s="256" t="s">
        <v>207</v>
      </c>
      <c r="B116" s="246" t="s">
        <v>208</v>
      </c>
      <c r="C116" s="329"/>
      <c r="D116" s="329"/>
      <c r="E116" s="329"/>
      <c r="F116" s="330">
        <f t="shared" si="7"/>
        <v>0</v>
      </c>
      <c r="G116" s="329"/>
      <c r="H116" s="329"/>
      <c r="I116" s="330">
        <f t="shared" si="9"/>
        <v>0</v>
      </c>
    </row>
    <row r="117" spans="1:9" ht="15.75" hidden="1" thickBot="1" x14ac:dyDescent="0.3">
      <c r="A117" s="256" t="s">
        <v>209</v>
      </c>
      <c r="B117" s="246" t="s">
        <v>210</v>
      </c>
      <c r="C117" s="329"/>
      <c r="D117" s="329"/>
      <c r="E117" s="329"/>
      <c r="F117" s="330">
        <f t="shared" si="7"/>
        <v>0</v>
      </c>
      <c r="G117" s="329"/>
      <c r="H117" s="329"/>
      <c r="I117" s="330">
        <f t="shared" si="9"/>
        <v>0</v>
      </c>
    </row>
    <row r="118" spans="1:9" ht="15.75" hidden="1" thickBot="1" x14ac:dyDescent="0.3">
      <c r="A118" s="256" t="s">
        <v>211</v>
      </c>
      <c r="B118" s="246" t="s">
        <v>212</v>
      </c>
      <c r="C118" s="329"/>
      <c r="D118" s="329"/>
      <c r="E118" s="329"/>
      <c r="F118" s="330">
        <f t="shared" si="7"/>
        <v>0</v>
      </c>
      <c r="G118" s="329"/>
      <c r="H118" s="329"/>
      <c r="I118" s="330">
        <f t="shared" si="9"/>
        <v>0</v>
      </c>
    </row>
    <row r="119" spans="1:9" ht="15.75" hidden="1" thickBot="1" x14ac:dyDescent="0.3">
      <c r="A119" s="256" t="s">
        <v>213</v>
      </c>
      <c r="B119" s="246" t="s">
        <v>214</v>
      </c>
      <c r="C119" s="329"/>
      <c r="D119" s="329"/>
      <c r="E119" s="329"/>
      <c r="F119" s="330">
        <f t="shared" si="7"/>
        <v>0</v>
      </c>
      <c r="G119" s="329"/>
      <c r="H119" s="329"/>
      <c r="I119" s="330">
        <f t="shared" si="9"/>
        <v>0</v>
      </c>
    </row>
    <row r="120" spans="1:9" ht="15.75" hidden="1" thickBot="1" x14ac:dyDescent="0.3">
      <c r="A120" s="256" t="s">
        <v>215</v>
      </c>
      <c r="B120" s="246" t="s">
        <v>216</v>
      </c>
      <c r="C120" s="329"/>
      <c r="D120" s="329"/>
      <c r="E120" s="329"/>
      <c r="F120" s="330">
        <f t="shared" si="7"/>
        <v>0</v>
      </c>
      <c r="G120" s="329"/>
      <c r="H120" s="329"/>
      <c r="I120" s="330">
        <f t="shared" si="9"/>
        <v>0</v>
      </c>
    </row>
    <row r="121" spans="1:9" ht="15.75" hidden="1" thickBot="1" x14ac:dyDescent="0.3">
      <c r="A121" s="256" t="s">
        <v>217</v>
      </c>
      <c r="B121" s="246" t="s">
        <v>218</v>
      </c>
      <c r="C121" s="329"/>
      <c r="D121" s="329"/>
      <c r="E121" s="329"/>
      <c r="F121" s="330">
        <f t="shared" si="7"/>
        <v>0</v>
      </c>
      <c r="G121" s="329"/>
      <c r="H121" s="329"/>
      <c r="I121" s="330">
        <f t="shared" si="9"/>
        <v>0</v>
      </c>
    </row>
    <row r="122" spans="1:9" ht="15.75" hidden="1" thickBot="1" x14ac:dyDescent="0.3">
      <c r="A122" s="256" t="s">
        <v>219</v>
      </c>
      <c r="B122" s="246" t="s">
        <v>220</v>
      </c>
      <c r="C122" s="329"/>
      <c r="D122" s="329"/>
      <c r="E122" s="329"/>
      <c r="F122" s="330">
        <f t="shared" si="7"/>
        <v>0</v>
      </c>
      <c r="G122" s="329"/>
      <c r="H122" s="329"/>
      <c r="I122" s="330">
        <f t="shared" si="9"/>
        <v>0</v>
      </c>
    </row>
    <row r="123" spans="1:9" ht="15.75" hidden="1" thickBot="1" x14ac:dyDescent="0.3">
      <c r="A123" s="256" t="s">
        <v>221</v>
      </c>
      <c r="B123" s="246" t="s">
        <v>222</v>
      </c>
      <c r="C123" s="329">
        <f>SUM(C124:C126)</f>
        <v>0</v>
      </c>
      <c r="D123" s="329">
        <f>SUM(D124:D126)</f>
        <v>0</v>
      </c>
      <c r="E123" s="329">
        <f>SUM(E124:E126)</f>
        <v>0</v>
      </c>
      <c r="F123" s="330">
        <f t="shared" si="7"/>
        <v>0</v>
      </c>
      <c r="G123" s="329">
        <f>SUM(G124:G126)</f>
        <v>0</v>
      </c>
      <c r="H123" s="329">
        <f>SUM(H124:H126)</f>
        <v>0</v>
      </c>
      <c r="I123" s="330">
        <f t="shared" si="9"/>
        <v>0</v>
      </c>
    </row>
    <row r="124" spans="1:9" ht="15.75" hidden="1" thickBot="1" x14ac:dyDescent="0.3">
      <c r="A124" s="256"/>
      <c r="B124" s="246" t="s">
        <v>223</v>
      </c>
      <c r="C124" s="329"/>
      <c r="D124" s="329"/>
      <c r="E124" s="329"/>
      <c r="F124" s="330">
        <f t="shared" si="7"/>
        <v>0</v>
      </c>
      <c r="G124" s="329"/>
      <c r="H124" s="329"/>
      <c r="I124" s="330">
        <f t="shared" si="9"/>
        <v>0</v>
      </c>
    </row>
    <row r="125" spans="1:9" ht="15.75" hidden="1" thickBot="1" x14ac:dyDescent="0.3">
      <c r="A125" s="257"/>
      <c r="B125" s="258" t="s">
        <v>224</v>
      </c>
      <c r="C125" s="329"/>
      <c r="D125" s="329"/>
      <c r="E125" s="329"/>
      <c r="F125" s="330">
        <f t="shared" si="7"/>
        <v>0</v>
      </c>
      <c r="G125" s="329"/>
      <c r="H125" s="329"/>
      <c r="I125" s="330">
        <f t="shared" si="9"/>
        <v>0</v>
      </c>
    </row>
    <row r="126" spans="1:9" ht="15.75" hidden="1" thickBot="1" x14ac:dyDescent="0.3">
      <c r="A126" s="257" t="s">
        <v>225</v>
      </c>
      <c r="B126" s="258" t="s">
        <v>226</v>
      </c>
      <c r="C126" s="331"/>
      <c r="D126" s="331"/>
      <c r="E126" s="331"/>
      <c r="F126" s="332">
        <f t="shared" si="7"/>
        <v>0</v>
      </c>
      <c r="G126" s="331"/>
      <c r="H126" s="331"/>
      <c r="I126" s="332">
        <f t="shared" si="9"/>
        <v>0</v>
      </c>
    </row>
    <row r="127" spans="1:9" ht="15.75" thickBot="1" x14ac:dyDescent="0.3">
      <c r="A127" s="259" t="s">
        <v>227</v>
      </c>
      <c r="B127" s="260" t="s">
        <v>36</v>
      </c>
      <c r="C127" s="333"/>
      <c r="D127" s="333"/>
      <c r="E127" s="333"/>
      <c r="F127" s="334">
        <f t="shared" si="7"/>
        <v>0</v>
      </c>
      <c r="G127" s="333"/>
      <c r="H127" s="333"/>
      <c r="I127" s="334">
        <f t="shared" si="9"/>
        <v>0</v>
      </c>
    </row>
    <row r="128" spans="1:9" ht="15.75" thickBot="1" x14ac:dyDescent="0.3">
      <c r="A128" s="254" t="s">
        <v>228</v>
      </c>
      <c r="B128" s="255" t="s">
        <v>37</v>
      </c>
      <c r="C128" s="327">
        <f>SUM(C129:C134)</f>
        <v>0</v>
      </c>
      <c r="D128" s="327">
        <f>SUM(D129:D134)</f>
        <v>0</v>
      </c>
      <c r="E128" s="327">
        <f>SUM(E129:E134)</f>
        <v>0</v>
      </c>
      <c r="F128" s="328">
        <f t="shared" si="7"/>
        <v>0</v>
      </c>
      <c r="G128" s="327">
        <f>SUM(G129:G134)</f>
        <v>0</v>
      </c>
      <c r="H128" s="327">
        <f>SUM(H129:H134)</f>
        <v>0</v>
      </c>
      <c r="I128" s="328">
        <f t="shared" si="9"/>
        <v>0</v>
      </c>
    </row>
    <row r="129" spans="1:9" ht="15.75" hidden="1" thickBot="1" x14ac:dyDescent="0.3">
      <c r="A129" s="256" t="s">
        <v>229</v>
      </c>
      <c r="B129" s="246" t="s">
        <v>230</v>
      </c>
      <c r="C129" s="329"/>
      <c r="D129" s="329"/>
      <c r="E129" s="329"/>
      <c r="F129" s="330">
        <f t="shared" si="7"/>
        <v>0</v>
      </c>
      <c r="G129" s="329"/>
      <c r="H129" s="329"/>
      <c r="I129" s="330">
        <f t="shared" si="9"/>
        <v>0</v>
      </c>
    </row>
    <row r="130" spans="1:9" ht="15.75" hidden="1" thickBot="1" x14ac:dyDescent="0.3">
      <c r="A130" s="256" t="s">
        <v>657</v>
      </c>
      <c r="B130" s="246" t="s">
        <v>658</v>
      </c>
      <c r="C130" s="329"/>
      <c r="D130" s="329"/>
      <c r="E130" s="329"/>
      <c r="F130" s="330">
        <f t="shared" si="7"/>
        <v>0</v>
      </c>
      <c r="G130" s="329"/>
      <c r="H130" s="329"/>
      <c r="I130" s="330">
        <f t="shared" si="9"/>
        <v>0</v>
      </c>
    </row>
    <row r="131" spans="1:9" ht="15.75" hidden="1" thickBot="1" x14ac:dyDescent="0.3">
      <c r="A131" s="256" t="s">
        <v>231</v>
      </c>
      <c r="B131" s="246" t="s">
        <v>232</v>
      </c>
      <c r="C131" s="329"/>
      <c r="D131" s="329"/>
      <c r="E131" s="329"/>
      <c r="F131" s="330">
        <f t="shared" si="7"/>
        <v>0</v>
      </c>
      <c r="G131" s="329"/>
      <c r="H131" s="329"/>
      <c r="I131" s="330">
        <f t="shared" si="9"/>
        <v>0</v>
      </c>
    </row>
    <row r="132" spans="1:9" ht="15.75" hidden="1" thickBot="1" x14ac:dyDescent="0.3">
      <c r="A132" s="256" t="s">
        <v>233</v>
      </c>
      <c r="B132" s="246" t="s">
        <v>234</v>
      </c>
      <c r="C132" s="329"/>
      <c r="D132" s="329"/>
      <c r="E132" s="329"/>
      <c r="F132" s="330">
        <f t="shared" si="7"/>
        <v>0</v>
      </c>
      <c r="G132" s="329"/>
      <c r="H132" s="329"/>
      <c r="I132" s="330">
        <f t="shared" si="9"/>
        <v>0</v>
      </c>
    </row>
    <row r="133" spans="1:9" ht="15.75" hidden="1" thickBot="1" x14ac:dyDescent="0.3">
      <c r="A133" s="256" t="s">
        <v>235</v>
      </c>
      <c r="B133" s="246" t="s">
        <v>236</v>
      </c>
      <c r="C133" s="329"/>
      <c r="D133" s="329"/>
      <c r="E133" s="329"/>
      <c r="F133" s="330">
        <f t="shared" si="7"/>
        <v>0</v>
      </c>
      <c r="G133" s="329"/>
      <c r="H133" s="329"/>
      <c r="I133" s="330">
        <f t="shared" si="9"/>
        <v>0</v>
      </c>
    </row>
    <row r="134" spans="1:9" ht="15.75" hidden="1" thickBot="1" x14ac:dyDescent="0.3">
      <c r="A134" s="256" t="s">
        <v>237</v>
      </c>
      <c r="B134" s="246" t="s">
        <v>238</v>
      </c>
      <c r="C134" s="329">
        <f>SUM(C135:C136)</f>
        <v>0</v>
      </c>
      <c r="D134" s="329">
        <f>SUM(D135:D136)</f>
        <v>0</v>
      </c>
      <c r="E134" s="329">
        <f>SUM(E135:E136)</f>
        <v>0</v>
      </c>
      <c r="F134" s="330">
        <f t="shared" si="7"/>
        <v>0</v>
      </c>
      <c r="G134" s="329">
        <f>SUM(G135:G136)</f>
        <v>0</v>
      </c>
      <c r="H134" s="329">
        <f>SUM(H135:H136)</f>
        <v>0</v>
      </c>
      <c r="I134" s="330">
        <f t="shared" si="9"/>
        <v>0</v>
      </c>
    </row>
    <row r="135" spans="1:9" ht="15.75" hidden="1" thickBot="1" x14ac:dyDescent="0.3">
      <c r="A135" s="256"/>
      <c r="B135" s="246" t="s">
        <v>239</v>
      </c>
      <c r="C135" s="329"/>
      <c r="D135" s="329"/>
      <c r="E135" s="329"/>
      <c r="F135" s="330">
        <f t="shared" si="7"/>
        <v>0</v>
      </c>
      <c r="G135" s="329"/>
      <c r="H135" s="329"/>
      <c r="I135" s="330">
        <f t="shared" si="9"/>
        <v>0</v>
      </c>
    </row>
    <row r="136" spans="1:9" ht="15.75" hidden="1" thickBot="1" x14ac:dyDescent="0.3">
      <c r="A136" s="257"/>
      <c r="B136" s="258" t="s">
        <v>240</v>
      </c>
      <c r="C136" s="331"/>
      <c r="D136" s="331"/>
      <c r="E136" s="331"/>
      <c r="F136" s="332">
        <f t="shared" si="7"/>
        <v>0</v>
      </c>
      <c r="G136" s="331"/>
      <c r="H136" s="331"/>
      <c r="I136" s="332">
        <f t="shared" si="9"/>
        <v>0</v>
      </c>
    </row>
    <row r="137" spans="1:9" x14ac:dyDescent="0.25">
      <c r="A137" s="254" t="s">
        <v>241</v>
      </c>
      <c r="B137" s="255" t="s">
        <v>38</v>
      </c>
      <c r="C137" s="327"/>
      <c r="D137" s="327"/>
      <c r="E137" s="327"/>
      <c r="F137" s="328">
        <f t="shared" si="7"/>
        <v>0</v>
      </c>
      <c r="G137" s="327"/>
      <c r="H137" s="327"/>
      <c r="I137" s="328">
        <f t="shared" si="9"/>
        <v>0</v>
      </c>
    </row>
    <row r="138" spans="1:9" ht="15.75" thickBot="1" x14ac:dyDescent="0.3">
      <c r="A138" s="257" t="s">
        <v>242</v>
      </c>
      <c r="B138" s="258" t="s">
        <v>243</v>
      </c>
      <c r="C138" s="331"/>
      <c r="D138" s="331"/>
      <c r="E138" s="331"/>
      <c r="F138" s="332">
        <f t="shared" si="7"/>
        <v>0</v>
      </c>
      <c r="G138" s="331"/>
      <c r="H138" s="331"/>
      <c r="I138" s="332">
        <f t="shared" si="9"/>
        <v>0</v>
      </c>
    </row>
    <row r="139" spans="1:9" x14ac:dyDescent="0.25">
      <c r="A139" s="254" t="s">
        <v>244</v>
      </c>
      <c r="B139" s="255" t="s">
        <v>39</v>
      </c>
      <c r="C139" s="327"/>
      <c r="D139" s="327"/>
      <c r="E139" s="327"/>
      <c r="F139" s="328">
        <f t="shared" si="7"/>
        <v>0</v>
      </c>
      <c r="G139" s="327"/>
      <c r="H139" s="327"/>
      <c r="I139" s="328">
        <f t="shared" si="9"/>
        <v>0</v>
      </c>
    </row>
    <row r="140" spans="1:9" ht="15.75" thickBot="1" x14ac:dyDescent="0.3">
      <c r="A140" s="257" t="s">
        <v>245</v>
      </c>
      <c r="B140" s="258" t="s">
        <v>246</v>
      </c>
      <c r="C140" s="331"/>
      <c r="D140" s="331"/>
      <c r="E140" s="331"/>
      <c r="F140" s="332">
        <f t="shared" si="7"/>
        <v>0</v>
      </c>
      <c r="G140" s="331"/>
      <c r="H140" s="331"/>
      <c r="I140" s="332">
        <f t="shared" si="9"/>
        <v>0</v>
      </c>
    </row>
    <row r="141" spans="1:9" ht="15.75" thickBot="1" x14ac:dyDescent="0.3">
      <c r="A141" s="261" t="s">
        <v>247</v>
      </c>
      <c r="B141" s="262" t="s">
        <v>40</v>
      </c>
      <c r="C141" s="337"/>
      <c r="D141" s="337"/>
      <c r="E141" s="337"/>
      <c r="F141" s="338">
        <f t="shared" si="7"/>
        <v>0</v>
      </c>
      <c r="G141" s="337"/>
      <c r="H141" s="337"/>
      <c r="I141" s="338">
        <f t="shared" si="9"/>
        <v>0</v>
      </c>
    </row>
    <row r="142" spans="1:9" ht="15.75" thickBot="1" x14ac:dyDescent="0.3">
      <c r="A142" s="259" t="s">
        <v>248</v>
      </c>
      <c r="B142" s="260" t="s">
        <v>249</v>
      </c>
      <c r="C142" s="333">
        <f>C141+C140+C139+C138+C137+C128+C127+C111+C105+C88</f>
        <v>0</v>
      </c>
      <c r="D142" s="333">
        <f>D141+D140+D139+D138+D137+D128+D127+D111+D105+D88</f>
        <v>0</v>
      </c>
      <c r="E142" s="333">
        <f>E141+E140+E139+E138+E137+E128+E127+E111+E105+E88</f>
        <v>0</v>
      </c>
      <c r="F142" s="334">
        <f t="shared" si="7"/>
        <v>0</v>
      </c>
      <c r="G142" s="333">
        <f>G141+G140+G139+G138+G137+G128+G127+G111+G105+G88</f>
        <v>0</v>
      </c>
      <c r="H142" s="333">
        <f>H141+H140+H139+H138+H137+H128+H127+H111+H105+H88</f>
        <v>0</v>
      </c>
      <c r="I142" s="334">
        <f t="shared" si="9"/>
        <v>0</v>
      </c>
    </row>
    <row r="143" spans="1:9" ht="15.75" thickBot="1" x14ac:dyDescent="0.3">
      <c r="A143" s="263" t="s">
        <v>250</v>
      </c>
      <c r="B143" s="264" t="s">
        <v>251</v>
      </c>
      <c r="C143" s="327">
        <f>SUM(C144:C150)</f>
        <v>0</v>
      </c>
      <c r="D143" s="327">
        <f>SUM(D144:D150)</f>
        <v>0</v>
      </c>
      <c r="E143" s="327">
        <f>SUM(E144:E150)</f>
        <v>0</v>
      </c>
      <c r="F143" s="328">
        <f t="shared" si="7"/>
        <v>0</v>
      </c>
      <c r="G143" s="327">
        <f>SUM(G144:G150)</f>
        <v>0</v>
      </c>
      <c r="H143" s="327">
        <f>SUM(H144:H150)</f>
        <v>0</v>
      </c>
      <c r="I143" s="328">
        <f t="shared" si="9"/>
        <v>0</v>
      </c>
    </row>
    <row r="144" spans="1:9" ht="15.75" hidden="1" thickBot="1" x14ac:dyDescent="0.3">
      <c r="A144" s="256" t="s">
        <v>252</v>
      </c>
      <c r="B144" s="246" t="s">
        <v>253</v>
      </c>
      <c r="C144" s="329"/>
      <c r="D144" s="329"/>
      <c r="E144" s="329"/>
      <c r="F144" s="330">
        <f t="shared" si="7"/>
        <v>0</v>
      </c>
      <c r="G144" s="329"/>
      <c r="H144" s="329"/>
      <c r="I144" s="330">
        <f t="shared" si="9"/>
        <v>0</v>
      </c>
    </row>
    <row r="145" spans="1:9" ht="15.75" hidden="1" thickBot="1" x14ac:dyDescent="0.3">
      <c r="A145" s="256" t="s">
        <v>254</v>
      </c>
      <c r="B145" s="246" t="s">
        <v>255</v>
      </c>
      <c r="C145" s="329"/>
      <c r="D145" s="329"/>
      <c r="E145" s="329"/>
      <c r="F145" s="330">
        <f t="shared" si="7"/>
        <v>0</v>
      </c>
      <c r="G145" s="329"/>
      <c r="H145" s="329"/>
      <c r="I145" s="330">
        <f t="shared" si="9"/>
        <v>0</v>
      </c>
    </row>
    <row r="146" spans="1:9" ht="15.75" hidden="1" thickBot="1" x14ac:dyDescent="0.3">
      <c r="A146" s="256" t="s">
        <v>650</v>
      </c>
      <c r="B146" s="246" t="s">
        <v>651</v>
      </c>
      <c r="C146" s="329"/>
      <c r="D146" s="329"/>
      <c r="E146" s="329"/>
      <c r="F146" s="330"/>
      <c r="G146" s="329"/>
      <c r="H146" s="329"/>
      <c r="I146" s="330"/>
    </row>
    <row r="147" spans="1:9" ht="15.75" hidden="1" thickBot="1" x14ac:dyDescent="0.3">
      <c r="A147" s="256" t="s">
        <v>256</v>
      </c>
      <c r="B147" s="246" t="s">
        <v>257</v>
      </c>
      <c r="C147" s="329"/>
      <c r="D147" s="329"/>
      <c r="E147" s="329"/>
      <c r="F147" s="330">
        <f t="shared" si="7"/>
        <v>0</v>
      </c>
      <c r="G147" s="329"/>
      <c r="H147" s="329"/>
      <c r="I147" s="330">
        <f t="shared" ref="I147:I150" si="10">SUM(G147:H147)</f>
        <v>0</v>
      </c>
    </row>
    <row r="148" spans="1:9" ht="15.75" hidden="1" thickBot="1" x14ac:dyDescent="0.3">
      <c r="A148" s="256" t="s">
        <v>258</v>
      </c>
      <c r="B148" s="246" t="s">
        <v>259</v>
      </c>
      <c r="C148" s="329"/>
      <c r="D148" s="329"/>
      <c r="E148" s="329"/>
      <c r="F148" s="330">
        <f t="shared" si="7"/>
        <v>0</v>
      </c>
      <c r="G148" s="329"/>
      <c r="H148" s="329"/>
      <c r="I148" s="330">
        <f t="shared" si="10"/>
        <v>0</v>
      </c>
    </row>
    <row r="149" spans="1:9" ht="15.75" hidden="1" thickBot="1" x14ac:dyDescent="0.3">
      <c r="A149" s="256" t="s">
        <v>260</v>
      </c>
      <c r="B149" s="246" t="s">
        <v>261</v>
      </c>
      <c r="C149" s="329"/>
      <c r="D149" s="329"/>
      <c r="E149" s="329"/>
      <c r="F149" s="330">
        <f t="shared" si="7"/>
        <v>0</v>
      </c>
      <c r="G149" s="329"/>
      <c r="H149" s="329"/>
      <c r="I149" s="330">
        <f t="shared" si="10"/>
        <v>0</v>
      </c>
    </row>
    <row r="150" spans="1:9" ht="15.75" hidden="1" thickBot="1" x14ac:dyDescent="0.3">
      <c r="A150" s="257"/>
      <c r="B150" s="258" t="s">
        <v>262</v>
      </c>
      <c r="C150" s="339"/>
      <c r="D150" s="339"/>
      <c r="E150" s="331"/>
      <c r="F150" s="332">
        <f t="shared" si="7"/>
        <v>0</v>
      </c>
      <c r="G150" s="339"/>
      <c r="H150" s="331"/>
      <c r="I150" s="332">
        <f t="shared" si="10"/>
        <v>0</v>
      </c>
    </row>
    <row r="151" spans="1:9" ht="15.75" thickBot="1" x14ac:dyDescent="0.3">
      <c r="A151" s="259" t="s">
        <v>265</v>
      </c>
      <c r="B151" s="260" t="s">
        <v>263</v>
      </c>
      <c r="C151" s="333">
        <f>C143+C142</f>
        <v>0</v>
      </c>
      <c r="D151" s="333">
        <f>D143+D142</f>
        <v>0</v>
      </c>
      <c r="E151" s="340">
        <f>E143+E142</f>
        <v>0</v>
      </c>
      <c r="F151" s="341">
        <f>SUM(D151:E151)</f>
        <v>0</v>
      </c>
      <c r="G151" s="333">
        <f>G143+G142</f>
        <v>0</v>
      </c>
      <c r="H151" s="340">
        <f>H143+H142</f>
        <v>0</v>
      </c>
      <c r="I151" s="341">
        <f>SUM(G151:H151)</f>
        <v>0</v>
      </c>
    </row>
    <row r="152" spans="1:9" x14ac:dyDescent="0.25">
      <c r="E152" s="80"/>
      <c r="F152" s="80"/>
      <c r="H152" s="80"/>
      <c r="I152" s="80"/>
    </row>
    <row r="153" spans="1:9" x14ac:dyDescent="0.25">
      <c r="F153" s="393">
        <f t="shared" ref="F153" si="11">F85-F151</f>
        <v>493000000</v>
      </c>
      <c r="I153" s="393">
        <f t="shared" ref="I153" si="12">I85-I151</f>
        <v>493000000</v>
      </c>
    </row>
  </sheetData>
  <mergeCells count="4">
    <mergeCell ref="A1:F1"/>
    <mergeCell ref="A2:F2"/>
    <mergeCell ref="D6:F6"/>
    <mergeCell ref="G6:I6"/>
  </mergeCells>
  <pageMargins left="0.55118110236220474" right="0.15748031496062992" top="0.27559055118110237" bottom="0.43307086614173229" header="0.31496062992125984" footer="0.31496062992125984"/>
  <pageSetup paperSize="9" scale="64" fitToHeight="0" orientation="portrait" horizontalDpi="300" verticalDpi="300" r:id="rId1"/>
  <headerFooter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M166"/>
  <sheetViews>
    <sheetView zoomScaleNormal="100" workbookViewId="0">
      <pane xSplit="2" ySplit="8" topLeftCell="C126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D4" sqref="D4"/>
    </sheetView>
  </sheetViews>
  <sheetFormatPr defaultRowHeight="15" x14ac:dyDescent="0.25"/>
  <cols>
    <col min="1" max="1" width="9.140625" style="245"/>
    <col min="2" max="2" width="59.140625" style="245" bestFit="1" customWidth="1"/>
    <col min="3" max="3" width="10.85546875" style="213" bestFit="1" customWidth="1"/>
    <col min="4" max="4" width="12.7109375" style="213" customWidth="1"/>
    <col min="5" max="5" width="10.42578125" style="213" customWidth="1"/>
    <col min="6" max="6" width="14" style="213" bestFit="1" customWidth="1"/>
    <col min="7" max="7" width="12.7109375" style="213" customWidth="1"/>
    <col min="8" max="8" width="10.42578125" style="213" customWidth="1"/>
    <col min="9" max="9" width="14" style="213" bestFit="1" customWidth="1"/>
    <col min="10" max="10" width="11.7109375" style="245" customWidth="1"/>
    <col min="11" max="12" width="9.140625" style="245"/>
    <col min="13" max="13" width="12.28515625" style="245" bestFit="1" customWidth="1"/>
    <col min="14" max="16384" width="9.140625" style="245"/>
  </cols>
  <sheetData>
    <row r="1" spans="1:10" s="81" customFormat="1" ht="15" customHeight="1" x14ac:dyDescent="0.2">
      <c r="A1" s="1028" t="s">
        <v>274</v>
      </c>
      <c r="B1" s="1028"/>
      <c r="C1" s="1028"/>
      <c r="D1" s="1028"/>
      <c r="E1" s="1028"/>
      <c r="F1" s="1028"/>
      <c r="G1" s="393"/>
    </row>
    <row r="2" spans="1:10" s="81" customFormat="1" ht="15" customHeight="1" x14ac:dyDescent="0.2">
      <c r="A2" s="1028">
        <v>2019</v>
      </c>
      <c r="B2" s="1028"/>
      <c r="C2" s="1028"/>
      <c r="D2" s="1028"/>
      <c r="E2" s="1028"/>
      <c r="F2" s="1028"/>
      <c r="G2" s="393"/>
    </row>
    <row r="3" spans="1:10" s="81" customFormat="1" ht="5.25" customHeight="1" x14ac:dyDescent="0.25">
      <c r="C3" s="213"/>
      <c r="D3" s="393"/>
      <c r="E3" s="393"/>
      <c r="F3" s="393"/>
      <c r="G3" s="393"/>
      <c r="H3" s="393"/>
      <c r="I3" s="393"/>
    </row>
    <row r="4" spans="1:10" x14ac:dyDescent="0.25">
      <c r="A4" s="81" t="s">
        <v>270</v>
      </c>
      <c r="D4" s="45" t="s">
        <v>1504</v>
      </c>
    </row>
    <row r="5" spans="1:10" s="83" customFormat="1" x14ac:dyDescent="0.25">
      <c r="A5" s="146"/>
      <c r="C5" s="213"/>
      <c r="D5" s="383"/>
      <c r="E5" s="383"/>
      <c r="F5" s="383"/>
      <c r="G5" s="383"/>
      <c r="H5" s="383"/>
      <c r="I5" s="383"/>
    </row>
    <row r="6" spans="1:10" s="400" customFormat="1" x14ac:dyDescent="0.25">
      <c r="C6" s="773" t="s">
        <v>1340</v>
      </c>
      <c r="D6" s="954" t="s">
        <v>1466</v>
      </c>
      <c r="E6" s="684"/>
      <c r="F6" s="684"/>
      <c r="G6" s="956"/>
      <c r="H6" s="960"/>
      <c r="I6" s="960"/>
    </row>
    <row r="7" spans="1:10" ht="15.75" thickBot="1" x14ac:dyDescent="0.3"/>
    <row r="8" spans="1:10" ht="32.25" thickBot="1" x14ac:dyDescent="0.3">
      <c r="A8" s="247" t="s">
        <v>42</v>
      </c>
      <c r="B8" s="248" t="s">
        <v>23</v>
      </c>
      <c r="C8" s="394" t="s">
        <v>630</v>
      </c>
      <c r="D8" s="395" t="s">
        <v>32</v>
      </c>
      <c r="E8" s="396" t="s">
        <v>33</v>
      </c>
      <c r="F8" s="397" t="s">
        <v>21</v>
      </c>
      <c r="G8" s="395" t="s">
        <v>32</v>
      </c>
      <c r="H8" s="396" t="s">
        <v>33</v>
      </c>
      <c r="I8" s="397" t="s">
        <v>1470</v>
      </c>
    </row>
    <row r="9" spans="1:10" x14ac:dyDescent="0.25">
      <c r="A9" s="249" t="s">
        <v>43</v>
      </c>
      <c r="B9" s="255" t="s">
        <v>44</v>
      </c>
      <c r="C9" s="549">
        <f>SUM(C10,C17,C18,C20,C21,C19)</f>
        <v>362673199</v>
      </c>
      <c r="D9" s="549">
        <f>SUM(D10,D17,D18,D20,D21,D19)</f>
        <v>224124002</v>
      </c>
      <c r="E9" s="549">
        <f>SUM(E10,E17,E18,E20,E21,E19)</f>
        <v>0</v>
      </c>
      <c r="F9" s="550">
        <f t="shared" ref="F9:F73" si="0">SUM(D9:E9)</f>
        <v>224124002</v>
      </c>
      <c r="G9" s="549">
        <f>'25 pályázatok részletes'!AZ9</f>
        <v>227822431</v>
      </c>
      <c r="H9" s="549">
        <f>SUM(H10,H17,H18,H20,H21,H19)</f>
        <v>0</v>
      </c>
      <c r="I9" s="550">
        <f t="shared" ref="I9:I73" si="1">SUM(G9:H9)</f>
        <v>227822431</v>
      </c>
      <c r="J9" s="213"/>
    </row>
    <row r="10" spans="1:10" x14ac:dyDescent="0.25">
      <c r="A10" s="250" t="s">
        <v>45</v>
      </c>
      <c r="B10" s="246" t="s">
        <v>46</v>
      </c>
      <c r="C10" s="551">
        <f>SUM(C11:C16)</f>
        <v>872000</v>
      </c>
      <c r="D10" s="549"/>
      <c r="E10" s="551">
        <f>SUM(E11:E16)</f>
        <v>0</v>
      </c>
      <c r="F10" s="552">
        <f t="shared" si="0"/>
        <v>0</v>
      </c>
      <c r="G10" s="549">
        <f>'25 pályázatok részletes'!AZ10</f>
        <v>0</v>
      </c>
      <c r="H10" s="551">
        <f>SUM(H11:H16)</f>
        <v>0</v>
      </c>
      <c r="I10" s="552">
        <f t="shared" si="1"/>
        <v>0</v>
      </c>
      <c r="J10" s="213"/>
    </row>
    <row r="11" spans="1:10" hidden="1" x14ac:dyDescent="0.25">
      <c r="A11" s="250" t="s">
        <v>47</v>
      </c>
      <c r="B11" s="246" t="s">
        <v>48</v>
      </c>
      <c r="C11" s="551"/>
      <c r="D11" s="549"/>
      <c r="E11" s="551"/>
      <c r="F11" s="552">
        <f t="shared" si="0"/>
        <v>0</v>
      </c>
      <c r="G11" s="549">
        <f>'25 pályázatok részletes'!AZ11</f>
        <v>0</v>
      </c>
      <c r="H11" s="551"/>
      <c r="I11" s="552">
        <f t="shared" si="1"/>
        <v>0</v>
      </c>
      <c r="J11" s="213"/>
    </row>
    <row r="12" spans="1:10" hidden="1" x14ac:dyDescent="0.25">
      <c r="A12" s="250" t="s">
        <v>49</v>
      </c>
      <c r="B12" s="246" t="s">
        <v>50</v>
      </c>
      <c r="C12" s="551"/>
      <c r="D12" s="549"/>
      <c r="E12" s="551"/>
      <c r="F12" s="552">
        <f t="shared" si="0"/>
        <v>0</v>
      </c>
      <c r="G12" s="549">
        <f>'25 pályázatok részletes'!AZ12</f>
        <v>0</v>
      </c>
      <c r="H12" s="551"/>
      <c r="I12" s="552">
        <f t="shared" si="1"/>
        <v>0</v>
      </c>
      <c r="J12" s="213"/>
    </row>
    <row r="13" spans="1:10" hidden="1" x14ac:dyDescent="0.25">
      <c r="A13" s="250" t="s">
        <v>51</v>
      </c>
      <c r="B13" s="246" t="s">
        <v>52</v>
      </c>
      <c r="C13" s="551"/>
      <c r="D13" s="549"/>
      <c r="E13" s="551"/>
      <c r="F13" s="552">
        <f t="shared" si="0"/>
        <v>0</v>
      </c>
      <c r="G13" s="549">
        <f>'25 pályázatok részletes'!AZ13</f>
        <v>0</v>
      </c>
      <c r="H13" s="551"/>
      <c r="I13" s="552">
        <f t="shared" si="1"/>
        <v>0</v>
      </c>
      <c r="J13" s="213"/>
    </row>
    <row r="14" spans="1:10" hidden="1" x14ac:dyDescent="0.25">
      <c r="A14" s="250" t="s">
        <v>53</v>
      </c>
      <c r="B14" s="246" t="s">
        <v>54</v>
      </c>
      <c r="C14" s="551"/>
      <c r="D14" s="549"/>
      <c r="E14" s="551"/>
      <c r="F14" s="552">
        <f t="shared" si="0"/>
        <v>0</v>
      </c>
      <c r="G14" s="549">
        <f>'25 pályázatok részletes'!AZ14</f>
        <v>0</v>
      </c>
      <c r="H14" s="551"/>
      <c r="I14" s="552">
        <f t="shared" si="1"/>
        <v>0</v>
      </c>
      <c r="J14" s="213"/>
    </row>
    <row r="15" spans="1:10" x14ac:dyDescent="0.25">
      <c r="A15" s="250" t="s">
        <v>55</v>
      </c>
      <c r="B15" s="246" t="s">
        <v>56</v>
      </c>
      <c r="C15" s="551">
        <v>872000</v>
      </c>
      <c r="D15" s="549"/>
      <c r="E15" s="551"/>
      <c r="F15" s="552">
        <f t="shared" si="0"/>
        <v>0</v>
      </c>
      <c r="G15" s="549">
        <f>'25 pályázatok részletes'!AZ15</f>
        <v>0</v>
      </c>
      <c r="H15" s="551"/>
      <c r="I15" s="552">
        <f t="shared" si="1"/>
        <v>0</v>
      </c>
      <c r="J15" s="213"/>
    </row>
    <row r="16" spans="1:10" hidden="1" x14ac:dyDescent="0.25">
      <c r="A16" s="250" t="s">
        <v>57</v>
      </c>
      <c r="B16" s="246" t="s">
        <v>58</v>
      </c>
      <c r="C16" s="551"/>
      <c r="D16" s="549"/>
      <c r="E16" s="551"/>
      <c r="F16" s="552">
        <f t="shared" si="0"/>
        <v>0</v>
      </c>
      <c r="G16" s="549">
        <f>'25 pályázatok részletes'!AZ16</f>
        <v>0</v>
      </c>
      <c r="H16" s="551"/>
      <c r="I16" s="552">
        <f t="shared" si="1"/>
        <v>0</v>
      </c>
      <c r="J16" s="213"/>
    </row>
    <row r="17" spans="1:10" hidden="1" x14ac:dyDescent="0.25">
      <c r="A17" s="250" t="s">
        <v>59</v>
      </c>
      <c r="B17" s="246" t="s">
        <v>60</v>
      </c>
      <c r="C17" s="551"/>
      <c r="D17" s="549"/>
      <c r="E17" s="551"/>
      <c r="F17" s="552">
        <f t="shared" si="0"/>
        <v>0</v>
      </c>
      <c r="G17" s="549">
        <f>'25 pályázatok részletes'!AZ17</f>
        <v>0</v>
      </c>
      <c r="H17" s="551"/>
      <c r="I17" s="552">
        <f t="shared" si="1"/>
        <v>0</v>
      </c>
      <c r="J17" s="213"/>
    </row>
    <row r="18" spans="1:10" hidden="1" x14ac:dyDescent="0.25">
      <c r="A18" s="250" t="s">
        <v>61</v>
      </c>
      <c r="B18" s="246" t="s">
        <v>62</v>
      </c>
      <c r="C18" s="551"/>
      <c r="D18" s="549"/>
      <c r="E18" s="551"/>
      <c r="F18" s="552">
        <f t="shared" si="0"/>
        <v>0</v>
      </c>
      <c r="G18" s="549">
        <f>'25 pályázatok részletes'!AZ18</f>
        <v>0</v>
      </c>
      <c r="H18" s="551"/>
      <c r="I18" s="552">
        <f t="shared" si="1"/>
        <v>0</v>
      </c>
      <c r="J18" s="213"/>
    </row>
    <row r="19" spans="1:10" hidden="1" x14ac:dyDescent="0.25">
      <c r="A19" s="251" t="s">
        <v>266</v>
      </c>
      <c r="B19" s="258" t="s">
        <v>267</v>
      </c>
      <c r="C19" s="551"/>
      <c r="D19" s="549"/>
      <c r="E19" s="551"/>
      <c r="F19" s="552">
        <f t="shared" si="0"/>
        <v>0</v>
      </c>
      <c r="G19" s="549">
        <f>'25 pályázatok részletes'!AZ19</f>
        <v>0</v>
      </c>
      <c r="H19" s="551"/>
      <c r="I19" s="552">
        <f t="shared" si="1"/>
        <v>0</v>
      </c>
      <c r="J19" s="213"/>
    </row>
    <row r="20" spans="1:10" hidden="1" x14ac:dyDescent="0.25">
      <c r="A20" s="251" t="s">
        <v>63</v>
      </c>
      <c r="B20" s="258" t="s">
        <v>64</v>
      </c>
      <c r="C20" s="551"/>
      <c r="D20" s="549"/>
      <c r="E20" s="551"/>
      <c r="F20" s="552">
        <f t="shared" si="0"/>
        <v>0</v>
      </c>
      <c r="G20" s="549">
        <f>'25 pályázatok részletes'!AZ20</f>
        <v>0</v>
      </c>
      <c r="H20" s="551"/>
      <c r="I20" s="552">
        <f t="shared" si="1"/>
        <v>0</v>
      </c>
      <c r="J20" s="213"/>
    </row>
    <row r="21" spans="1:10" ht="15.75" thickBot="1" x14ac:dyDescent="0.3">
      <c r="A21" s="251" t="s">
        <v>65</v>
      </c>
      <c r="B21" s="258" t="s">
        <v>66</v>
      </c>
      <c r="C21" s="553">
        <v>361801199</v>
      </c>
      <c r="D21" s="553">
        <v>224124002</v>
      </c>
      <c r="E21" s="553"/>
      <c r="F21" s="554">
        <f t="shared" si="0"/>
        <v>224124002</v>
      </c>
      <c r="G21" s="976">
        <f>'25 pályázatok részletes'!AZ21</f>
        <v>227822431</v>
      </c>
      <c r="H21" s="553"/>
      <c r="I21" s="554">
        <f t="shared" si="1"/>
        <v>227822431</v>
      </c>
      <c r="J21" s="213"/>
    </row>
    <row r="22" spans="1:10" x14ac:dyDescent="0.25">
      <c r="A22" s="77" t="s">
        <v>67</v>
      </c>
      <c r="B22" s="262" t="s">
        <v>27</v>
      </c>
      <c r="C22" s="549">
        <f>SUM(C23:C24)</f>
        <v>1717271514</v>
      </c>
      <c r="D22" s="549">
        <f>SUM(D23:D24)</f>
        <v>1006762937</v>
      </c>
      <c r="E22" s="549">
        <f>SUM(E23:E24)</f>
        <v>0</v>
      </c>
      <c r="F22" s="550">
        <f t="shared" si="0"/>
        <v>1006762937</v>
      </c>
      <c r="G22" s="549">
        <f>'25 pályázatok részletes'!AZ22</f>
        <v>1006762937</v>
      </c>
      <c r="H22" s="549">
        <f>SUM(H23:H24)</f>
        <v>0</v>
      </c>
      <c r="I22" s="550">
        <f t="shared" si="1"/>
        <v>1006762937</v>
      </c>
      <c r="J22" s="213"/>
    </row>
    <row r="23" spans="1:10" x14ac:dyDescent="0.25">
      <c r="A23" s="78"/>
      <c r="B23" s="267" t="s">
        <v>659</v>
      </c>
      <c r="C23" s="551">
        <v>1047900000</v>
      </c>
      <c r="D23" s="549">
        <v>952724500</v>
      </c>
      <c r="E23" s="551"/>
      <c r="F23" s="552">
        <f t="shared" si="0"/>
        <v>952724500</v>
      </c>
      <c r="G23" s="549">
        <f>'25 pályázatok részletes'!AZ23</f>
        <v>952724500</v>
      </c>
      <c r="H23" s="551"/>
      <c r="I23" s="552">
        <f t="shared" si="1"/>
        <v>952724500</v>
      </c>
      <c r="J23" s="213"/>
    </row>
    <row r="24" spans="1:10" ht="15.75" thickBot="1" x14ac:dyDescent="0.3">
      <c r="A24" s="79"/>
      <c r="B24" s="274" t="s">
        <v>269</v>
      </c>
      <c r="C24" s="553">
        <v>669371514</v>
      </c>
      <c r="D24" s="553">
        <v>54038437</v>
      </c>
      <c r="E24" s="553"/>
      <c r="F24" s="554">
        <f t="shared" si="0"/>
        <v>54038437</v>
      </c>
      <c r="G24" s="976">
        <f>'25 pályázatok részletes'!AZ24</f>
        <v>54038437</v>
      </c>
      <c r="H24" s="553"/>
      <c r="I24" s="554">
        <f t="shared" si="1"/>
        <v>54038437</v>
      </c>
      <c r="J24" s="213"/>
    </row>
    <row r="25" spans="1:10" ht="15.75" thickBot="1" x14ac:dyDescent="0.3">
      <c r="A25" s="253" t="s">
        <v>68</v>
      </c>
      <c r="B25" s="264" t="s">
        <v>25</v>
      </c>
      <c r="C25" s="555">
        <f>C26+C30+C38</f>
        <v>0</v>
      </c>
      <c r="D25" s="555"/>
      <c r="E25" s="555">
        <f>E26+E30+E38</f>
        <v>0</v>
      </c>
      <c r="F25" s="556">
        <f t="shared" si="0"/>
        <v>0</v>
      </c>
      <c r="G25" s="977">
        <f>'25 pályázatok részletes'!AZ25</f>
        <v>0</v>
      </c>
      <c r="H25" s="555">
        <f>H26+H30+H38</f>
        <v>0</v>
      </c>
      <c r="I25" s="556">
        <f t="shared" si="1"/>
        <v>0</v>
      </c>
      <c r="J25" s="213"/>
    </row>
    <row r="26" spans="1:10" ht="15.75" hidden="1" thickBot="1" x14ac:dyDescent="0.3">
      <c r="A26" s="250" t="s">
        <v>69</v>
      </c>
      <c r="B26" s="246" t="s">
        <v>70</v>
      </c>
      <c r="C26" s="549">
        <f>SUM(C27:C29)</f>
        <v>0</v>
      </c>
      <c r="D26" s="549"/>
      <c r="E26" s="549">
        <f>SUM(E27:E29)</f>
        <v>0</v>
      </c>
      <c r="F26" s="550">
        <f t="shared" si="0"/>
        <v>0</v>
      </c>
      <c r="G26" s="549">
        <f>'25 pályázatok részletes'!AZ26</f>
        <v>0</v>
      </c>
      <c r="H26" s="549">
        <f>SUM(H27:H29)</f>
        <v>0</v>
      </c>
      <c r="I26" s="550">
        <f t="shared" si="1"/>
        <v>0</v>
      </c>
      <c r="J26" s="213"/>
    </row>
    <row r="27" spans="1:10" ht="15.75" hidden="1" thickBot="1" x14ac:dyDescent="0.3">
      <c r="A27" s="250"/>
      <c r="B27" s="246" t="s">
        <v>71</v>
      </c>
      <c r="C27" s="551"/>
      <c r="D27" s="549"/>
      <c r="E27" s="551"/>
      <c r="F27" s="552">
        <f t="shared" si="0"/>
        <v>0</v>
      </c>
      <c r="G27" s="549">
        <f>'25 pályázatok részletes'!AZ27</f>
        <v>0</v>
      </c>
      <c r="H27" s="551"/>
      <c r="I27" s="552">
        <f t="shared" si="1"/>
        <v>0</v>
      </c>
      <c r="J27" s="213"/>
    </row>
    <row r="28" spans="1:10" ht="15.75" hidden="1" thickBot="1" x14ac:dyDescent="0.3">
      <c r="A28" s="250"/>
      <c r="B28" s="246" t="s">
        <v>72</v>
      </c>
      <c r="C28" s="551"/>
      <c r="D28" s="549"/>
      <c r="E28" s="551"/>
      <c r="F28" s="552">
        <f t="shared" si="0"/>
        <v>0</v>
      </c>
      <c r="G28" s="549">
        <f>'25 pályázatok részletes'!AZ28</f>
        <v>0</v>
      </c>
      <c r="H28" s="551"/>
      <c r="I28" s="552">
        <f t="shared" si="1"/>
        <v>0</v>
      </c>
      <c r="J28" s="213"/>
    </row>
    <row r="29" spans="1:10" ht="15.75" hidden="1" thickBot="1" x14ac:dyDescent="0.3">
      <c r="A29" s="250"/>
      <c r="B29" s="246" t="s">
        <v>73</v>
      </c>
      <c r="C29" s="551"/>
      <c r="D29" s="549"/>
      <c r="E29" s="551"/>
      <c r="F29" s="552">
        <f t="shared" si="0"/>
        <v>0</v>
      </c>
      <c r="G29" s="549">
        <f>'25 pályázatok részletes'!AZ29</f>
        <v>0</v>
      </c>
      <c r="H29" s="551"/>
      <c r="I29" s="552">
        <f t="shared" si="1"/>
        <v>0</v>
      </c>
      <c r="J29" s="213"/>
    </row>
    <row r="30" spans="1:10" ht="15.75" hidden="1" thickBot="1" x14ac:dyDescent="0.3">
      <c r="A30" s="250" t="s">
        <v>74</v>
      </c>
      <c r="B30" s="246" t="s">
        <v>75</v>
      </c>
      <c r="C30" s="551">
        <f>C31+C33+C34</f>
        <v>0</v>
      </c>
      <c r="D30" s="549"/>
      <c r="E30" s="551">
        <f>E31+E33+E34</f>
        <v>0</v>
      </c>
      <c r="F30" s="552">
        <f t="shared" si="0"/>
        <v>0</v>
      </c>
      <c r="G30" s="549">
        <f>'25 pályázatok részletes'!AZ30</f>
        <v>0</v>
      </c>
      <c r="H30" s="551">
        <f>H31+H33+H34</f>
        <v>0</v>
      </c>
      <c r="I30" s="552">
        <f t="shared" si="1"/>
        <v>0</v>
      </c>
      <c r="J30" s="213"/>
    </row>
    <row r="31" spans="1:10" ht="15.75" hidden="1" thickBot="1" x14ac:dyDescent="0.3">
      <c r="A31" s="250" t="s">
        <v>76</v>
      </c>
      <c r="B31" s="246" t="s">
        <v>77</v>
      </c>
      <c r="C31" s="551">
        <f>C32</f>
        <v>0</v>
      </c>
      <c r="D31" s="549"/>
      <c r="E31" s="551">
        <f>E32</f>
        <v>0</v>
      </c>
      <c r="F31" s="552">
        <f t="shared" si="0"/>
        <v>0</v>
      </c>
      <c r="G31" s="549">
        <f>'25 pályázatok részletes'!AZ31</f>
        <v>0</v>
      </c>
      <c r="H31" s="551">
        <f>H32</f>
        <v>0</v>
      </c>
      <c r="I31" s="552">
        <f t="shared" si="1"/>
        <v>0</v>
      </c>
      <c r="J31" s="213"/>
    </row>
    <row r="32" spans="1:10" ht="15.75" hidden="1" thickBot="1" x14ac:dyDescent="0.3">
      <c r="A32" s="250"/>
      <c r="B32" s="246" t="s">
        <v>78</v>
      </c>
      <c r="C32" s="551"/>
      <c r="D32" s="549"/>
      <c r="E32" s="551"/>
      <c r="F32" s="552">
        <f t="shared" si="0"/>
        <v>0</v>
      </c>
      <c r="G32" s="549">
        <f>'25 pályázatok részletes'!AZ32</f>
        <v>0</v>
      </c>
      <c r="H32" s="551"/>
      <c r="I32" s="552">
        <f t="shared" si="1"/>
        <v>0</v>
      </c>
      <c r="J32" s="213"/>
    </row>
    <row r="33" spans="1:10" ht="15.75" hidden="1" thickBot="1" x14ac:dyDescent="0.3">
      <c r="A33" s="250" t="s">
        <v>79</v>
      </c>
      <c r="B33" s="246" t="s">
        <v>80</v>
      </c>
      <c r="C33" s="551"/>
      <c r="D33" s="549"/>
      <c r="E33" s="551"/>
      <c r="F33" s="552">
        <f t="shared" si="0"/>
        <v>0</v>
      </c>
      <c r="G33" s="549">
        <f>'25 pályázatok részletes'!AZ33</f>
        <v>0</v>
      </c>
      <c r="H33" s="551"/>
      <c r="I33" s="552">
        <f t="shared" si="1"/>
        <v>0</v>
      </c>
      <c r="J33" s="213"/>
    </row>
    <row r="34" spans="1:10" ht="15.75" hidden="1" thickBot="1" x14ac:dyDescent="0.3">
      <c r="A34" s="250" t="s">
        <v>81</v>
      </c>
      <c r="B34" s="246" t="s">
        <v>82</v>
      </c>
      <c r="C34" s="551">
        <f>SUM(C35:C37)</f>
        <v>0</v>
      </c>
      <c r="D34" s="549"/>
      <c r="E34" s="551">
        <f>SUM(E35:E37)</f>
        <v>0</v>
      </c>
      <c r="F34" s="552">
        <f t="shared" si="0"/>
        <v>0</v>
      </c>
      <c r="G34" s="549">
        <f>'25 pályázatok részletes'!AZ34</f>
        <v>0</v>
      </c>
      <c r="H34" s="551">
        <f>SUM(H35:H37)</f>
        <v>0</v>
      </c>
      <c r="I34" s="552">
        <f t="shared" si="1"/>
        <v>0</v>
      </c>
      <c r="J34" s="213"/>
    </row>
    <row r="35" spans="1:10" ht="15.75" hidden="1" thickBot="1" x14ac:dyDescent="0.3">
      <c r="A35" s="250"/>
      <c r="B35" s="246" t="s">
        <v>83</v>
      </c>
      <c r="C35" s="551"/>
      <c r="D35" s="549"/>
      <c r="E35" s="551"/>
      <c r="F35" s="552">
        <f t="shared" si="0"/>
        <v>0</v>
      </c>
      <c r="G35" s="549">
        <f>'25 pályázatok részletes'!AZ35</f>
        <v>0</v>
      </c>
      <c r="H35" s="551"/>
      <c r="I35" s="552">
        <f t="shared" si="1"/>
        <v>0</v>
      </c>
      <c r="J35" s="213"/>
    </row>
    <row r="36" spans="1:10" ht="15.75" hidden="1" thickBot="1" x14ac:dyDescent="0.3">
      <c r="A36" s="250"/>
      <c r="B36" s="246" t="s">
        <v>84</v>
      </c>
      <c r="C36" s="551"/>
      <c r="D36" s="549"/>
      <c r="E36" s="551"/>
      <c r="F36" s="552">
        <f t="shared" si="0"/>
        <v>0</v>
      </c>
      <c r="G36" s="549">
        <f>'25 pályázatok részletes'!AZ36</f>
        <v>0</v>
      </c>
      <c r="H36" s="551"/>
      <c r="I36" s="552">
        <f t="shared" si="1"/>
        <v>0</v>
      </c>
      <c r="J36" s="213"/>
    </row>
    <row r="37" spans="1:10" ht="15.75" hidden="1" thickBot="1" x14ac:dyDescent="0.3">
      <c r="A37" s="250"/>
      <c r="B37" s="246" t="s">
        <v>85</v>
      </c>
      <c r="C37" s="551"/>
      <c r="D37" s="549"/>
      <c r="E37" s="551"/>
      <c r="F37" s="552">
        <f t="shared" si="0"/>
        <v>0</v>
      </c>
      <c r="G37" s="549">
        <f>'25 pályázatok részletes'!AZ37</f>
        <v>0</v>
      </c>
      <c r="H37" s="551"/>
      <c r="I37" s="552">
        <f t="shared" si="1"/>
        <v>0</v>
      </c>
      <c r="J37" s="213"/>
    </row>
    <row r="38" spans="1:10" ht="15.75" hidden="1" thickBot="1" x14ac:dyDescent="0.3">
      <c r="A38" s="250" t="s">
        <v>86</v>
      </c>
      <c r="B38" s="246" t="s">
        <v>87</v>
      </c>
      <c r="C38" s="551">
        <f>SUM(C39:C44)</f>
        <v>0</v>
      </c>
      <c r="D38" s="549"/>
      <c r="E38" s="551">
        <f>SUM(E39:E44)</f>
        <v>0</v>
      </c>
      <c r="F38" s="552">
        <f t="shared" si="0"/>
        <v>0</v>
      </c>
      <c r="G38" s="549">
        <f>'25 pályázatok részletes'!AZ38</f>
        <v>0</v>
      </c>
      <c r="H38" s="551">
        <f>SUM(H39:H44)</f>
        <v>0</v>
      </c>
      <c r="I38" s="552">
        <f t="shared" si="1"/>
        <v>0</v>
      </c>
      <c r="J38" s="213"/>
    </row>
    <row r="39" spans="1:10" ht="15.75" hidden="1" thickBot="1" x14ac:dyDescent="0.3">
      <c r="A39" s="250"/>
      <c r="B39" s="246" t="s">
        <v>88</v>
      </c>
      <c r="C39" s="551"/>
      <c r="D39" s="549"/>
      <c r="E39" s="551"/>
      <c r="F39" s="552">
        <f t="shared" si="0"/>
        <v>0</v>
      </c>
      <c r="G39" s="549">
        <f>'25 pályázatok részletes'!AZ39</f>
        <v>0</v>
      </c>
      <c r="H39" s="551"/>
      <c r="I39" s="552">
        <f t="shared" si="1"/>
        <v>0</v>
      </c>
      <c r="J39" s="213"/>
    </row>
    <row r="40" spans="1:10" ht="15.75" hidden="1" thickBot="1" x14ac:dyDescent="0.3">
      <c r="A40" s="250"/>
      <c r="B40" s="246" t="s">
        <v>89</v>
      </c>
      <c r="C40" s="551"/>
      <c r="D40" s="549"/>
      <c r="E40" s="551"/>
      <c r="F40" s="552">
        <f t="shared" si="0"/>
        <v>0</v>
      </c>
      <c r="G40" s="549">
        <f>'25 pályázatok részletes'!AZ40</f>
        <v>0</v>
      </c>
      <c r="H40" s="551"/>
      <c r="I40" s="552">
        <f t="shared" si="1"/>
        <v>0</v>
      </c>
      <c r="J40" s="213"/>
    </row>
    <row r="41" spans="1:10" ht="15.75" hidden="1" thickBot="1" x14ac:dyDescent="0.3">
      <c r="A41" s="250"/>
      <c r="B41" s="246" t="s">
        <v>90</v>
      </c>
      <c r="C41" s="551"/>
      <c r="D41" s="549"/>
      <c r="E41" s="551"/>
      <c r="F41" s="552">
        <f t="shared" si="0"/>
        <v>0</v>
      </c>
      <c r="G41" s="549">
        <f>'25 pályázatok részletes'!AZ41</f>
        <v>0</v>
      </c>
      <c r="H41" s="551"/>
      <c r="I41" s="552">
        <f t="shared" si="1"/>
        <v>0</v>
      </c>
      <c r="J41" s="213"/>
    </row>
    <row r="42" spans="1:10" ht="15.75" hidden="1" thickBot="1" x14ac:dyDescent="0.3">
      <c r="A42" s="250"/>
      <c r="B42" s="246" t="s">
        <v>91</v>
      </c>
      <c r="C42" s="551"/>
      <c r="D42" s="549"/>
      <c r="E42" s="551"/>
      <c r="F42" s="552">
        <f t="shared" si="0"/>
        <v>0</v>
      </c>
      <c r="G42" s="549">
        <f>'25 pályázatok részletes'!AZ42</f>
        <v>0</v>
      </c>
      <c r="H42" s="551"/>
      <c r="I42" s="552">
        <f t="shared" si="1"/>
        <v>0</v>
      </c>
      <c r="J42" s="213"/>
    </row>
    <row r="43" spans="1:10" ht="15.75" hidden="1" thickBot="1" x14ac:dyDescent="0.3">
      <c r="A43" s="250"/>
      <c r="B43" s="246" t="s">
        <v>92</v>
      </c>
      <c r="C43" s="551"/>
      <c r="D43" s="549"/>
      <c r="E43" s="551"/>
      <c r="F43" s="552">
        <f t="shared" si="0"/>
        <v>0</v>
      </c>
      <c r="G43" s="549">
        <f>'25 pályázatok részletes'!AZ43</f>
        <v>0</v>
      </c>
      <c r="H43" s="551"/>
      <c r="I43" s="552">
        <f t="shared" si="1"/>
        <v>0</v>
      </c>
      <c r="J43" s="213"/>
    </row>
    <row r="44" spans="1:10" ht="15.75" hidden="1" thickBot="1" x14ac:dyDescent="0.3">
      <c r="A44" s="251"/>
      <c r="B44" s="258" t="s">
        <v>93</v>
      </c>
      <c r="C44" s="553"/>
      <c r="D44" s="553"/>
      <c r="E44" s="553"/>
      <c r="F44" s="554">
        <f t="shared" si="0"/>
        <v>0</v>
      </c>
      <c r="G44" s="549">
        <f>'25 pályázatok részletes'!AZ44</f>
        <v>0</v>
      </c>
      <c r="H44" s="553"/>
      <c r="I44" s="554">
        <f t="shared" si="1"/>
        <v>0</v>
      </c>
      <c r="J44" s="213"/>
    </row>
    <row r="45" spans="1:10" x14ac:dyDescent="0.25">
      <c r="A45" s="249" t="s">
        <v>94</v>
      </c>
      <c r="B45" s="255" t="s">
        <v>26</v>
      </c>
      <c r="C45" s="549">
        <f>C46+C47+C48+C49+C54+C55+C56+C57+C58+C59+C60</f>
        <v>63634</v>
      </c>
      <c r="D45" s="549"/>
      <c r="E45" s="549">
        <f>E46+E47+E48+E49+E54+E55+E56+E57+E58+E59+E60</f>
        <v>0</v>
      </c>
      <c r="F45" s="550">
        <f t="shared" si="0"/>
        <v>0</v>
      </c>
      <c r="G45" s="549">
        <f>'25 pályázatok részletes'!AZ45</f>
        <v>0</v>
      </c>
      <c r="H45" s="549">
        <f>H46+H47+H48+H49+H54+H55+H56+H57+H58+H59+H60</f>
        <v>0</v>
      </c>
      <c r="I45" s="550">
        <f t="shared" si="1"/>
        <v>0</v>
      </c>
      <c r="J45" s="213"/>
    </row>
    <row r="46" spans="1:10" hidden="1" x14ac:dyDescent="0.25">
      <c r="A46" s="250" t="s">
        <v>95</v>
      </c>
      <c r="B46" s="246" t="s">
        <v>96</v>
      </c>
      <c r="C46" s="551"/>
      <c r="D46" s="549"/>
      <c r="E46" s="551"/>
      <c r="F46" s="552">
        <f t="shared" si="0"/>
        <v>0</v>
      </c>
      <c r="G46" s="549">
        <f>'25 pályázatok részletes'!AZ46</f>
        <v>0</v>
      </c>
      <c r="H46" s="551"/>
      <c r="I46" s="552">
        <f t="shared" si="1"/>
        <v>0</v>
      </c>
      <c r="J46" s="213"/>
    </row>
    <row r="47" spans="1:10" hidden="1" x14ac:dyDescent="0.25">
      <c r="A47" s="250" t="s">
        <v>97</v>
      </c>
      <c r="B47" s="246" t="s">
        <v>98</v>
      </c>
      <c r="C47" s="551"/>
      <c r="D47" s="549"/>
      <c r="E47" s="551"/>
      <c r="F47" s="552">
        <f t="shared" si="0"/>
        <v>0</v>
      </c>
      <c r="G47" s="549">
        <f>'25 pályázatok részletes'!AZ47</f>
        <v>0</v>
      </c>
      <c r="H47" s="551"/>
      <c r="I47" s="552">
        <f t="shared" si="1"/>
        <v>0</v>
      </c>
      <c r="J47" s="213"/>
    </row>
    <row r="48" spans="1:10" hidden="1" x14ac:dyDescent="0.25">
      <c r="A48" s="250" t="s">
        <v>99</v>
      </c>
      <c r="B48" s="246" t="s">
        <v>100</v>
      </c>
      <c r="C48" s="551"/>
      <c r="D48" s="549"/>
      <c r="E48" s="551"/>
      <c r="F48" s="552">
        <f t="shared" si="0"/>
        <v>0</v>
      </c>
      <c r="G48" s="549">
        <f>'25 pályázatok részletes'!AZ48</f>
        <v>0</v>
      </c>
      <c r="H48" s="551"/>
      <c r="I48" s="552">
        <f t="shared" si="1"/>
        <v>0</v>
      </c>
      <c r="J48" s="213"/>
    </row>
    <row r="49" spans="1:10" hidden="1" x14ac:dyDescent="0.25">
      <c r="A49" s="250" t="s">
        <v>101</v>
      </c>
      <c r="B49" s="246" t="s">
        <v>102</v>
      </c>
      <c r="C49" s="551">
        <f>SUM(C50:C53)</f>
        <v>0</v>
      </c>
      <c r="D49" s="549"/>
      <c r="E49" s="551">
        <f>SUM(E50:E53)</f>
        <v>0</v>
      </c>
      <c r="F49" s="552">
        <f t="shared" si="0"/>
        <v>0</v>
      </c>
      <c r="G49" s="549">
        <f>'25 pályázatok részletes'!AZ49</f>
        <v>0</v>
      </c>
      <c r="H49" s="551">
        <f>SUM(H50:H53)</f>
        <v>0</v>
      </c>
      <c r="I49" s="552">
        <f t="shared" si="1"/>
        <v>0</v>
      </c>
      <c r="J49" s="213"/>
    </row>
    <row r="50" spans="1:10" hidden="1" x14ac:dyDescent="0.25">
      <c r="A50" s="250"/>
      <c r="B50" s="246" t="s">
        <v>103</v>
      </c>
      <c r="C50" s="551"/>
      <c r="D50" s="549"/>
      <c r="E50" s="551"/>
      <c r="F50" s="552">
        <f t="shared" si="0"/>
        <v>0</v>
      </c>
      <c r="G50" s="549">
        <f>'25 pályázatok részletes'!AZ50</f>
        <v>0</v>
      </c>
      <c r="H50" s="551"/>
      <c r="I50" s="552">
        <f t="shared" si="1"/>
        <v>0</v>
      </c>
      <c r="J50" s="213"/>
    </row>
    <row r="51" spans="1:10" hidden="1" x14ac:dyDescent="0.25">
      <c r="A51" s="250"/>
      <c r="B51" s="246" t="s">
        <v>104</v>
      </c>
      <c r="C51" s="551"/>
      <c r="D51" s="549"/>
      <c r="E51" s="551"/>
      <c r="F51" s="552">
        <f t="shared" si="0"/>
        <v>0</v>
      </c>
      <c r="G51" s="549">
        <f>'25 pályázatok részletes'!AZ51</f>
        <v>0</v>
      </c>
      <c r="H51" s="551"/>
      <c r="I51" s="552">
        <f t="shared" si="1"/>
        <v>0</v>
      </c>
      <c r="J51" s="213"/>
    </row>
    <row r="52" spans="1:10" hidden="1" x14ac:dyDescent="0.25">
      <c r="A52" s="250"/>
      <c r="B52" s="246" t="s">
        <v>105</v>
      </c>
      <c r="C52" s="551"/>
      <c r="D52" s="549"/>
      <c r="E52" s="551"/>
      <c r="F52" s="552">
        <f t="shared" si="0"/>
        <v>0</v>
      </c>
      <c r="G52" s="549">
        <f>'25 pályázatok részletes'!AZ52</f>
        <v>0</v>
      </c>
      <c r="H52" s="551"/>
      <c r="I52" s="552">
        <f t="shared" si="1"/>
        <v>0</v>
      </c>
      <c r="J52" s="213"/>
    </row>
    <row r="53" spans="1:10" hidden="1" x14ac:dyDescent="0.25">
      <c r="A53" s="250"/>
      <c r="B53" s="246" t="s">
        <v>106</v>
      </c>
      <c r="C53" s="551"/>
      <c r="D53" s="549"/>
      <c r="E53" s="551"/>
      <c r="F53" s="552">
        <f t="shared" si="0"/>
        <v>0</v>
      </c>
      <c r="G53" s="549">
        <f>'25 pályázatok részletes'!AZ53</f>
        <v>0</v>
      </c>
      <c r="H53" s="551"/>
      <c r="I53" s="552">
        <f t="shared" si="1"/>
        <v>0</v>
      </c>
      <c r="J53" s="213"/>
    </row>
    <row r="54" spans="1:10" hidden="1" x14ac:dyDescent="0.25">
      <c r="A54" s="250" t="s">
        <v>107</v>
      </c>
      <c r="B54" s="246" t="s">
        <v>108</v>
      </c>
      <c r="C54" s="551"/>
      <c r="D54" s="549"/>
      <c r="E54" s="551"/>
      <c r="F54" s="552">
        <f t="shared" si="0"/>
        <v>0</v>
      </c>
      <c r="G54" s="549">
        <f>'25 pályázatok részletes'!AZ54</f>
        <v>0</v>
      </c>
      <c r="H54" s="551"/>
      <c r="I54" s="552">
        <f t="shared" si="1"/>
        <v>0</v>
      </c>
      <c r="J54" s="213"/>
    </row>
    <row r="55" spans="1:10" hidden="1" x14ac:dyDescent="0.25">
      <c r="A55" s="250" t="s">
        <v>109</v>
      </c>
      <c r="B55" s="246" t="s">
        <v>110</v>
      </c>
      <c r="C55" s="551"/>
      <c r="D55" s="549"/>
      <c r="E55" s="551"/>
      <c r="F55" s="552">
        <f t="shared" si="0"/>
        <v>0</v>
      </c>
      <c r="G55" s="549">
        <f>'25 pályázatok részletes'!AZ55</f>
        <v>0</v>
      </c>
      <c r="H55" s="551"/>
      <c r="I55" s="552">
        <f t="shared" si="1"/>
        <v>0</v>
      </c>
      <c r="J55" s="213"/>
    </row>
    <row r="56" spans="1:10" hidden="1" x14ac:dyDescent="0.25">
      <c r="A56" s="250" t="s">
        <v>111</v>
      </c>
      <c r="B56" s="246" t="s">
        <v>112</v>
      </c>
      <c r="C56" s="551"/>
      <c r="D56" s="549"/>
      <c r="E56" s="551"/>
      <c r="F56" s="552">
        <f t="shared" si="0"/>
        <v>0</v>
      </c>
      <c r="G56" s="549">
        <f>'25 pályázatok részletes'!AZ56</f>
        <v>0</v>
      </c>
      <c r="H56" s="551"/>
      <c r="I56" s="552">
        <f t="shared" si="1"/>
        <v>0</v>
      </c>
      <c r="J56" s="213"/>
    </row>
    <row r="57" spans="1:10" ht="15.75" thickBot="1" x14ac:dyDescent="0.3">
      <c r="A57" s="250" t="s">
        <v>113</v>
      </c>
      <c r="B57" s="246" t="s">
        <v>114</v>
      </c>
      <c r="C57" s="553">
        <v>63634</v>
      </c>
      <c r="D57" s="553"/>
      <c r="E57" s="553"/>
      <c r="F57" s="554">
        <f t="shared" si="0"/>
        <v>0</v>
      </c>
      <c r="G57" s="976">
        <f>'25 pályázatok részletes'!AZ57</f>
        <v>0</v>
      </c>
      <c r="H57" s="553"/>
      <c r="I57" s="554">
        <f t="shared" si="1"/>
        <v>0</v>
      </c>
      <c r="J57" s="213"/>
    </row>
    <row r="58" spans="1:10" ht="15.75" hidden="1" thickBot="1" x14ac:dyDescent="0.3">
      <c r="A58" s="250" t="s">
        <v>115</v>
      </c>
      <c r="B58" s="246" t="s">
        <v>116</v>
      </c>
      <c r="C58" s="549"/>
      <c r="D58" s="549"/>
      <c r="E58" s="549"/>
      <c r="F58" s="550">
        <f t="shared" si="0"/>
        <v>0</v>
      </c>
      <c r="G58" s="549">
        <f>'25 pályázatok részletes'!AZ58</f>
        <v>0</v>
      </c>
      <c r="H58" s="549"/>
      <c r="I58" s="550">
        <f t="shared" si="1"/>
        <v>0</v>
      </c>
      <c r="J58" s="213"/>
    </row>
    <row r="59" spans="1:10" ht="15.75" hidden="1" thickBot="1" x14ac:dyDescent="0.3">
      <c r="A59" s="250" t="s">
        <v>117</v>
      </c>
      <c r="B59" s="246" t="s">
        <v>118</v>
      </c>
      <c r="C59" s="551"/>
      <c r="D59" s="549"/>
      <c r="E59" s="551"/>
      <c r="F59" s="552">
        <f t="shared" si="0"/>
        <v>0</v>
      </c>
      <c r="G59" s="549">
        <f>'25 pályázatok részletes'!AZ59</f>
        <v>0</v>
      </c>
      <c r="H59" s="551"/>
      <c r="I59" s="552">
        <f t="shared" si="1"/>
        <v>0</v>
      </c>
      <c r="J59" s="213"/>
    </row>
    <row r="60" spans="1:10" ht="15.75" hidden="1" thickBot="1" x14ac:dyDescent="0.3">
      <c r="A60" s="251" t="s">
        <v>119</v>
      </c>
      <c r="B60" s="258" t="s">
        <v>120</v>
      </c>
      <c r="C60" s="553"/>
      <c r="D60" s="553"/>
      <c r="E60" s="553"/>
      <c r="F60" s="554">
        <f t="shared" si="0"/>
        <v>0</v>
      </c>
      <c r="G60" s="549">
        <f>'25 pályázatok részletes'!AZ60</f>
        <v>0</v>
      </c>
      <c r="H60" s="553"/>
      <c r="I60" s="554">
        <f t="shared" si="1"/>
        <v>0</v>
      </c>
      <c r="J60" s="213"/>
    </row>
    <row r="61" spans="1:10" ht="15.75" thickBot="1" x14ac:dyDescent="0.3">
      <c r="A61" s="249" t="s">
        <v>121</v>
      </c>
      <c r="B61" s="255" t="s">
        <v>28</v>
      </c>
      <c r="C61" s="555">
        <f>SUM(C62:C66)</f>
        <v>0</v>
      </c>
      <c r="D61" s="555"/>
      <c r="E61" s="555">
        <f>SUM(E62:E66)</f>
        <v>0</v>
      </c>
      <c r="F61" s="556">
        <f t="shared" si="0"/>
        <v>0</v>
      </c>
      <c r="G61" s="976">
        <f>'25 pályázatok részletes'!AZ61</f>
        <v>0</v>
      </c>
      <c r="H61" s="555">
        <f>SUM(H62:H66)</f>
        <v>0</v>
      </c>
      <c r="I61" s="556">
        <f t="shared" si="1"/>
        <v>0</v>
      </c>
      <c r="J61" s="213"/>
    </row>
    <row r="62" spans="1:10" ht="15.75" hidden="1" thickBot="1" x14ac:dyDescent="0.3">
      <c r="A62" s="250" t="s">
        <v>122</v>
      </c>
      <c r="B62" s="246" t="s">
        <v>123</v>
      </c>
      <c r="C62" s="549"/>
      <c r="D62" s="549"/>
      <c r="E62" s="549"/>
      <c r="F62" s="550">
        <f t="shared" si="0"/>
        <v>0</v>
      </c>
      <c r="G62" s="549">
        <f>'25 pályázatok részletes'!AZ62</f>
        <v>0</v>
      </c>
      <c r="H62" s="549"/>
      <c r="I62" s="550">
        <f t="shared" si="1"/>
        <v>0</v>
      </c>
      <c r="J62" s="213"/>
    </row>
    <row r="63" spans="1:10" ht="15.75" hidden="1" thickBot="1" x14ac:dyDescent="0.3">
      <c r="A63" s="250" t="s">
        <v>124</v>
      </c>
      <c r="B63" s="246" t="s">
        <v>125</v>
      </c>
      <c r="C63" s="551"/>
      <c r="D63" s="549"/>
      <c r="E63" s="551"/>
      <c r="F63" s="552">
        <f t="shared" si="0"/>
        <v>0</v>
      </c>
      <c r="G63" s="549">
        <f>'25 pályázatok részletes'!AZ63</f>
        <v>0</v>
      </c>
      <c r="H63" s="551"/>
      <c r="I63" s="552">
        <f t="shared" si="1"/>
        <v>0</v>
      </c>
      <c r="J63" s="213"/>
    </row>
    <row r="64" spans="1:10" ht="15.75" hidden="1" thickBot="1" x14ac:dyDescent="0.3">
      <c r="A64" s="250" t="s">
        <v>126</v>
      </c>
      <c r="B64" s="246" t="s">
        <v>127</v>
      </c>
      <c r="C64" s="551"/>
      <c r="D64" s="549"/>
      <c r="E64" s="551"/>
      <c r="F64" s="552">
        <f t="shared" si="0"/>
        <v>0</v>
      </c>
      <c r="G64" s="549">
        <f>'25 pályázatok részletes'!AZ64</f>
        <v>0</v>
      </c>
      <c r="H64" s="551"/>
      <c r="I64" s="552">
        <f t="shared" si="1"/>
        <v>0</v>
      </c>
      <c r="J64" s="213"/>
    </row>
    <row r="65" spans="1:10" ht="15.75" hidden="1" thickBot="1" x14ac:dyDescent="0.3">
      <c r="A65" s="250" t="s">
        <v>128</v>
      </c>
      <c r="B65" s="246" t="s">
        <v>129</v>
      </c>
      <c r="C65" s="551"/>
      <c r="D65" s="549"/>
      <c r="E65" s="551"/>
      <c r="F65" s="552">
        <f t="shared" si="0"/>
        <v>0</v>
      </c>
      <c r="G65" s="549">
        <f>'25 pályázatok részletes'!AZ65</f>
        <v>0</v>
      </c>
      <c r="H65" s="551"/>
      <c r="I65" s="552">
        <f t="shared" si="1"/>
        <v>0</v>
      </c>
      <c r="J65" s="213"/>
    </row>
    <row r="66" spans="1:10" ht="15.75" hidden="1" thickBot="1" x14ac:dyDescent="0.3">
      <c r="A66" s="251" t="s">
        <v>130</v>
      </c>
      <c r="B66" s="258" t="s">
        <v>131</v>
      </c>
      <c r="C66" s="553"/>
      <c r="D66" s="553"/>
      <c r="E66" s="553"/>
      <c r="F66" s="554">
        <f t="shared" si="0"/>
        <v>0</v>
      </c>
      <c r="G66" s="549">
        <f>'25 pályázatok részletes'!AZ66</f>
        <v>0</v>
      </c>
      <c r="H66" s="553"/>
      <c r="I66" s="554">
        <f t="shared" si="1"/>
        <v>0</v>
      </c>
      <c r="J66" s="213"/>
    </row>
    <row r="67" spans="1:10" ht="15.75" thickBot="1" x14ac:dyDescent="0.3">
      <c r="A67" s="249" t="s">
        <v>132</v>
      </c>
      <c r="B67" s="255" t="s">
        <v>133</v>
      </c>
      <c r="C67" s="555">
        <f>SUM(C68:C69)</f>
        <v>0</v>
      </c>
      <c r="D67" s="555"/>
      <c r="E67" s="555">
        <f>SUM(E68:E69)</f>
        <v>0</v>
      </c>
      <c r="F67" s="556">
        <f t="shared" si="0"/>
        <v>0</v>
      </c>
      <c r="G67" s="976">
        <f>'25 pályázatok részletes'!AZ67</f>
        <v>0</v>
      </c>
      <c r="H67" s="555">
        <f>SUM(H68:H69)</f>
        <v>0</v>
      </c>
      <c r="I67" s="556">
        <f t="shared" si="1"/>
        <v>0</v>
      </c>
      <c r="J67" s="213"/>
    </row>
    <row r="68" spans="1:10" ht="15.75" hidden="1" thickBot="1" x14ac:dyDescent="0.3">
      <c r="A68" s="250" t="s">
        <v>134</v>
      </c>
      <c r="B68" s="246" t="s">
        <v>135</v>
      </c>
      <c r="C68" s="549"/>
      <c r="D68" s="549"/>
      <c r="E68" s="549"/>
      <c r="F68" s="550">
        <f t="shared" si="0"/>
        <v>0</v>
      </c>
      <c r="G68" s="549">
        <f>'25 pályázatok részletes'!AZ68</f>
        <v>0</v>
      </c>
      <c r="H68" s="549"/>
      <c r="I68" s="550">
        <f t="shared" si="1"/>
        <v>0</v>
      </c>
      <c r="J68" s="213"/>
    </row>
    <row r="69" spans="1:10" ht="15.75" hidden="1" thickBot="1" x14ac:dyDescent="0.3">
      <c r="A69" s="251" t="s">
        <v>136</v>
      </c>
      <c r="B69" s="258" t="s">
        <v>137</v>
      </c>
      <c r="C69" s="553"/>
      <c r="D69" s="553"/>
      <c r="E69" s="553"/>
      <c r="F69" s="554">
        <f t="shared" si="0"/>
        <v>0</v>
      </c>
      <c r="G69" s="549">
        <f>'25 pályázatok részletes'!AZ69</f>
        <v>0</v>
      </c>
      <c r="H69" s="553"/>
      <c r="I69" s="554">
        <f t="shared" si="1"/>
        <v>0</v>
      </c>
      <c r="J69" s="213"/>
    </row>
    <row r="70" spans="1:10" x14ac:dyDescent="0.25">
      <c r="A70" s="249" t="s">
        <v>138</v>
      </c>
      <c r="B70" s="255" t="s">
        <v>139</v>
      </c>
      <c r="C70" s="549">
        <f>C71</f>
        <v>18524628</v>
      </c>
      <c r="D70" s="549">
        <f>D71</f>
        <v>0</v>
      </c>
      <c r="E70" s="549">
        <f>E71</f>
        <v>0</v>
      </c>
      <c r="F70" s="550">
        <f t="shared" si="0"/>
        <v>0</v>
      </c>
      <c r="G70" s="549">
        <f>'25 pályázatok részletes'!AZ70</f>
        <v>0</v>
      </c>
      <c r="H70" s="549">
        <f>H71</f>
        <v>0</v>
      </c>
      <c r="I70" s="550">
        <f t="shared" si="1"/>
        <v>0</v>
      </c>
      <c r="J70" s="213"/>
    </row>
    <row r="71" spans="1:10" ht="15.75" thickBot="1" x14ac:dyDescent="0.3">
      <c r="A71" s="251"/>
      <c r="B71" s="258" t="s">
        <v>140</v>
      </c>
      <c r="C71" s="553">
        <v>18524628</v>
      </c>
      <c r="D71" s="549"/>
      <c r="E71" s="553"/>
      <c r="F71" s="554">
        <f t="shared" si="0"/>
        <v>0</v>
      </c>
      <c r="G71" s="976">
        <f>'25 pályázatok részletes'!AZ71</f>
        <v>0</v>
      </c>
      <c r="H71" s="553"/>
      <c r="I71" s="554">
        <f t="shared" si="1"/>
        <v>0</v>
      </c>
      <c r="J71" s="213"/>
    </row>
    <row r="72" spans="1:10" ht="15.75" thickBot="1" x14ac:dyDescent="0.3">
      <c r="A72" s="975"/>
      <c r="B72" s="246" t="s">
        <v>1484</v>
      </c>
      <c r="C72" s="337"/>
      <c r="D72" s="337"/>
      <c r="E72" s="337"/>
      <c r="F72" s="338"/>
      <c r="G72" s="977">
        <f>'25 pályázatok részletes'!AZ72</f>
        <v>0</v>
      </c>
      <c r="H72" s="337"/>
      <c r="I72" s="332">
        <f t="shared" si="1"/>
        <v>0</v>
      </c>
    </row>
    <row r="73" spans="1:10" ht="15.75" thickBot="1" x14ac:dyDescent="0.3">
      <c r="A73" s="252" t="s">
        <v>141</v>
      </c>
      <c r="B73" s="260" t="s">
        <v>142</v>
      </c>
      <c r="C73" s="555">
        <f>C9+C22+C25+C45+C61+C67+C70</f>
        <v>2098532975</v>
      </c>
      <c r="D73" s="555">
        <f>D9+D22+D25+D45+D61+D67+D70</f>
        <v>1230886939</v>
      </c>
      <c r="E73" s="555">
        <f>E9+E22+E25+E45+E61+E67+E70</f>
        <v>0</v>
      </c>
      <c r="F73" s="556">
        <f t="shared" si="0"/>
        <v>1230886939</v>
      </c>
      <c r="G73" s="977">
        <f>'25 pályázatok részletes'!AZ73</f>
        <v>1234585368</v>
      </c>
      <c r="H73" s="555">
        <f>H9+H22+H25+H45+H61+H67+H70</f>
        <v>0</v>
      </c>
      <c r="I73" s="556">
        <f t="shared" si="1"/>
        <v>1234585368</v>
      </c>
      <c r="J73" s="213"/>
    </row>
    <row r="74" spans="1:10" x14ac:dyDescent="0.25">
      <c r="A74" s="253" t="s">
        <v>143</v>
      </c>
      <c r="B74" s="264" t="s">
        <v>144</v>
      </c>
      <c r="C74" s="549">
        <f>C75+C83</f>
        <v>0</v>
      </c>
      <c r="D74" s="549">
        <f>D75+D83</f>
        <v>2129095859</v>
      </c>
      <c r="E74" s="549">
        <f>E75+E83</f>
        <v>0</v>
      </c>
      <c r="F74" s="550">
        <f t="shared" ref="F74:F85" si="2">SUM(D74:E74)</f>
        <v>2129095859</v>
      </c>
      <c r="G74" s="549">
        <f>'25 pályázatok részletes'!AZ74</f>
        <v>2129095859</v>
      </c>
      <c r="H74" s="549">
        <f>H75+H83</f>
        <v>0</v>
      </c>
      <c r="I74" s="550">
        <f t="shared" ref="I74:I81" si="3">SUM(G74:H74)</f>
        <v>2129095859</v>
      </c>
      <c r="J74" s="213"/>
    </row>
    <row r="75" spans="1:10" x14ac:dyDescent="0.25">
      <c r="A75" s="250" t="s">
        <v>145</v>
      </c>
      <c r="B75" s="246" t="s">
        <v>146</v>
      </c>
      <c r="C75" s="551">
        <f>SUM(C76:C77,C78,C79,C83,C82)</f>
        <v>0</v>
      </c>
      <c r="D75" s="551">
        <f>SUM(D76:D77,D78,D79,D83,D82)</f>
        <v>2129095859</v>
      </c>
      <c r="E75" s="551">
        <f t="shared" ref="E75" si="4">SUM(E76:E77,E78,E79,E83,E82)</f>
        <v>0</v>
      </c>
      <c r="F75" s="552">
        <f t="shared" si="2"/>
        <v>2129095859</v>
      </c>
      <c r="G75" s="549">
        <f>'25 pályázatok részletes'!AZ75</f>
        <v>2129095859</v>
      </c>
      <c r="H75" s="551">
        <f t="shared" ref="H75" si="5">SUM(H76:H77,H78,H79,H83,H82)</f>
        <v>0</v>
      </c>
      <c r="I75" s="552">
        <f t="shared" si="3"/>
        <v>2129095859</v>
      </c>
      <c r="J75" s="213"/>
    </row>
    <row r="76" spans="1:10" hidden="1" x14ac:dyDescent="0.25">
      <c r="A76" s="250" t="s">
        <v>147</v>
      </c>
      <c r="B76" s="246" t="s">
        <v>148</v>
      </c>
      <c r="C76" s="551"/>
      <c r="D76" s="551"/>
      <c r="E76" s="551"/>
      <c r="F76" s="552">
        <f t="shared" si="2"/>
        <v>0</v>
      </c>
      <c r="G76" s="549">
        <f>'25 pályázatok részletes'!AZ76</f>
        <v>0</v>
      </c>
      <c r="H76" s="551"/>
      <c r="I76" s="552">
        <f t="shared" si="3"/>
        <v>0</v>
      </c>
      <c r="J76" s="213"/>
    </row>
    <row r="77" spans="1:10" hidden="1" x14ac:dyDescent="0.25">
      <c r="A77" s="250" t="s">
        <v>149</v>
      </c>
      <c r="B77" s="246" t="s">
        <v>150</v>
      </c>
      <c r="C77" s="551"/>
      <c r="D77" s="551"/>
      <c r="E77" s="551"/>
      <c r="F77" s="552">
        <f t="shared" si="2"/>
        <v>0</v>
      </c>
      <c r="G77" s="549">
        <f>'25 pályázatok részletes'!AZ77</f>
        <v>0</v>
      </c>
      <c r="H77" s="551"/>
      <c r="I77" s="552">
        <f t="shared" si="3"/>
        <v>0</v>
      </c>
      <c r="J77" s="213"/>
    </row>
    <row r="78" spans="1:10" hidden="1" x14ac:dyDescent="0.25">
      <c r="A78" s="250" t="s">
        <v>151</v>
      </c>
      <c r="B78" s="246" t="s">
        <v>152</v>
      </c>
      <c r="C78" s="551"/>
      <c r="D78" s="551"/>
      <c r="E78" s="551"/>
      <c r="F78" s="552">
        <f t="shared" si="2"/>
        <v>0</v>
      </c>
      <c r="G78" s="549">
        <f>'25 pályázatok részletes'!AZ78</f>
        <v>0</v>
      </c>
      <c r="H78" s="551"/>
      <c r="I78" s="552">
        <f t="shared" si="3"/>
        <v>0</v>
      </c>
      <c r="J78" s="213"/>
    </row>
    <row r="79" spans="1:10" x14ac:dyDescent="0.25">
      <c r="A79" s="250" t="s">
        <v>153</v>
      </c>
      <c r="B79" s="246" t="s">
        <v>154</v>
      </c>
      <c r="C79" s="551">
        <f>SUM(C80:C81)</f>
        <v>0</v>
      </c>
      <c r="D79" s="551">
        <f>SUM(D80:D81)</f>
        <v>2129095859</v>
      </c>
      <c r="E79" s="551">
        <f>SUM(E80:E81)</f>
        <v>0</v>
      </c>
      <c r="F79" s="552">
        <f t="shared" si="2"/>
        <v>2129095859</v>
      </c>
      <c r="G79" s="549">
        <f>'25 pályázatok részletes'!AZ79</f>
        <v>2129095859</v>
      </c>
      <c r="H79" s="551">
        <f>SUM(H80:H81)</f>
        <v>0</v>
      </c>
      <c r="I79" s="552">
        <f t="shared" si="3"/>
        <v>2129095859</v>
      </c>
      <c r="J79" s="213"/>
    </row>
    <row r="80" spans="1:10" x14ac:dyDescent="0.25">
      <c r="A80" s="250"/>
      <c r="B80" s="246" t="s">
        <v>29</v>
      </c>
      <c r="C80" s="551"/>
      <c r="D80" s="549">
        <v>148192213</v>
      </c>
      <c r="E80" s="551"/>
      <c r="F80" s="552">
        <f t="shared" si="2"/>
        <v>148192213</v>
      </c>
      <c r="G80" s="549">
        <f>'25 pályázatok részletes'!AZ80</f>
        <v>148192213</v>
      </c>
      <c r="H80" s="551"/>
      <c r="I80" s="552">
        <f t="shared" si="3"/>
        <v>148192213</v>
      </c>
      <c r="J80" s="213"/>
    </row>
    <row r="81" spans="1:13" ht="15.75" thickBot="1" x14ac:dyDescent="0.3">
      <c r="A81" s="250"/>
      <c r="B81" s="246" t="s">
        <v>30</v>
      </c>
      <c r="C81" s="551"/>
      <c r="D81" s="549">
        <v>1980903646</v>
      </c>
      <c r="E81" s="551"/>
      <c r="F81" s="552">
        <f t="shared" si="2"/>
        <v>1980903646</v>
      </c>
      <c r="G81" s="976">
        <f>'25 pályázatok részletes'!AZ81</f>
        <v>1980903646</v>
      </c>
      <c r="H81" s="551"/>
      <c r="I81" s="552">
        <f t="shared" si="3"/>
        <v>1980903646</v>
      </c>
      <c r="J81" s="213"/>
    </row>
    <row r="82" spans="1:13" ht="15.75" hidden="1" thickBot="1" x14ac:dyDescent="0.3">
      <c r="A82" s="250" t="s">
        <v>652</v>
      </c>
      <c r="B82" s="246" t="s">
        <v>411</v>
      </c>
      <c r="C82" s="551"/>
      <c r="D82" s="549"/>
      <c r="E82" s="551"/>
      <c r="F82" s="552"/>
      <c r="G82" s="549">
        <f>'25 pályázatok részletes'!AZ82</f>
        <v>0</v>
      </c>
      <c r="H82" s="551"/>
      <c r="I82" s="552"/>
      <c r="J82" s="213"/>
    </row>
    <row r="83" spans="1:13" ht="15.75" hidden="1" thickBot="1" x14ac:dyDescent="0.3">
      <c r="A83" s="250" t="s">
        <v>155</v>
      </c>
      <c r="B83" s="246" t="s">
        <v>156</v>
      </c>
      <c r="C83" s="551"/>
      <c r="D83" s="549"/>
      <c r="E83" s="551"/>
      <c r="F83" s="552">
        <f t="shared" si="2"/>
        <v>0</v>
      </c>
      <c r="G83" s="549">
        <f>'25 pályázatok részletes'!AZ83</f>
        <v>0</v>
      </c>
      <c r="H83" s="551"/>
      <c r="I83" s="552">
        <f t="shared" ref="I83:I85" si="6">SUM(G83:H83)</f>
        <v>0</v>
      </c>
      <c r="J83" s="213"/>
    </row>
    <row r="84" spans="1:13" ht="15.75" hidden="1" thickBot="1" x14ac:dyDescent="0.3">
      <c r="A84" s="251" t="s">
        <v>157</v>
      </c>
      <c r="B84" s="258" t="s">
        <v>158</v>
      </c>
      <c r="C84" s="553"/>
      <c r="D84" s="549"/>
      <c r="E84" s="553"/>
      <c r="F84" s="554">
        <f t="shared" si="2"/>
        <v>0</v>
      </c>
      <c r="G84" s="549">
        <f>'25 pályázatok részletes'!AZ84</f>
        <v>0</v>
      </c>
      <c r="H84" s="553"/>
      <c r="I84" s="554">
        <f t="shared" si="6"/>
        <v>0</v>
      </c>
      <c r="J84" s="213"/>
    </row>
    <row r="85" spans="1:13" s="402" customFormat="1" ht="15.75" thickBot="1" x14ac:dyDescent="0.3">
      <c r="A85" s="401" t="s">
        <v>264</v>
      </c>
      <c r="B85" s="22" t="s">
        <v>159</v>
      </c>
      <c r="C85" s="557">
        <f>C73+C74</f>
        <v>2098532975</v>
      </c>
      <c r="D85" s="557">
        <f>D73+D74</f>
        <v>3359982798</v>
      </c>
      <c r="E85" s="557">
        <f>E73+E74</f>
        <v>0</v>
      </c>
      <c r="F85" s="558">
        <f t="shared" si="2"/>
        <v>3359982798</v>
      </c>
      <c r="G85" s="976">
        <f>'25 pályázatok részletes'!AZ85</f>
        <v>3363681227</v>
      </c>
      <c r="H85" s="557">
        <f>H73+H74</f>
        <v>0</v>
      </c>
      <c r="I85" s="558">
        <f t="shared" si="6"/>
        <v>3363681227</v>
      </c>
      <c r="J85" s="213"/>
      <c r="M85" s="245"/>
    </row>
    <row r="86" spans="1:13" x14ac:dyDescent="0.25">
      <c r="A86" s="268"/>
      <c r="B86" s="269"/>
      <c r="C86" s="559"/>
      <c r="D86" s="560"/>
      <c r="E86" s="560"/>
      <c r="F86" s="560"/>
      <c r="G86" s="560"/>
      <c r="H86" s="560"/>
      <c r="I86" s="560"/>
      <c r="J86" s="213"/>
    </row>
    <row r="87" spans="1:13" ht="15.75" thickBot="1" x14ac:dyDescent="0.3">
      <c r="A87" s="271"/>
      <c r="B87" s="272"/>
      <c r="C87" s="561"/>
      <c r="D87" s="562"/>
      <c r="E87" s="562"/>
      <c r="F87" s="562"/>
      <c r="G87" s="562"/>
      <c r="H87" s="562"/>
      <c r="I87" s="562"/>
      <c r="J87" s="213"/>
    </row>
    <row r="88" spans="1:13" x14ac:dyDescent="0.25">
      <c r="A88" s="254" t="s">
        <v>160</v>
      </c>
      <c r="B88" s="255" t="s">
        <v>34</v>
      </c>
      <c r="C88" s="549">
        <f>C89+C101</f>
        <v>56530949</v>
      </c>
      <c r="D88" s="549">
        <f>D89+D101</f>
        <v>93578986</v>
      </c>
      <c r="E88" s="549">
        <f>E89+E101</f>
        <v>0</v>
      </c>
      <c r="F88" s="563">
        <f t="shared" ref="F88:F150" si="7">SUM(D88:E88)</f>
        <v>93578986</v>
      </c>
      <c r="G88" s="549">
        <f>'25 pályázatok részletes'!AZ88</f>
        <v>93578986</v>
      </c>
      <c r="H88" s="549">
        <f>H89+H101</f>
        <v>0</v>
      </c>
      <c r="I88" s="563">
        <f t="shared" ref="I88:I90" si="8">SUM(G88:H88)</f>
        <v>93578986</v>
      </c>
      <c r="J88" s="213"/>
    </row>
    <row r="89" spans="1:13" x14ac:dyDescent="0.25">
      <c r="A89" s="256" t="s">
        <v>161</v>
      </c>
      <c r="B89" s="246" t="s">
        <v>162</v>
      </c>
      <c r="C89" s="551">
        <f>SUM(C90:C100)</f>
        <v>47929093</v>
      </c>
      <c r="D89" s="551">
        <f>SUM(D90:D100)</f>
        <v>89432986</v>
      </c>
      <c r="E89" s="551">
        <f>SUM(E90:E100)</f>
        <v>0</v>
      </c>
      <c r="F89" s="552">
        <f t="shared" si="7"/>
        <v>89432986</v>
      </c>
      <c r="G89" s="549">
        <f>'25 pályázatok részletes'!AZ89</f>
        <v>88409436</v>
      </c>
      <c r="H89" s="551">
        <f>SUM(H90:H100)</f>
        <v>0</v>
      </c>
      <c r="I89" s="552">
        <f t="shared" si="8"/>
        <v>88409436</v>
      </c>
      <c r="J89" s="213"/>
    </row>
    <row r="90" spans="1:13" x14ac:dyDescent="0.25">
      <c r="A90" s="256" t="s">
        <v>163</v>
      </c>
      <c r="B90" s="246" t="s">
        <v>164</v>
      </c>
      <c r="C90" s="551">
        <v>46772055</v>
      </c>
      <c r="D90" s="549">
        <v>85712986</v>
      </c>
      <c r="E90" s="551"/>
      <c r="F90" s="552">
        <f t="shared" si="7"/>
        <v>85712986</v>
      </c>
      <c r="G90" s="549">
        <f>'25 pályázatok részletes'!AZ90</f>
        <v>84559436</v>
      </c>
      <c r="H90" s="551"/>
      <c r="I90" s="552">
        <f t="shared" si="8"/>
        <v>84559436</v>
      </c>
      <c r="J90" s="213"/>
    </row>
    <row r="91" spans="1:13" hidden="1" x14ac:dyDescent="0.25">
      <c r="A91" s="256" t="s">
        <v>642</v>
      </c>
      <c r="B91" s="246" t="s">
        <v>643</v>
      </c>
      <c r="C91" s="551"/>
      <c r="D91" s="549"/>
      <c r="E91" s="551"/>
      <c r="F91" s="552"/>
      <c r="G91" s="549">
        <f>'25 pályázatok részletes'!AZ91</f>
        <v>0</v>
      </c>
      <c r="H91" s="551"/>
      <c r="I91" s="552"/>
      <c r="J91" s="213"/>
    </row>
    <row r="92" spans="1:13" hidden="1" x14ac:dyDescent="0.25">
      <c r="A92" s="256" t="s">
        <v>165</v>
      </c>
      <c r="B92" s="246" t="s">
        <v>166</v>
      </c>
      <c r="C92" s="551"/>
      <c r="D92" s="549"/>
      <c r="E92" s="551"/>
      <c r="F92" s="552">
        <f t="shared" si="7"/>
        <v>0</v>
      </c>
      <c r="G92" s="549">
        <f>'25 pályázatok részletes'!AZ92</f>
        <v>0</v>
      </c>
      <c r="H92" s="551"/>
      <c r="I92" s="552">
        <f t="shared" ref="I92:I145" si="9">SUM(G92:H92)</f>
        <v>0</v>
      </c>
      <c r="J92" s="213"/>
    </row>
    <row r="93" spans="1:13" hidden="1" x14ac:dyDescent="0.25">
      <c r="A93" s="256" t="s">
        <v>167</v>
      </c>
      <c r="B93" s="246" t="s">
        <v>168</v>
      </c>
      <c r="C93" s="551"/>
      <c r="D93" s="549"/>
      <c r="E93" s="551"/>
      <c r="F93" s="552">
        <f t="shared" si="7"/>
        <v>0</v>
      </c>
      <c r="G93" s="549">
        <f>'25 pályázatok részletes'!AZ93</f>
        <v>0</v>
      </c>
      <c r="H93" s="551"/>
      <c r="I93" s="552">
        <f t="shared" si="9"/>
        <v>0</v>
      </c>
      <c r="J93" s="213"/>
    </row>
    <row r="94" spans="1:13" hidden="1" x14ac:dyDescent="0.25">
      <c r="A94" s="256" t="s">
        <v>169</v>
      </c>
      <c r="B94" s="246" t="s">
        <v>170</v>
      </c>
      <c r="C94" s="551"/>
      <c r="D94" s="549"/>
      <c r="E94" s="551"/>
      <c r="F94" s="552">
        <f t="shared" si="7"/>
        <v>0</v>
      </c>
      <c r="G94" s="549">
        <f>'25 pályázatok részletes'!AZ94</f>
        <v>0</v>
      </c>
      <c r="H94" s="551"/>
      <c r="I94" s="552">
        <f t="shared" si="9"/>
        <v>0</v>
      </c>
      <c r="J94" s="213"/>
    </row>
    <row r="95" spans="1:13" hidden="1" x14ac:dyDescent="0.25">
      <c r="A95" s="256" t="s">
        <v>171</v>
      </c>
      <c r="B95" s="246" t="s">
        <v>172</v>
      </c>
      <c r="C95" s="551"/>
      <c r="D95" s="549"/>
      <c r="E95" s="551"/>
      <c r="F95" s="552">
        <f t="shared" si="7"/>
        <v>0</v>
      </c>
      <c r="G95" s="549">
        <f>'25 pályázatok részletes'!AZ95</f>
        <v>0</v>
      </c>
      <c r="H95" s="551"/>
      <c r="I95" s="552">
        <f t="shared" si="9"/>
        <v>0</v>
      </c>
      <c r="J95" s="213"/>
    </row>
    <row r="96" spans="1:13" hidden="1" x14ac:dyDescent="0.25">
      <c r="A96" s="256" t="s">
        <v>173</v>
      </c>
      <c r="B96" s="246" t="s">
        <v>174</v>
      </c>
      <c r="C96" s="551"/>
      <c r="D96" s="549"/>
      <c r="E96" s="551"/>
      <c r="F96" s="552">
        <f t="shared" si="7"/>
        <v>0</v>
      </c>
      <c r="G96" s="549">
        <f>'25 pályázatok részletes'!AZ96</f>
        <v>0</v>
      </c>
      <c r="H96" s="551"/>
      <c r="I96" s="552">
        <f t="shared" si="9"/>
        <v>0</v>
      </c>
      <c r="J96" s="213"/>
    </row>
    <row r="97" spans="1:10" hidden="1" x14ac:dyDescent="0.25">
      <c r="A97" s="256" t="s">
        <v>175</v>
      </c>
      <c r="B97" s="246" t="s">
        <v>176</v>
      </c>
      <c r="C97" s="551"/>
      <c r="D97" s="549"/>
      <c r="E97" s="551"/>
      <c r="F97" s="552">
        <f t="shared" si="7"/>
        <v>0</v>
      </c>
      <c r="G97" s="549">
        <f>'25 pályázatok részletes'!AZ97</f>
        <v>0</v>
      </c>
      <c r="H97" s="551"/>
      <c r="I97" s="552">
        <f t="shared" si="9"/>
        <v>0</v>
      </c>
      <c r="J97" s="213"/>
    </row>
    <row r="98" spans="1:10" hidden="1" x14ac:dyDescent="0.25">
      <c r="A98" s="256" t="s">
        <v>177</v>
      </c>
      <c r="B98" s="246" t="s">
        <v>178</v>
      </c>
      <c r="C98" s="551"/>
      <c r="D98" s="549"/>
      <c r="E98" s="551"/>
      <c r="F98" s="552">
        <f t="shared" si="7"/>
        <v>0</v>
      </c>
      <c r="G98" s="549">
        <f>'25 pályázatok részletes'!AZ98</f>
        <v>0</v>
      </c>
      <c r="H98" s="551"/>
      <c r="I98" s="552">
        <f t="shared" si="9"/>
        <v>0</v>
      </c>
      <c r="J98" s="213"/>
    </row>
    <row r="99" spans="1:10" hidden="1" x14ac:dyDescent="0.25">
      <c r="A99" s="256" t="s">
        <v>179</v>
      </c>
      <c r="B99" s="246" t="s">
        <v>180</v>
      </c>
      <c r="C99" s="551"/>
      <c r="D99" s="549"/>
      <c r="E99" s="551"/>
      <c r="F99" s="552">
        <f t="shared" si="7"/>
        <v>0</v>
      </c>
      <c r="G99" s="549">
        <f>'25 pályázatok részletes'!AZ99</f>
        <v>0</v>
      </c>
      <c r="H99" s="551"/>
      <c r="I99" s="552">
        <f t="shared" si="9"/>
        <v>0</v>
      </c>
      <c r="J99" s="213"/>
    </row>
    <row r="100" spans="1:10" x14ac:dyDescent="0.25">
      <c r="A100" s="256" t="s">
        <v>181</v>
      </c>
      <c r="B100" s="246" t="s">
        <v>182</v>
      </c>
      <c r="C100" s="551">
        <v>1157038</v>
      </c>
      <c r="D100" s="549">
        <v>3720000</v>
      </c>
      <c r="E100" s="551"/>
      <c r="F100" s="552">
        <f t="shared" si="7"/>
        <v>3720000</v>
      </c>
      <c r="G100" s="549">
        <f>'25 pályázatok részletes'!AZ100</f>
        <v>3850000</v>
      </c>
      <c r="H100" s="551"/>
      <c r="I100" s="552">
        <f t="shared" si="9"/>
        <v>3850000</v>
      </c>
      <c r="J100" s="213"/>
    </row>
    <row r="101" spans="1:10" x14ac:dyDescent="0.25">
      <c r="A101" s="256" t="s">
        <v>183</v>
      </c>
      <c r="B101" s="246" t="s">
        <v>184</v>
      </c>
      <c r="C101" s="551">
        <f>SUM(C102:C104)</f>
        <v>8601856</v>
      </c>
      <c r="D101" s="551">
        <f>SUM(D102:D104)</f>
        <v>4146000</v>
      </c>
      <c r="E101" s="551">
        <f>SUM(E102:E104)</f>
        <v>0</v>
      </c>
      <c r="F101" s="552">
        <f t="shared" si="7"/>
        <v>4146000</v>
      </c>
      <c r="G101" s="549">
        <f>'25 pályázatok részletes'!AZ101</f>
        <v>5169550</v>
      </c>
      <c r="H101" s="551">
        <f>SUM(H102:H104)</f>
        <v>0</v>
      </c>
      <c r="I101" s="552">
        <f t="shared" si="9"/>
        <v>5169550</v>
      </c>
      <c r="J101" s="213"/>
    </row>
    <row r="102" spans="1:10" x14ac:dyDescent="0.25">
      <c r="A102" s="256" t="s">
        <v>185</v>
      </c>
      <c r="B102" s="246" t="s">
        <v>186</v>
      </c>
      <c r="C102" s="551"/>
      <c r="D102" s="549"/>
      <c r="E102" s="551"/>
      <c r="F102" s="552">
        <f t="shared" si="7"/>
        <v>0</v>
      </c>
      <c r="G102" s="549">
        <f>'25 pályázatok részletes'!AZ102</f>
        <v>0</v>
      </c>
      <c r="H102" s="551"/>
      <c r="I102" s="552">
        <f t="shared" si="9"/>
        <v>0</v>
      </c>
      <c r="J102" s="213"/>
    </row>
    <row r="103" spans="1:10" x14ac:dyDescent="0.25">
      <c r="A103" s="256" t="s">
        <v>187</v>
      </c>
      <c r="B103" s="246" t="s">
        <v>188</v>
      </c>
      <c r="C103" s="551">
        <v>8601856</v>
      </c>
      <c r="D103" s="549">
        <v>4146000</v>
      </c>
      <c r="E103" s="551"/>
      <c r="F103" s="552">
        <f t="shared" si="7"/>
        <v>4146000</v>
      </c>
      <c r="G103" s="549">
        <f>'25 pályázatok részletes'!AZ103</f>
        <v>4146000</v>
      </c>
      <c r="H103" s="551"/>
      <c r="I103" s="552">
        <f t="shared" si="9"/>
        <v>4146000</v>
      </c>
      <c r="J103" s="213"/>
    </row>
    <row r="104" spans="1:10" ht="15.75" thickBot="1" x14ac:dyDescent="0.3">
      <c r="A104" s="257" t="s">
        <v>189</v>
      </c>
      <c r="B104" s="258" t="s">
        <v>190</v>
      </c>
      <c r="C104" s="553"/>
      <c r="D104" s="553"/>
      <c r="E104" s="553"/>
      <c r="F104" s="554">
        <f t="shared" si="7"/>
        <v>0</v>
      </c>
      <c r="G104" s="976">
        <f>'25 pályázatok részletes'!AZ104</f>
        <v>1023550</v>
      </c>
      <c r="H104" s="553"/>
      <c r="I104" s="554">
        <f t="shared" si="9"/>
        <v>1023550</v>
      </c>
      <c r="J104" s="213"/>
    </row>
    <row r="105" spans="1:10" x14ac:dyDescent="0.25">
      <c r="A105" s="254" t="s">
        <v>191</v>
      </c>
      <c r="B105" s="255" t="s">
        <v>192</v>
      </c>
      <c r="C105" s="549">
        <f>SUM(C106:C110)</f>
        <v>10860675</v>
      </c>
      <c r="D105" s="549">
        <f>SUM(D106:D110)</f>
        <v>18094514</v>
      </c>
      <c r="E105" s="549">
        <f>SUM(E106:E110)</f>
        <v>0</v>
      </c>
      <c r="F105" s="550">
        <f t="shared" si="7"/>
        <v>18094514</v>
      </c>
      <c r="G105" s="549">
        <f>'25 pályázatok részletes'!AZ105</f>
        <v>18094514</v>
      </c>
      <c r="H105" s="549">
        <f>SUM(H106:H110)</f>
        <v>0</v>
      </c>
      <c r="I105" s="550">
        <f t="shared" si="9"/>
        <v>18094514</v>
      </c>
      <c r="J105" s="213"/>
    </row>
    <row r="106" spans="1:10" ht="15.75" thickBot="1" x14ac:dyDescent="0.3">
      <c r="A106" s="256"/>
      <c r="B106" s="246" t="s">
        <v>193</v>
      </c>
      <c r="C106" s="553">
        <v>10860675</v>
      </c>
      <c r="D106" s="553">
        <v>18094514</v>
      </c>
      <c r="E106" s="553"/>
      <c r="F106" s="554">
        <f t="shared" si="7"/>
        <v>18094514</v>
      </c>
      <c r="G106" s="976">
        <f>'25 pályázatok részletes'!AZ106</f>
        <v>18094514</v>
      </c>
      <c r="H106" s="553"/>
      <c r="I106" s="554">
        <f t="shared" si="9"/>
        <v>18094514</v>
      </c>
      <c r="J106" s="213"/>
    </row>
    <row r="107" spans="1:10" ht="15.75" hidden="1" thickBot="1" x14ac:dyDescent="0.3">
      <c r="A107" s="256"/>
      <c r="B107" s="246" t="s">
        <v>194</v>
      </c>
      <c r="C107" s="549"/>
      <c r="D107" s="549"/>
      <c r="E107" s="549"/>
      <c r="F107" s="550">
        <f t="shared" si="7"/>
        <v>0</v>
      </c>
      <c r="G107" s="549">
        <f>'25 pályázatok részletes'!AZ107</f>
        <v>0</v>
      </c>
      <c r="H107" s="549"/>
      <c r="I107" s="550">
        <f t="shared" si="9"/>
        <v>0</v>
      </c>
      <c r="J107" s="213"/>
    </row>
    <row r="108" spans="1:10" ht="15.75" hidden="1" thickBot="1" x14ac:dyDescent="0.3">
      <c r="A108" s="257"/>
      <c r="B108" s="258" t="s">
        <v>195</v>
      </c>
      <c r="C108" s="551"/>
      <c r="D108" s="549"/>
      <c r="E108" s="551"/>
      <c r="F108" s="552">
        <f t="shared" si="7"/>
        <v>0</v>
      </c>
      <c r="G108" s="549">
        <f>'25 pályázatok részletes'!AZ108</f>
        <v>0</v>
      </c>
      <c r="H108" s="551"/>
      <c r="I108" s="552">
        <f t="shared" si="9"/>
        <v>0</v>
      </c>
      <c r="J108" s="213"/>
    </row>
    <row r="109" spans="1:10" ht="15.75" hidden="1" thickBot="1" x14ac:dyDescent="0.3">
      <c r="A109" s="257"/>
      <c r="B109" s="258" t="s">
        <v>196</v>
      </c>
      <c r="C109" s="551"/>
      <c r="D109" s="549"/>
      <c r="E109" s="551"/>
      <c r="F109" s="552">
        <f t="shared" si="7"/>
        <v>0</v>
      </c>
      <c r="G109" s="549">
        <f>'25 pályázatok részletes'!AZ109</f>
        <v>0</v>
      </c>
      <c r="H109" s="551"/>
      <c r="I109" s="552">
        <f t="shared" si="9"/>
        <v>0</v>
      </c>
      <c r="J109" s="213"/>
    </row>
    <row r="110" spans="1:10" ht="15.75" hidden="1" thickBot="1" x14ac:dyDescent="0.3">
      <c r="A110" s="257"/>
      <c r="B110" s="258" t="s">
        <v>197</v>
      </c>
      <c r="C110" s="553"/>
      <c r="D110" s="553"/>
      <c r="E110" s="553"/>
      <c r="F110" s="554">
        <f t="shared" si="7"/>
        <v>0</v>
      </c>
      <c r="G110" s="549">
        <f>'25 pályázatok részletes'!AZ110</f>
        <v>0</v>
      </c>
      <c r="H110" s="553"/>
      <c r="I110" s="554">
        <f t="shared" si="9"/>
        <v>0</v>
      </c>
      <c r="J110" s="213"/>
    </row>
    <row r="111" spans="1:10" x14ac:dyDescent="0.25">
      <c r="A111" s="254" t="s">
        <v>198</v>
      </c>
      <c r="B111" s="255" t="s">
        <v>35</v>
      </c>
      <c r="C111" s="549">
        <f>SUM(C112:C113,C114,C123,C122)</f>
        <v>176259002</v>
      </c>
      <c r="D111" s="549">
        <f>SUM(D112:D113,D114,D123,D122)</f>
        <v>599119308</v>
      </c>
      <c r="E111" s="549">
        <f>SUM(E112:E113,E114,E123,E122)</f>
        <v>0</v>
      </c>
      <c r="F111" s="550">
        <f t="shared" si="7"/>
        <v>599119308</v>
      </c>
      <c r="G111" s="549">
        <f>'25 pályázatok részletes'!AZ111</f>
        <v>558804403</v>
      </c>
      <c r="H111" s="549">
        <f>SUM(H112:H113,H114,H123,H122)</f>
        <v>0</v>
      </c>
      <c r="I111" s="550">
        <f t="shared" si="9"/>
        <v>558804403</v>
      </c>
      <c r="J111" s="213"/>
    </row>
    <row r="112" spans="1:10" x14ac:dyDescent="0.25">
      <c r="A112" s="256" t="s">
        <v>199</v>
      </c>
      <c r="B112" s="246" t="s">
        <v>200</v>
      </c>
      <c r="C112" s="551">
        <v>1169900</v>
      </c>
      <c r="D112" s="551">
        <v>1975117</v>
      </c>
      <c r="E112" s="551"/>
      <c r="F112" s="552">
        <f t="shared" si="7"/>
        <v>1975117</v>
      </c>
      <c r="G112" s="549">
        <f>'25 pályázatok részletes'!AZ112</f>
        <v>2505117</v>
      </c>
      <c r="H112" s="551"/>
      <c r="I112" s="552">
        <f t="shared" si="9"/>
        <v>2505117</v>
      </c>
      <c r="J112" s="213"/>
    </row>
    <row r="113" spans="1:10" x14ac:dyDescent="0.25">
      <c r="A113" s="256" t="s">
        <v>201</v>
      </c>
      <c r="B113" s="246" t="s">
        <v>202</v>
      </c>
      <c r="C113" s="551">
        <v>358268</v>
      </c>
      <c r="D113" s="551"/>
      <c r="E113" s="551"/>
      <c r="F113" s="552">
        <f t="shared" si="7"/>
        <v>0</v>
      </c>
      <c r="G113" s="549">
        <f>'25 pályázatok részletes'!AZ113</f>
        <v>0</v>
      </c>
      <c r="H113" s="551"/>
      <c r="I113" s="552">
        <f t="shared" si="9"/>
        <v>0</v>
      </c>
      <c r="J113" s="213"/>
    </row>
    <row r="114" spans="1:10" x14ac:dyDescent="0.25">
      <c r="A114" s="256" t="s">
        <v>203</v>
      </c>
      <c r="B114" s="246" t="s">
        <v>204</v>
      </c>
      <c r="C114" s="551">
        <v>12311801</v>
      </c>
      <c r="D114" s="551">
        <f>SUM(D115:D121)</f>
        <v>184096116</v>
      </c>
      <c r="E114" s="551">
        <f>SUM(E115:E121)</f>
        <v>0</v>
      </c>
      <c r="F114" s="552">
        <f t="shared" si="7"/>
        <v>184096116</v>
      </c>
      <c r="G114" s="549">
        <f>'25 pályázatok részletes'!AZ114</f>
        <v>196103861</v>
      </c>
      <c r="H114" s="551">
        <f>SUM(H115:H121)</f>
        <v>0</v>
      </c>
      <c r="I114" s="552">
        <f t="shared" si="9"/>
        <v>196103861</v>
      </c>
      <c r="J114" s="213"/>
    </row>
    <row r="115" spans="1:10" hidden="1" x14ac:dyDescent="0.25">
      <c r="A115" s="256" t="s">
        <v>205</v>
      </c>
      <c r="B115" s="246" t="s">
        <v>206</v>
      </c>
      <c r="C115" s="551"/>
      <c r="D115" s="551"/>
      <c r="E115" s="551"/>
      <c r="F115" s="552">
        <f t="shared" si="7"/>
        <v>0</v>
      </c>
      <c r="G115" s="549">
        <f>'25 pályázatok részletes'!AZ115</f>
        <v>0</v>
      </c>
      <c r="H115" s="551"/>
      <c r="I115" s="552">
        <f t="shared" si="9"/>
        <v>0</v>
      </c>
      <c r="J115" s="213"/>
    </row>
    <row r="116" spans="1:10" hidden="1" x14ac:dyDescent="0.25">
      <c r="A116" s="256" t="s">
        <v>207</v>
      </c>
      <c r="B116" s="246" t="s">
        <v>208</v>
      </c>
      <c r="C116" s="551"/>
      <c r="D116" s="551"/>
      <c r="E116" s="551"/>
      <c r="F116" s="552">
        <f t="shared" si="7"/>
        <v>0</v>
      </c>
      <c r="G116" s="549">
        <f>'25 pályázatok részletes'!AZ116</f>
        <v>0</v>
      </c>
      <c r="H116" s="551"/>
      <c r="I116" s="552">
        <f t="shared" si="9"/>
        <v>0</v>
      </c>
      <c r="J116" s="213"/>
    </row>
    <row r="117" spans="1:10" hidden="1" x14ac:dyDescent="0.25">
      <c r="A117" s="256" t="s">
        <v>209</v>
      </c>
      <c r="B117" s="246" t="s">
        <v>210</v>
      </c>
      <c r="C117" s="551"/>
      <c r="D117" s="551"/>
      <c r="E117" s="551"/>
      <c r="F117" s="552">
        <f t="shared" si="7"/>
        <v>0</v>
      </c>
      <c r="G117" s="549">
        <f>'25 pályázatok részletes'!AZ117</f>
        <v>0</v>
      </c>
      <c r="H117" s="551"/>
      <c r="I117" s="552">
        <f t="shared" si="9"/>
        <v>0</v>
      </c>
      <c r="J117" s="213"/>
    </row>
    <row r="118" spans="1:10" hidden="1" x14ac:dyDescent="0.25">
      <c r="A118" s="256" t="s">
        <v>211</v>
      </c>
      <c r="B118" s="246" t="s">
        <v>212</v>
      </c>
      <c r="C118" s="551"/>
      <c r="D118" s="551"/>
      <c r="E118" s="551"/>
      <c r="F118" s="552">
        <f t="shared" si="7"/>
        <v>0</v>
      </c>
      <c r="G118" s="549">
        <f>'25 pályázatok részletes'!AZ118</f>
        <v>0</v>
      </c>
      <c r="H118" s="551"/>
      <c r="I118" s="552">
        <f t="shared" si="9"/>
        <v>0</v>
      </c>
      <c r="J118" s="213"/>
    </row>
    <row r="119" spans="1:10" hidden="1" x14ac:dyDescent="0.25">
      <c r="A119" s="256" t="s">
        <v>213</v>
      </c>
      <c r="B119" s="246" t="s">
        <v>214</v>
      </c>
      <c r="C119" s="551"/>
      <c r="D119" s="551"/>
      <c r="E119" s="551"/>
      <c r="F119" s="552">
        <f t="shared" si="7"/>
        <v>0</v>
      </c>
      <c r="G119" s="549">
        <f>'25 pályázatok részletes'!AZ119</f>
        <v>0</v>
      </c>
      <c r="H119" s="551"/>
      <c r="I119" s="552">
        <f t="shared" si="9"/>
        <v>0</v>
      </c>
      <c r="J119" s="213"/>
    </row>
    <row r="120" spans="1:10" x14ac:dyDescent="0.25">
      <c r="A120" s="256" t="s">
        <v>215</v>
      </c>
      <c r="B120" s="246" t="s">
        <v>216</v>
      </c>
      <c r="C120" s="551">
        <v>9128299</v>
      </c>
      <c r="D120" s="551">
        <v>23487992</v>
      </c>
      <c r="E120" s="551"/>
      <c r="F120" s="552">
        <f t="shared" si="7"/>
        <v>23487992</v>
      </c>
      <c r="G120" s="549">
        <f>'25 pályázatok részletes'!AZ120</f>
        <v>48430512</v>
      </c>
      <c r="H120" s="551"/>
      <c r="I120" s="552">
        <f t="shared" si="9"/>
        <v>48430512</v>
      </c>
      <c r="J120" s="213"/>
    </row>
    <row r="121" spans="1:10" x14ac:dyDescent="0.25">
      <c r="A121" s="256" t="s">
        <v>217</v>
      </c>
      <c r="B121" s="246" t="s">
        <v>218</v>
      </c>
      <c r="C121" s="551">
        <v>3183502</v>
      </c>
      <c r="D121" s="551">
        <v>160608124</v>
      </c>
      <c r="E121" s="551"/>
      <c r="F121" s="552">
        <f t="shared" si="7"/>
        <v>160608124</v>
      </c>
      <c r="G121" s="549">
        <f>'25 pályázatok részletes'!AZ121</f>
        <v>147673349</v>
      </c>
      <c r="H121" s="551"/>
      <c r="I121" s="552">
        <f t="shared" si="9"/>
        <v>147673349</v>
      </c>
      <c r="J121" s="213"/>
    </row>
    <row r="122" spans="1:10" x14ac:dyDescent="0.25">
      <c r="A122" s="256" t="s">
        <v>219</v>
      </c>
      <c r="B122" s="246" t="s">
        <v>220</v>
      </c>
      <c r="C122" s="551">
        <v>58800</v>
      </c>
      <c r="D122" s="551">
        <v>12000</v>
      </c>
      <c r="E122" s="551"/>
      <c r="F122" s="552">
        <f t="shared" si="7"/>
        <v>12000</v>
      </c>
      <c r="G122" s="549">
        <f>'25 pályázatok részletes'!AZ122</f>
        <v>12000</v>
      </c>
      <c r="H122" s="551"/>
      <c r="I122" s="552">
        <f t="shared" si="9"/>
        <v>12000</v>
      </c>
      <c r="J122" s="213"/>
    </row>
    <row r="123" spans="1:10" x14ac:dyDescent="0.25">
      <c r="A123" s="256" t="s">
        <v>221</v>
      </c>
      <c r="B123" s="246" t="s">
        <v>222</v>
      </c>
      <c r="C123" s="551">
        <f>SUM(C124:C126)</f>
        <v>162360233</v>
      </c>
      <c r="D123" s="551">
        <f>SUM(D124:D126)</f>
        <v>413036075</v>
      </c>
      <c r="E123" s="551">
        <f>SUM(E124:E126)</f>
        <v>0</v>
      </c>
      <c r="F123" s="552">
        <f t="shared" si="7"/>
        <v>413036075</v>
      </c>
      <c r="G123" s="549">
        <f>'25 pályázatok részletes'!AZ123</f>
        <v>360183425</v>
      </c>
      <c r="H123" s="551">
        <f>SUM(H124:H126)</f>
        <v>0</v>
      </c>
      <c r="I123" s="552">
        <f t="shared" si="9"/>
        <v>360183425</v>
      </c>
      <c r="J123" s="213"/>
    </row>
    <row r="124" spans="1:10" x14ac:dyDescent="0.25">
      <c r="A124" s="256"/>
      <c r="B124" s="246" t="s">
        <v>223</v>
      </c>
      <c r="C124" s="551">
        <v>134554753</v>
      </c>
      <c r="D124" s="551">
        <v>410359075</v>
      </c>
      <c r="E124" s="551"/>
      <c r="F124" s="552">
        <f t="shared" si="7"/>
        <v>410359075</v>
      </c>
      <c r="G124" s="549">
        <f>'25 pályázatok részletes'!AZ124</f>
        <v>357187406</v>
      </c>
      <c r="H124" s="551"/>
      <c r="I124" s="552">
        <f t="shared" si="9"/>
        <v>357187406</v>
      </c>
      <c r="J124" s="213"/>
    </row>
    <row r="125" spans="1:10" x14ac:dyDescent="0.25">
      <c r="A125" s="257"/>
      <c r="B125" s="258" t="s">
        <v>224</v>
      </c>
      <c r="C125" s="551"/>
      <c r="D125" s="551"/>
      <c r="E125" s="551"/>
      <c r="F125" s="552">
        <f t="shared" si="7"/>
        <v>0</v>
      </c>
      <c r="G125" s="549">
        <f>'25 pályázatok részletes'!AZ125</f>
        <v>0</v>
      </c>
      <c r="H125" s="551"/>
      <c r="I125" s="552">
        <f t="shared" si="9"/>
        <v>0</v>
      </c>
      <c r="J125" s="213"/>
    </row>
    <row r="126" spans="1:10" ht="15.75" thickBot="1" x14ac:dyDescent="0.3">
      <c r="A126" s="257" t="s">
        <v>225</v>
      </c>
      <c r="B126" s="258" t="s">
        <v>226</v>
      </c>
      <c r="C126" s="553">
        <v>27805480</v>
      </c>
      <c r="D126" s="553">
        <v>2677000</v>
      </c>
      <c r="E126" s="553"/>
      <c r="F126" s="554">
        <f t="shared" si="7"/>
        <v>2677000</v>
      </c>
      <c r="G126" s="976">
        <f>'25 pályázatok részletes'!AZ126</f>
        <v>2996019</v>
      </c>
      <c r="H126" s="553"/>
      <c r="I126" s="554">
        <f t="shared" si="9"/>
        <v>2996019</v>
      </c>
      <c r="J126" s="213"/>
    </row>
    <row r="127" spans="1:10" ht="15.75" thickBot="1" x14ac:dyDescent="0.3">
      <c r="A127" s="259" t="s">
        <v>227</v>
      </c>
      <c r="B127" s="260" t="s">
        <v>36</v>
      </c>
      <c r="C127" s="555"/>
      <c r="D127" s="555"/>
      <c r="E127" s="555"/>
      <c r="F127" s="556">
        <f t="shared" si="7"/>
        <v>0</v>
      </c>
      <c r="G127" s="977">
        <f>'25 pályázatok részletes'!AZ127</f>
        <v>0</v>
      </c>
      <c r="H127" s="555"/>
      <c r="I127" s="556">
        <f t="shared" si="9"/>
        <v>0</v>
      </c>
      <c r="J127" s="213"/>
    </row>
    <row r="128" spans="1:10" x14ac:dyDescent="0.25">
      <c r="A128" s="254" t="s">
        <v>228</v>
      </c>
      <c r="B128" s="255" t="s">
        <v>37</v>
      </c>
      <c r="C128" s="549">
        <f>SUM(C129:C134)</f>
        <v>470000</v>
      </c>
      <c r="D128" s="549">
        <f>SUM(D129:D134)</f>
        <v>790000</v>
      </c>
      <c r="E128" s="549">
        <f>SUM(E129:E134)</f>
        <v>0</v>
      </c>
      <c r="F128" s="550">
        <f t="shared" si="7"/>
        <v>790000</v>
      </c>
      <c r="G128" s="549">
        <f>'25 pályázatok részletes'!AZ128</f>
        <v>1275000</v>
      </c>
      <c r="H128" s="549">
        <f>SUM(H129:H134)</f>
        <v>0</v>
      </c>
      <c r="I128" s="550">
        <f t="shared" si="9"/>
        <v>1275000</v>
      </c>
      <c r="J128" s="213"/>
    </row>
    <row r="129" spans="1:13" hidden="1" x14ac:dyDescent="0.25">
      <c r="A129" s="256" t="s">
        <v>229</v>
      </c>
      <c r="B129" s="246" t="s">
        <v>230</v>
      </c>
      <c r="C129" s="551"/>
      <c r="D129" s="549"/>
      <c r="E129" s="551"/>
      <c r="F129" s="552">
        <f t="shared" si="7"/>
        <v>0</v>
      </c>
      <c r="G129" s="549">
        <f>'25 pályázatok részletes'!AZ129</f>
        <v>0</v>
      </c>
      <c r="H129" s="551"/>
      <c r="I129" s="552">
        <f t="shared" si="9"/>
        <v>0</v>
      </c>
      <c r="J129" s="213"/>
    </row>
    <row r="130" spans="1:13" hidden="1" x14ac:dyDescent="0.25">
      <c r="A130" s="256" t="s">
        <v>657</v>
      </c>
      <c r="B130" s="246" t="s">
        <v>658</v>
      </c>
      <c r="C130" s="551"/>
      <c r="D130" s="549"/>
      <c r="E130" s="551"/>
      <c r="F130" s="552">
        <f t="shared" si="7"/>
        <v>0</v>
      </c>
      <c r="G130" s="549">
        <f>'25 pályázatok részletes'!AZ130</f>
        <v>0</v>
      </c>
      <c r="H130" s="551"/>
      <c r="I130" s="552">
        <f t="shared" si="9"/>
        <v>0</v>
      </c>
      <c r="J130" s="213"/>
    </row>
    <row r="131" spans="1:13" hidden="1" x14ac:dyDescent="0.25">
      <c r="A131" s="256" t="s">
        <v>231</v>
      </c>
      <c r="B131" s="246" t="s">
        <v>232</v>
      </c>
      <c r="C131" s="551"/>
      <c r="D131" s="549"/>
      <c r="E131" s="551"/>
      <c r="F131" s="552">
        <f t="shared" si="7"/>
        <v>0</v>
      </c>
      <c r="G131" s="549">
        <f>'25 pályázatok részletes'!AZ131</f>
        <v>0</v>
      </c>
      <c r="H131" s="551"/>
      <c r="I131" s="552">
        <f t="shared" si="9"/>
        <v>0</v>
      </c>
      <c r="J131" s="213"/>
    </row>
    <row r="132" spans="1:13" hidden="1" x14ac:dyDescent="0.25">
      <c r="A132" s="256" t="s">
        <v>233</v>
      </c>
      <c r="B132" s="246" t="s">
        <v>234</v>
      </c>
      <c r="C132" s="551"/>
      <c r="D132" s="549"/>
      <c r="E132" s="551"/>
      <c r="F132" s="552">
        <f t="shared" si="7"/>
        <v>0</v>
      </c>
      <c r="G132" s="549">
        <f>'25 pályázatok részletes'!AZ132</f>
        <v>0</v>
      </c>
      <c r="H132" s="551"/>
      <c r="I132" s="552">
        <f t="shared" si="9"/>
        <v>0</v>
      </c>
      <c r="J132" s="213"/>
    </row>
    <row r="133" spans="1:13" x14ac:dyDescent="0.25">
      <c r="A133" s="256" t="s">
        <v>235</v>
      </c>
      <c r="B133" s="246" t="s">
        <v>236</v>
      </c>
      <c r="C133" s="551">
        <v>470000</v>
      </c>
      <c r="D133" s="549">
        <v>790000</v>
      </c>
      <c r="E133" s="551"/>
      <c r="F133" s="552">
        <f t="shared" si="7"/>
        <v>790000</v>
      </c>
      <c r="G133" s="549">
        <f>'25 pályázatok részletes'!AZ133</f>
        <v>1275000</v>
      </c>
      <c r="H133" s="551"/>
      <c r="I133" s="552">
        <f t="shared" si="9"/>
        <v>1275000</v>
      </c>
      <c r="J133" s="213"/>
    </row>
    <row r="134" spans="1:13" ht="15.75" thickBot="1" x14ac:dyDescent="0.3">
      <c r="A134" s="256" t="s">
        <v>237</v>
      </c>
      <c r="B134" s="246" t="s">
        <v>238</v>
      </c>
      <c r="C134" s="553">
        <f>SUM(C135:C136)</f>
        <v>0</v>
      </c>
      <c r="D134" s="553"/>
      <c r="E134" s="553">
        <f>SUM(E135:E136)</f>
        <v>0</v>
      </c>
      <c r="F134" s="554">
        <f t="shared" si="7"/>
        <v>0</v>
      </c>
      <c r="G134" s="976">
        <f>'25 pályázatok részletes'!AZ134</f>
        <v>0</v>
      </c>
      <c r="H134" s="553">
        <f>SUM(H135:H136)</f>
        <v>0</v>
      </c>
      <c r="I134" s="554">
        <f t="shared" si="9"/>
        <v>0</v>
      </c>
      <c r="J134" s="213"/>
    </row>
    <row r="135" spans="1:13" ht="15.75" hidden="1" thickBot="1" x14ac:dyDescent="0.3">
      <c r="A135" s="256"/>
      <c r="B135" s="246" t="s">
        <v>239</v>
      </c>
      <c r="C135" s="549"/>
      <c r="D135" s="549"/>
      <c r="E135" s="549"/>
      <c r="F135" s="550">
        <f t="shared" si="7"/>
        <v>0</v>
      </c>
      <c r="G135" s="549">
        <f>'25 pályázatok részletes'!AZ135</f>
        <v>0</v>
      </c>
      <c r="H135" s="549"/>
      <c r="I135" s="550">
        <f t="shared" si="9"/>
        <v>0</v>
      </c>
      <c r="J135" s="213"/>
    </row>
    <row r="136" spans="1:13" ht="15.75" hidden="1" thickBot="1" x14ac:dyDescent="0.3">
      <c r="A136" s="257"/>
      <c r="B136" s="258" t="s">
        <v>240</v>
      </c>
      <c r="C136" s="553"/>
      <c r="D136" s="553"/>
      <c r="E136" s="553"/>
      <c r="F136" s="554">
        <f t="shared" si="7"/>
        <v>0</v>
      </c>
      <c r="G136" s="549">
        <f>'25 pályázatok részletes'!AZ136</f>
        <v>0</v>
      </c>
      <c r="H136" s="553"/>
      <c r="I136" s="554">
        <f t="shared" si="9"/>
        <v>0</v>
      </c>
      <c r="J136" s="213"/>
    </row>
    <row r="137" spans="1:13" x14ac:dyDescent="0.25">
      <c r="A137" s="254" t="s">
        <v>241</v>
      </c>
      <c r="B137" s="255" t="s">
        <v>38</v>
      </c>
      <c r="C137" s="549">
        <v>561323042</v>
      </c>
      <c r="D137" s="549">
        <v>2096662591</v>
      </c>
      <c r="E137" s="549"/>
      <c r="F137" s="550">
        <f t="shared" si="7"/>
        <v>2096662591</v>
      </c>
      <c r="G137" s="549">
        <f>'25 pályázatok részletes'!AZ137</f>
        <v>2154881726</v>
      </c>
      <c r="H137" s="549"/>
      <c r="I137" s="550">
        <f t="shared" si="9"/>
        <v>2154881726</v>
      </c>
      <c r="J137" s="213"/>
      <c r="M137" s="213"/>
    </row>
    <row r="138" spans="1:13" ht="15.75" thickBot="1" x14ac:dyDescent="0.3">
      <c r="A138" s="257" t="s">
        <v>242</v>
      </c>
      <c r="B138" s="258" t="s">
        <v>243</v>
      </c>
      <c r="C138" s="553">
        <v>30006774</v>
      </c>
      <c r="D138" s="553">
        <v>293279828</v>
      </c>
      <c r="E138" s="553"/>
      <c r="F138" s="554">
        <f t="shared" si="7"/>
        <v>293279828</v>
      </c>
      <c r="G138" s="976">
        <f>'25 pályázatok részletes'!AZ138</f>
        <v>414882659</v>
      </c>
      <c r="H138" s="553"/>
      <c r="I138" s="554">
        <f t="shared" si="9"/>
        <v>414882659</v>
      </c>
      <c r="J138" s="213"/>
    </row>
    <row r="139" spans="1:13" x14ac:dyDescent="0.25">
      <c r="A139" s="254" t="s">
        <v>244</v>
      </c>
      <c r="B139" s="255" t="s">
        <v>39</v>
      </c>
      <c r="C139" s="549">
        <v>47436514</v>
      </c>
      <c r="D139" s="549">
        <v>285432885</v>
      </c>
      <c r="E139" s="549"/>
      <c r="F139" s="550">
        <f t="shared" si="7"/>
        <v>285432885</v>
      </c>
      <c r="G139" s="549">
        <f>'25 pályázatok részletes'!AZ139</f>
        <v>245532885</v>
      </c>
      <c r="H139" s="549"/>
      <c r="I139" s="550">
        <f t="shared" si="9"/>
        <v>245532885</v>
      </c>
      <c r="J139" s="213"/>
      <c r="M139" s="213"/>
    </row>
    <row r="140" spans="1:13" ht="15.75" thickBot="1" x14ac:dyDescent="0.3">
      <c r="A140" s="257" t="s">
        <v>245</v>
      </c>
      <c r="B140" s="258" t="s">
        <v>246</v>
      </c>
      <c r="C140" s="553">
        <v>12743059</v>
      </c>
      <c r="D140" s="553">
        <v>77066879</v>
      </c>
      <c r="E140" s="553"/>
      <c r="F140" s="554">
        <f t="shared" si="7"/>
        <v>77066879</v>
      </c>
      <c r="G140" s="976">
        <f>'25 pályázatok részletes'!AZ140</f>
        <v>18395879</v>
      </c>
      <c r="H140" s="553"/>
      <c r="I140" s="554">
        <f t="shared" si="9"/>
        <v>18395879</v>
      </c>
      <c r="J140" s="213"/>
    </row>
    <row r="141" spans="1:13" ht="15.75" thickBot="1" x14ac:dyDescent="0.3">
      <c r="A141" s="261" t="s">
        <v>247</v>
      </c>
      <c r="B141" s="262" t="s">
        <v>40</v>
      </c>
      <c r="C141" s="564"/>
      <c r="D141" s="549"/>
      <c r="E141" s="564"/>
      <c r="F141" s="565">
        <f t="shared" si="7"/>
        <v>0</v>
      </c>
      <c r="G141" s="977">
        <f>'25 pályázatok részletes'!AZ141</f>
        <v>0</v>
      </c>
      <c r="H141" s="564"/>
      <c r="I141" s="565">
        <f t="shared" si="9"/>
        <v>0</v>
      </c>
      <c r="J141" s="213"/>
      <c r="M141" s="213"/>
    </row>
    <row r="142" spans="1:13" ht="15.75" thickBot="1" x14ac:dyDescent="0.3">
      <c r="A142" s="259" t="s">
        <v>248</v>
      </c>
      <c r="B142" s="260" t="s">
        <v>249</v>
      </c>
      <c r="C142" s="555">
        <f>C141+C140+C139+C138+C137+C128+C127+C111+C105+C88</f>
        <v>895630015</v>
      </c>
      <c r="D142" s="555">
        <f>D141+D140+D139+D138+D137+D128+D127+D111+D105+D88</f>
        <v>3464024991</v>
      </c>
      <c r="E142" s="555">
        <f>E141+E140+E139+E138+E137+E128+E127+E111+E105+E88</f>
        <v>0</v>
      </c>
      <c r="F142" s="556">
        <f t="shared" si="7"/>
        <v>3464024991</v>
      </c>
      <c r="G142" s="549">
        <f>'25 pályázatok részletes'!AZ142</f>
        <v>3505446052</v>
      </c>
      <c r="H142" s="555">
        <f>H141+H140+H139+H138+H137+H128+H127+H111+H105+H88</f>
        <v>0</v>
      </c>
      <c r="I142" s="556">
        <f t="shared" si="9"/>
        <v>3505446052</v>
      </c>
      <c r="J142" s="213"/>
    </row>
    <row r="143" spans="1:13" x14ac:dyDescent="0.25">
      <c r="A143" s="263" t="s">
        <v>250</v>
      </c>
      <c r="B143" s="264" t="s">
        <v>251</v>
      </c>
      <c r="C143" s="549">
        <f>SUM(C144:C150)</f>
        <v>16158502</v>
      </c>
      <c r="D143" s="549">
        <f>SUM(D144:D150)</f>
        <v>13228650</v>
      </c>
      <c r="E143" s="549">
        <f>SUM(E144:E150)</f>
        <v>0</v>
      </c>
      <c r="F143" s="550">
        <f t="shared" si="7"/>
        <v>13228650</v>
      </c>
      <c r="G143" s="549">
        <f>'25 pályázatok részletes'!AZ143</f>
        <v>13228650</v>
      </c>
      <c r="H143" s="549">
        <f>SUM(H144:H150)</f>
        <v>0</v>
      </c>
      <c r="I143" s="550">
        <f t="shared" si="9"/>
        <v>13228650</v>
      </c>
      <c r="J143" s="213"/>
    </row>
    <row r="144" spans="1:13" hidden="1" x14ac:dyDescent="0.25">
      <c r="A144" s="256" t="s">
        <v>252</v>
      </c>
      <c r="B144" s="246" t="s">
        <v>253</v>
      </c>
      <c r="C144" s="551"/>
      <c r="D144" s="551"/>
      <c r="E144" s="551"/>
      <c r="F144" s="552">
        <f t="shared" si="7"/>
        <v>0</v>
      </c>
      <c r="G144" s="549">
        <f>'25 pályázatok részletes'!AZ144</f>
        <v>0</v>
      </c>
      <c r="H144" s="551"/>
      <c r="I144" s="552">
        <f t="shared" si="9"/>
        <v>0</v>
      </c>
      <c r="J144" s="213"/>
    </row>
    <row r="145" spans="1:10" hidden="1" x14ac:dyDescent="0.25">
      <c r="A145" s="256" t="s">
        <v>254</v>
      </c>
      <c r="B145" s="246" t="s">
        <v>255</v>
      </c>
      <c r="C145" s="551"/>
      <c r="D145" s="551"/>
      <c r="E145" s="551"/>
      <c r="F145" s="552">
        <f t="shared" si="7"/>
        <v>0</v>
      </c>
      <c r="G145" s="549">
        <f>'25 pályázatok részletes'!AZ145</f>
        <v>0</v>
      </c>
      <c r="H145" s="551"/>
      <c r="I145" s="552">
        <f t="shared" si="9"/>
        <v>0</v>
      </c>
      <c r="J145" s="213"/>
    </row>
    <row r="146" spans="1:10" hidden="1" x14ac:dyDescent="0.25">
      <c r="A146" s="256" t="s">
        <v>650</v>
      </c>
      <c r="B146" s="246" t="s">
        <v>651</v>
      </c>
      <c r="C146" s="551"/>
      <c r="D146" s="551"/>
      <c r="E146" s="551"/>
      <c r="F146" s="552"/>
      <c r="G146" s="549">
        <f>'25 pályázatok részletes'!AZ146</f>
        <v>0</v>
      </c>
      <c r="H146" s="551"/>
      <c r="I146" s="552"/>
      <c r="J146" s="213"/>
    </row>
    <row r="147" spans="1:10" ht="15.75" thickBot="1" x14ac:dyDescent="0.3">
      <c r="A147" s="256" t="s">
        <v>256</v>
      </c>
      <c r="B147" s="246" t="s">
        <v>257</v>
      </c>
      <c r="C147" s="551">
        <v>16158502</v>
      </c>
      <c r="D147" s="551">
        <v>13228650</v>
      </c>
      <c r="E147" s="551"/>
      <c r="F147" s="552">
        <f t="shared" si="7"/>
        <v>13228650</v>
      </c>
      <c r="G147" s="549">
        <f>'25 pályázatok részletes'!AZ147</f>
        <v>13228650</v>
      </c>
      <c r="H147" s="551"/>
      <c r="I147" s="552">
        <f t="shared" ref="I147:I150" si="10">SUM(G147:H147)</f>
        <v>13228650</v>
      </c>
      <c r="J147" s="213"/>
    </row>
    <row r="148" spans="1:10" ht="15.75" hidden="1" thickBot="1" x14ac:dyDescent="0.3">
      <c r="A148" s="256" t="s">
        <v>258</v>
      </c>
      <c r="B148" s="246" t="s">
        <v>259</v>
      </c>
      <c r="C148" s="551"/>
      <c r="D148" s="551"/>
      <c r="E148" s="551"/>
      <c r="F148" s="552">
        <f t="shared" si="7"/>
        <v>0</v>
      </c>
      <c r="G148" s="549">
        <f>'25 pályázatok részletes'!AZ148</f>
        <v>0</v>
      </c>
      <c r="H148" s="551"/>
      <c r="I148" s="552">
        <f t="shared" si="10"/>
        <v>0</v>
      </c>
      <c r="J148" s="213"/>
    </row>
    <row r="149" spans="1:10" ht="15.75" hidden="1" thickBot="1" x14ac:dyDescent="0.3">
      <c r="A149" s="256" t="s">
        <v>260</v>
      </c>
      <c r="B149" s="246" t="s">
        <v>261</v>
      </c>
      <c r="C149" s="551"/>
      <c r="D149" s="551"/>
      <c r="E149" s="551"/>
      <c r="F149" s="552">
        <f t="shared" si="7"/>
        <v>0</v>
      </c>
      <c r="G149" s="549">
        <f>'25 pályázatok részletes'!AZ149</f>
        <v>0</v>
      </c>
      <c r="H149" s="551"/>
      <c r="I149" s="552">
        <f t="shared" si="10"/>
        <v>0</v>
      </c>
      <c r="J149" s="213"/>
    </row>
    <row r="150" spans="1:10" ht="15.75" hidden="1" thickBot="1" x14ac:dyDescent="0.3">
      <c r="A150" s="257"/>
      <c r="B150" s="258" t="s">
        <v>262</v>
      </c>
      <c r="C150" s="566"/>
      <c r="D150" s="566"/>
      <c r="E150" s="553"/>
      <c r="F150" s="554">
        <f t="shared" si="7"/>
        <v>0</v>
      </c>
      <c r="G150" s="549">
        <f>'25 pályázatok részletes'!AZ150</f>
        <v>0</v>
      </c>
      <c r="H150" s="553"/>
      <c r="I150" s="554">
        <f t="shared" si="10"/>
        <v>0</v>
      </c>
      <c r="J150" s="213"/>
    </row>
    <row r="151" spans="1:10" ht="15.75" thickBot="1" x14ac:dyDescent="0.3">
      <c r="A151" s="259" t="s">
        <v>265</v>
      </c>
      <c r="B151" s="260" t="s">
        <v>263</v>
      </c>
      <c r="C151" s="567">
        <f>C143+C142</f>
        <v>911788517</v>
      </c>
      <c r="D151" s="567">
        <f>D143+D142</f>
        <v>3477253641</v>
      </c>
      <c r="E151" s="568">
        <f>E143+E142</f>
        <v>0</v>
      </c>
      <c r="F151" s="569">
        <f>SUM(D151:E151)</f>
        <v>3477253641</v>
      </c>
      <c r="G151" s="549">
        <f>'25 pályázatok részletes'!AZ151</f>
        <v>3518674702</v>
      </c>
      <c r="H151" s="568">
        <f>H143+H142</f>
        <v>0</v>
      </c>
      <c r="I151" s="569">
        <f>SUM(G151:H151)</f>
        <v>3518674702</v>
      </c>
      <c r="J151" s="213"/>
    </row>
    <row r="152" spans="1:10" x14ac:dyDescent="0.25">
      <c r="D152" s="398"/>
      <c r="E152" s="398"/>
      <c r="F152" s="398"/>
      <c r="G152" s="398"/>
      <c r="H152" s="398"/>
      <c r="I152" s="398"/>
    </row>
    <row r="153" spans="1:10" x14ac:dyDescent="0.25">
      <c r="F153" s="213">
        <f>F85-F151</f>
        <v>-117270843</v>
      </c>
      <c r="I153" s="213">
        <f>I85-I151</f>
        <v>-154993475</v>
      </c>
      <c r="J153" s="213"/>
    </row>
    <row r="162" spans="3:9" x14ac:dyDescent="0.25">
      <c r="C162" s="245"/>
      <c r="D162" s="245"/>
      <c r="E162" s="245"/>
      <c r="F162" s="245"/>
      <c r="G162" s="245"/>
      <c r="H162" s="245"/>
      <c r="I162" s="245"/>
    </row>
    <row r="163" spans="3:9" x14ac:dyDescent="0.25">
      <c r="C163" s="245"/>
      <c r="D163" s="245"/>
      <c r="E163" s="245"/>
      <c r="F163" s="245"/>
      <c r="G163" s="245"/>
      <c r="H163" s="245"/>
      <c r="I163" s="245"/>
    </row>
    <row r="164" spans="3:9" x14ac:dyDescent="0.25">
      <c r="C164" s="245"/>
      <c r="D164" s="245"/>
      <c r="E164" s="245"/>
      <c r="F164" s="245"/>
      <c r="G164" s="245"/>
      <c r="H164" s="245"/>
      <c r="I164" s="245"/>
    </row>
    <row r="165" spans="3:9" x14ac:dyDescent="0.25">
      <c r="C165" s="245"/>
      <c r="D165" s="245"/>
      <c r="E165" s="245"/>
      <c r="F165" s="245"/>
      <c r="G165" s="245"/>
      <c r="H165" s="245"/>
      <c r="I165" s="245"/>
    </row>
    <row r="166" spans="3:9" x14ac:dyDescent="0.25">
      <c r="C166" s="245"/>
      <c r="D166" s="245"/>
      <c r="E166" s="245"/>
      <c r="F166" s="245"/>
      <c r="G166" s="245"/>
      <c r="H166" s="245"/>
      <c r="I166" s="245"/>
    </row>
  </sheetData>
  <mergeCells count="2">
    <mergeCell ref="A1:F1"/>
    <mergeCell ref="A2:F2"/>
  </mergeCells>
  <pageMargins left="0.39" right="0.15748031496062992" top="0.27559055118110237" bottom="0.43307086614173229" header="0.31496062992125984" footer="0.31496062992125984"/>
  <pageSetup paperSize="9" scale="65" fitToHeight="0" orientation="portrait" horizontalDpi="300" verticalDpi="300" r:id="rId1"/>
  <headerFooter>
    <oddFooter>&amp;R&amp;P</oddFooter>
  </headerFooter>
  <rowBreaks count="1" manualBreakCount="1">
    <brk id="15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35"/>
  <sheetViews>
    <sheetView view="pageBreakPreview" zoomScale="60" zoomScaleNormal="100" workbookViewId="0">
      <selection activeCell="B1" sqref="B1:F1"/>
    </sheetView>
  </sheetViews>
  <sheetFormatPr defaultRowHeight="12.75" x14ac:dyDescent="0.2"/>
  <cols>
    <col min="1" max="1" width="9.140625" style="680"/>
    <col min="2" max="2" width="60.28515625" style="681" customWidth="1"/>
    <col min="3" max="3" width="13.7109375" style="682" customWidth="1"/>
    <col min="4" max="4" width="12.42578125" style="682" customWidth="1"/>
    <col min="5" max="5" width="13.5703125" style="682" customWidth="1"/>
    <col min="6" max="6" width="11.28515625" style="680" customWidth="1"/>
    <col min="7" max="256" width="9.140625" style="680"/>
    <col min="257" max="257" width="60.28515625" style="680" customWidth="1"/>
    <col min="258" max="258" width="0" style="680" hidden="1" customWidth="1"/>
    <col min="259" max="259" width="13.7109375" style="680" customWidth="1"/>
    <col min="260" max="260" width="12.42578125" style="680" customWidth="1"/>
    <col min="261" max="261" width="12.85546875" style="680" customWidth="1"/>
    <col min="262" max="512" width="9.140625" style="680"/>
    <col min="513" max="513" width="60.28515625" style="680" customWidth="1"/>
    <col min="514" max="514" width="0" style="680" hidden="1" customWidth="1"/>
    <col min="515" max="515" width="13.7109375" style="680" customWidth="1"/>
    <col min="516" max="516" width="12.42578125" style="680" customWidth="1"/>
    <col min="517" max="517" width="12.85546875" style="680" customWidth="1"/>
    <col min="518" max="768" width="9.140625" style="680"/>
    <col min="769" max="769" width="60.28515625" style="680" customWidth="1"/>
    <col min="770" max="770" width="0" style="680" hidden="1" customWidth="1"/>
    <col min="771" max="771" width="13.7109375" style="680" customWidth="1"/>
    <col min="772" max="772" width="12.42578125" style="680" customWidth="1"/>
    <col min="773" max="773" width="12.85546875" style="680" customWidth="1"/>
    <col min="774" max="1024" width="9.140625" style="680"/>
    <col min="1025" max="1025" width="60.28515625" style="680" customWidth="1"/>
    <col min="1026" max="1026" width="0" style="680" hidden="1" customWidth="1"/>
    <col min="1027" max="1027" width="13.7109375" style="680" customWidth="1"/>
    <col min="1028" max="1028" width="12.42578125" style="680" customWidth="1"/>
    <col min="1029" max="1029" width="12.85546875" style="680" customWidth="1"/>
    <col min="1030" max="1280" width="9.140625" style="680"/>
    <col min="1281" max="1281" width="60.28515625" style="680" customWidth="1"/>
    <col min="1282" max="1282" width="0" style="680" hidden="1" customWidth="1"/>
    <col min="1283" max="1283" width="13.7109375" style="680" customWidth="1"/>
    <col min="1284" max="1284" width="12.42578125" style="680" customWidth="1"/>
    <col min="1285" max="1285" width="12.85546875" style="680" customWidth="1"/>
    <col min="1286" max="1536" width="9.140625" style="680"/>
    <col min="1537" max="1537" width="60.28515625" style="680" customWidth="1"/>
    <col min="1538" max="1538" width="0" style="680" hidden="1" customWidth="1"/>
    <col min="1539" max="1539" width="13.7109375" style="680" customWidth="1"/>
    <col min="1540" max="1540" width="12.42578125" style="680" customWidth="1"/>
    <col min="1541" max="1541" width="12.85546875" style="680" customWidth="1"/>
    <col min="1542" max="1792" width="9.140625" style="680"/>
    <col min="1793" max="1793" width="60.28515625" style="680" customWidth="1"/>
    <col min="1794" max="1794" width="0" style="680" hidden="1" customWidth="1"/>
    <col min="1795" max="1795" width="13.7109375" style="680" customWidth="1"/>
    <col min="1796" max="1796" width="12.42578125" style="680" customWidth="1"/>
    <col min="1797" max="1797" width="12.85546875" style="680" customWidth="1"/>
    <col min="1798" max="2048" width="9.140625" style="680"/>
    <col min="2049" max="2049" width="60.28515625" style="680" customWidth="1"/>
    <col min="2050" max="2050" width="0" style="680" hidden="1" customWidth="1"/>
    <col min="2051" max="2051" width="13.7109375" style="680" customWidth="1"/>
    <col min="2052" max="2052" width="12.42578125" style="680" customWidth="1"/>
    <col min="2053" max="2053" width="12.85546875" style="680" customWidth="1"/>
    <col min="2054" max="2304" width="9.140625" style="680"/>
    <col min="2305" max="2305" width="60.28515625" style="680" customWidth="1"/>
    <col min="2306" max="2306" width="0" style="680" hidden="1" customWidth="1"/>
    <col min="2307" max="2307" width="13.7109375" style="680" customWidth="1"/>
    <col min="2308" max="2308" width="12.42578125" style="680" customWidth="1"/>
    <col min="2309" max="2309" width="12.85546875" style="680" customWidth="1"/>
    <col min="2310" max="2560" width="9.140625" style="680"/>
    <col min="2561" max="2561" width="60.28515625" style="680" customWidth="1"/>
    <col min="2562" max="2562" width="0" style="680" hidden="1" customWidth="1"/>
    <col min="2563" max="2563" width="13.7109375" style="680" customWidth="1"/>
    <col min="2564" max="2564" width="12.42578125" style="680" customWidth="1"/>
    <col min="2565" max="2565" width="12.85546875" style="680" customWidth="1"/>
    <col min="2566" max="2816" width="9.140625" style="680"/>
    <col min="2817" max="2817" width="60.28515625" style="680" customWidth="1"/>
    <col min="2818" max="2818" width="0" style="680" hidden="1" customWidth="1"/>
    <col min="2819" max="2819" width="13.7109375" style="680" customWidth="1"/>
    <col min="2820" max="2820" width="12.42578125" style="680" customWidth="1"/>
    <col min="2821" max="2821" width="12.85546875" style="680" customWidth="1"/>
    <col min="2822" max="3072" width="9.140625" style="680"/>
    <col min="3073" max="3073" width="60.28515625" style="680" customWidth="1"/>
    <col min="3074" max="3074" width="0" style="680" hidden="1" customWidth="1"/>
    <col min="3075" max="3075" width="13.7109375" style="680" customWidth="1"/>
    <col min="3076" max="3076" width="12.42578125" style="680" customWidth="1"/>
    <col min="3077" max="3077" width="12.85546875" style="680" customWidth="1"/>
    <col min="3078" max="3328" width="9.140625" style="680"/>
    <col min="3329" max="3329" width="60.28515625" style="680" customWidth="1"/>
    <col min="3330" max="3330" width="0" style="680" hidden="1" customWidth="1"/>
    <col min="3331" max="3331" width="13.7109375" style="680" customWidth="1"/>
    <col min="3332" max="3332" width="12.42578125" style="680" customWidth="1"/>
    <col min="3333" max="3333" width="12.85546875" style="680" customWidth="1"/>
    <col min="3334" max="3584" width="9.140625" style="680"/>
    <col min="3585" max="3585" width="60.28515625" style="680" customWidth="1"/>
    <col min="3586" max="3586" width="0" style="680" hidden="1" customWidth="1"/>
    <col min="3587" max="3587" width="13.7109375" style="680" customWidth="1"/>
    <col min="3588" max="3588" width="12.42578125" style="680" customWidth="1"/>
    <col min="3589" max="3589" width="12.85546875" style="680" customWidth="1"/>
    <col min="3590" max="3840" width="9.140625" style="680"/>
    <col min="3841" max="3841" width="60.28515625" style="680" customWidth="1"/>
    <col min="3842" max="3842" width="0" style="680" hidden="1" customWidth="1"/>
    <col min="3843" max="3843" width="13.7109375" style="680" customWidth="1"/>
    <col min="3844" max="3844" width="12.42578125" style="680" customWidth="1"/>
    <col min="3845" max="3845" width="12.85546875" style="680" customWidth="1"/>
    <col min="3846" max="4096" width="9.140625" style="680"/>
    <col min="4097" max="4097" width="60.28515625" style="680" customWidth="1"/>
    <col min="4098" max="4098" width="0" style="680" hidden="1" customWidth="1"/>
    <col min="4099" max="4099" width="13.7109375" style="680" customWidth="1"/>
    <col min="4100" max="4100" width="12.42578125" style="680" customWidth="1"/>
    <col min="4101" max="4101" width="12.85546875" style="680" customWidth="1"/>
    <col min="4102" max="4352" width="9.140625" style="680"/>
    <col min="4353" max="4353" width="60.28515625" style="680" customWidth="1"/>
    <col min="4354" max="4354" width="0" style="680" hidden="1" customWidth="1"/>
    <col min="4355" max="4355" width="13.7109375" style="680" customWidth="1"/>
    <col min="4356" max="4356" width="12.42578125" style="680" customWidth="1"/>
    <col min="4357" max="4357" width="12.85546875" style="680" customWidth="1"/>
    <col min="4358" max="4608" width="9.140625" style="680"/>
    <col min="4609" max="4609" width="60.28515625" style="680" customWidth="1"/>
    <col min="4610" max="4610" width="0" style="680" hidden="1" customWidth="1"/>
    <col min="4611" max="4611" width="13.7109375" style="680" customWidth="1"/>
    <col min="4612" max="4612" width="12.42578125" style="680" customWidth="1"/>
    <col min="4613" max="4613" width="12.85546875" style="680" customWidth="1"/>
    <col min="4614" max="4864" width="9.140625" style="680"/>
    <col min="4865" max="4865" width="60.28515625" style="680" customWidth="1"/>
    <col min="4866" max="4866" width="0" style="680" hidden="1" customWidth="1"/>
    <col min="4867" max="4867" width="13.7109375" style="680" customWidth="1"/>
    <col min="4868" max="4868" width="12.42578125" style="680" customWidth="1"/>
    <col min="4869" max="4869" width="12.85546875" style="680" customWidth="1"/>
    <col min="4870" max="5120" width="9.140625" style="680"/>
    <col min="5121" max="5121" width="60.28515625" style="680" customWidth="1"/>
    <col min="5122" max="5122" width="0" style="680" hidden="1" customWidth="1"/>
    <col min="5123" max="5123" width="13.7109375" style="680" customWidth="1"/>
    <col min="5124" max="5124" width="12.42578125" style="680" customWidth="1"/>
    <col min="5125" max="5125" width="12.85546875" style="680" customWidth="1"/>
    <col min="5126" max="5376" width="9.140625" style="680"/>
    <col min="5377" max="5377" width="60.28515625" style="680" customWidth="1"/>
    <col min="5378" max="5378" width="0" style="680" hidden="1" customWidth="1"/>
    <col min="5379" max="5379" width="13.7109375" style="680" customWidth="1"/>
    <col min="5380" max="5380" width="12.42578125" style="680" customWidth="1"/>
    <col min="5381" max="5381" width="12.85546875" style="680" customWidth="1"/>
    <col min="5382" max="5632" width="9.140625" style="680"/>
    <col min="5633" max="5633" width="60.28515625" style="680" customWidth="1"/>
    <col min="5634" max="5634" width="0" style="680" hidden="1" customWidth="1"/>
    <col min="5635" max="5635" width="13.7109375" style="680" customWidth="1"/>
    <col min="5636" max="5636" width="12.42578125" style="680" customWidth="1"/>
    <col min="5637" max="5637" width="12.85546875" style="680" customWidth="1"/>
    <col min="5638" max="5888" width="9.140625" style="680"/>
    <col min="5889" max="5889" width="60.28515625" style="680" customWidth="1"/>
    <col min="5890" max="5890" width="0" style="680" hidden="1" customWidth="1"/>
    <col min="5891" max="5891" width="13.7109375" style="680" customWidth="1"/>
    <col min="5892" max="5892" width="12.42578125" style="680" customWidth="1"/>
    <col min="5893" max="5893" width="12.85546875" style="680" customWidth="1"/>
    <col min="5894" max="6144" width="9.140625" style="680"/>
    <col min="6145" max="6145" width="60.28515625" style="680" customWidth="1"/>
    <col min="6146" max="6146" width="0" style="680" hidden="1" customWidth="1"/>
    <col min="6147" max="6147" width="13.7109375" style="680" customWidth="1"/>
    <col min="6148" max="6148" width="12.42578125" style="680" customWidth="1"/>
    <col min="6149" max="6149" width="12.85546875" style="680" customWidth="1"/>
    <col min="6150" max="6400" width="9.140625" style="680"/>
    <col min="6401" max="6401" width="60.28515625" style="680" customWidth="1"/>
    <col min="6402" max="6402" width="0" style="680" hidden="1" customWidth="1"/>
    <col min="6403" max="6403" width="13.7109375" style="680" customWidth="1"/>
    <col min="6404" max="6404" width="12.42578125" style="680" customWidth="1"/>
    <col min="6405" max="6405" width="12.85546875" style="680" customWidth="1"/>
    <col min="6406" max="6656" width="9.140625" style="680"/>
    <col min="6657" max="6657" width="60.28515625" style="680" customWidth="1"/>
    <col min="6658" max="6658" width="0" style="680" hidden="1" customWidth="1"/>
    <col min="6659" max="6659" width="13.7109375" style="680" customWidth="1"/>
    <col min="6660" max="6660" width="12.42578125" style="680" customWidth="1"/>
    <col min="6661" max="6661" width="12.85546875" style="680" customWidth="1"/>
    <col min="6662" max="6912" width="9.140625" style="680"/>
    <col min="6913" max="6913" width="60.28515625" style="680" customWidth="1"/>
    <col min="6914" max="6914" width="0" style="680" hidden="1" customWidth="1"/>
    <col min="6915" max="6915" width="13.7109375" style="680" customWidth="1"/>
    <col min="6916" max="6916" width="12.42578125" style="680" customWidth="1"/>
    <col min="6917" max="6917" width="12.85546875" style="680" customWidth="1"/>
    <col min="6918" max="7168" width="9.140625" style="680"/>
    <col min="7169" max="7169" width="60.28515625" style="680" customWidth="1"/>
    <col min="7170" max="7170" width="0" style="680" hidden="1" customWidth="1"/>
    <col min="7171" max="7171" width="13.7109375" style="680" customWidth="1"/>
    <col min="7172" max="7172" width="12.42578125" style="680" customWidth="1"/>
    <col min="7173" max="7173" width="12.85546875" style="680" customWidth="1"/>
    <col min="7174" max="7424" width="9.140625" style="680"/>
    <col min="7425" max="7425" width="60.28515625" style="680" customWidth="1"/>
    <col min="7426" max="7426" width="0" style="680" hidden="1" customWidth="1"/>
    <col min="7427" max="7427" width="13.7109375" style="680" customWidth="1"/>
    <col min="7428" max="7428" width="12.42578125" style="680" customWidth="1"/>
    <col min="7429" max="7429" width="12.85546875" style="680" customWidth="1"/>
    <col min="7430" max="7680" width="9.140625" style="680"/>
    <col min="7681" max="7681" width="60.28515625" style="680" customWidth="1"/>
    <col min="7682" max="7682" width="0" style="680" hidden="1" customWidth="1"/>
    <col min="7683" max="7683" width="13.7109375" style="680" customWidth="1"/>
    <col min="7684" max="7684" width="12.42578125" style="680" customWidth="1"/>
    <col min="7685" max="7685" width="12.85546875" style="680" customWidth="1"/>
    <col min="7686" max="7936" width="9.140625" style="680"/>
    <col min="7937" max="7937" width="60.28515625" style="680" customWidth="1"/>
    <col min="7938" max="7938" width="0" style="680" hidden="1" customWidth="1"/>
    <col min="7939" max="7939" width="13.7109375" style="680" customWidth="1"/>
    <col min="7940" max="7940" width="12.42578125" style="680" customWidth="1"/>
    <col min="7941" max="7941" width="12.85546875" style="680" customWidth="1"/>
    <col min="7942" max="8192" width="9.140625" style="680"/>
    <col min="8193" max="8193" width="60.28515625" style="680" customWidth="1"/>
    <col min="8194" max="8194" width="0" style="680" hidden="1" customWidth="1"/>
    <col min="8195" max="8195" width="13.7109375" style="680" customWidth="1"/>
    <col min="8196" max="8196" width="12.42578125" style="680" customWidth="1"/>
    <col min="8197" max="8197" width="12.85546875" style="680" customWidth="1"/>
    <col min="8198" max="8448" width="9.140625" style="680"/>
    <col min="8449" max="8449" width="60.28515625" style="680" customWidth="1"/>
    <col min="8450" max="8450" width="0" style="680" hidden="1" customWidth="1"/>
    <col min="8451" max="8451" width="13.7109375" style="680" customWidth="1"/>
    <col min="8452" max="8452" width="12.42578125" style="680" customWidth="1"/>
    <col min="8453" max="8453" width="12.85546875" style="680" customWidth="1"/>
    <col min="8454" max="8704" width="9.140625" style="680"/>
    <col min="8705" max="8705" width="60.28515625" style="680" customWidth="1"/>
    <col min="8706" max="8706" width="0" style="680" hidden="1" customWidth="1"/>
    <col min="8707" max="8707" width="13.7109375" style="680" customWidth="1"/>
    <col min="8708" max="8708" width="12.42578125" style="680" customWidth="1"/>
    <col min="8709" max="8709" width="12.85546875" style="680" customWidth="1"/>
    <col min="8710" max="8960" width="9.140625" style="680"/>
    <col min="8961" max="8961" width="60.28515625" style="680" customWidth="1"/>
    <col min="8962" max="8962" width="0" style="680" hidden="1" customWidth="1"/>
    <col min="8963" max="8963" width="13.7109375" style="680" customWidth="1"/>
    <col min="8964" max="8964" width="12.42578125" style="680" customWidth="1"/>
    <col min="8965" max="8965" width="12.85546875" style="680" customWidth="1"/>
    <col min="8966" max="9216" width="9.140625" style="680"/>
    <col min="9217" max="9217" width="60.28515625" style="680" customWidth="1"/>
    <col min="9218" max="9218" width="0" style="680" hidden="1" customWidth="1"/>
    <col min="9219" max="9219" width="13.7109375" style="680" customWidth="1"/>
    <col min="9220" max="9220" width="12.42578125" style="680" customWidth="1"/>
    <col min="9221" max="9221" width="12.85546875" style="680" customWidth="1"/>
    <col min="9222" max="9472" width="9.140625" style="680"/>
    <col min="9473" max="9473" width="60.28515625" style="680" customWidth="1"/>
    <col min="9474" max="9474" width="0" style="680" hidden="1" customWidth="1"/>
    <col min="9475" max="9475" width="13.7109375" style="680" customWidth="1"/>
    <col min="9476" max="9476" width="12.42578125" style="680" customWidth="1"/>
    <col min="9477" max="9477" width="12.85546875" style="680" customWidth="1"/>
    <col min="9478" max="9728" width="9.140625" style="680"/>
    <col min="9729" max="9729" width="60.28515625" style="680" customWidth="1"/>
    <col min="9730" max="9730" width="0" style="680" hidden="1" customWidth="1"/>
    <col min="9731" max="9731" width="13.7109375" style="680" customWidth="1"/>
    <col min="9732" max="9732" width="12.42578125" style="680" customWidth="1"/>
    <col min="9733" max="9733" width="12.85546875" style="680" customWidth="1"/>
    <col min="9734" max="9984" width="9.140625" style="680"/>
    <col min="9985" max="9985" width="60.28515625" style="680" customWidth="1"/>
    <col min="9986" max="9986" width="0" style="680" hidden="1" customWidth="1"/>
    <col min="9987" max="9987" width="13.7109375" style="680" customWidth="1"/>
    <col min="9988" max="9988" width="12.42578125" style="680" customWidth="1"/>
    <col min="9989" max="9989" width="12.85546875" style="680" customWidth="1"/>
    <col min="9990" max="10240" width="9.140625" style="680"/>
    <col min="10241" max="10241" width="60.28515625" style="680" customWidth="1"/>
    <col min="10242" max="10242" width="0" style="680" hidden="1" customWidth="1"/>
    <col min="10243" max="10243" width="13.7109375" style="680" customWidth="1"/>
    <col min="10244" max="10244" width="12.42578125" style="680" customWidth="1"/>
    <col min="10245" max="10245" width="12.85546875" style="680" customWidth="1"/>
    <col min="10246" max="10496" width="9.140625" style="680"/>
    <col min="10497" max="10497" width="60.28515625" style="680" customWidth="1"/>
    <col min="10498" max="10498" width="0" style="680" hidden="1" customWidth="1"/>
    <col min="10499" max="10499" width="13.7109375" style="680" customWidth="1"/>
    <col min="10500" max="10500" width="12.42578125" style="680" customWidth="1"/>
    <col min="10501" max="10501" width="12.85546875" style="680" customWidth="1"/>
    <col min="10502" max="10752" width="9.140625" style="680"/>
    <col min="10753" max="10753" width="60.28515625" style="680" customWidth="1"/>
    <col min="10754" max="10754" width="0" style="680" hidden="1" customWidth="1"/>
    <col min="10755" max="10755" width="13.7109375" style="680" customWidth="1"/>
    <col min="10756" max="10756" width="12.42578125" style="680" customWidth="1"/>
    <col min="10757" max="10757" width="12.85546875" style="680" customWidth="1"/>
    <col min="10758" max="11008" width="9.140625" style="680"/>
    <col min="11009" max="11009" width="60.28515625" style="680" customWidth="1"/>
    <col min="11010" max="11010" width="0" style="680" hidden="1" customWidth="1"/>
    <col min="11011" max="11011" width="13.7109375" style="680" customWidth="1"/>
    <col min="11012" max="11012" width="12.42578125" style="680" customWidth="1"/>
    <col min="11013" max="11013" width="12.85546875" style="680" customWidth="1"/>
    <col min="11014" max="11264" width="9.140625" style="680"/>
    <col min="11265" max="11265" width="60.28515625" style="680" customWidth="1"/>
    <col min="11266" max="11266" width="0" style="680" hidden="1" customWidth="1"/>
    <col min="11267" max="11267" width="13.7109375" style="680" customWidth="1"/>
    <col min="11268" max="11268" width="12.42578125" style="680" customWidth="1"/>
    <col min="11269" max="11269" width="12.85546875" style="680" customWidth="1"/>
    <col min="11270" max="11520" width="9.140625" style="680"/>
    <col min="11521" max="11521" width="60.28515625" style="680" customWidth="1"/>
    <col min="11522" max="11522" width="0" style="680" hidden="1" customWidth="1"/>
    <col min="11523" max="11523" width="13.7109375" style="680" customWidth="1"/>
    <col min="11524" max="11524" width="12.42578125" style="680" customWidth="1"/>
    <col min="11525" max="11525" width="12.85546875" style="680" customWidth="1"/>
    <col min="11526" max="11776" width="9.140625" style="680"/>
    <col min="11777" max="11777" width="60.28515625" style="680" customWidth="1"/>
    <col min="11778" max="11778" width="0" style="680" hidden="1" customWidth="1"/>
    <col min="11779" max="11779" width="13.7109375" style="680" customWidth="1"/>
    <col min="11780" max="11780" width="12.42578125" style="680" customWidth="1"/>
    <col min="11781" max="11781" width="12.85546875" style="680" customWidth="1"/>
    <col min="11782" max="12032" width="9.140625" style="680"/>
    <col min="12033" max="12033" width="60.28515625" style="680" customWidth="1"/>
    <col min="12034" max="12034" width="0" style="680" hidden="1" customWidth="1"/>
    <col min="12035" max="12035" width="13.7109375" style="680" customWidth="1"/>
    <col min="12036" max="12036" width="12.42578125" style="680" customWidth="1"/>
    <col min="12037" max="12037" width="12.85546875" style="680" customWidth="1"/>
    <col min="12038" max="12288" width="9.140625" style="680"/>
    <col min="12289" max="12289" width="60.28515625" style="680" customWidth="1"/>
    <col min="12290" max="12290" width="0" style="680" hidden="1" customWidth="1"/>
    <col min="12291" max="12291" width="13.7109375" style="680" customWidth="1"/>
    <col min="12292" max="12292" width="12.42578125" style="680" customWidth="1"/>
    <col min="12293" max="12293" width="12.85546875" style="680" customWidth="1"/>
    <col min="12294" max="12544" width="9.140625" style="680"/>
    <col min="12545" max="12545" width="60.28515625" style="680" customWidth="1"/>
    <col min="12546" max="12546" width="0" style="680" hidden="1" customWidth="1"/>
    <col min="12547" max="12547" width="13.7109375" style="680" customWidth="1"/>
    <col min="12548" max="12548" width="12.42578125" style="680" customWidth="1"/>
    <col min="12549" max="12549" width="12.85546875" style="680" customWidth="1"/>
    <col min="12550" max="12800" width="9.140625" style="680"/>
    <col min="12801" max="12801" width="60.28515625" style="680" customWidth="1"/>
    <col min="12802" max="12802" width="0" style="680" hidden="1" customWidth="1"/>
    <col min="12803" max="12803" width="13.7109375" style="680" customWidth="1"/>
    <col min="12804" max="12804" width="12.42578125" style="680" customWidth="1"/>
    <col min="12805" max="12805" width="12.85546875" style="680" customWidth="1"/>
    <col min="12806" max="13056" width="9.140625" style="680"/>
    <col min="13057" max="13057" width="60.28515625" style="680" customWidth="1"/>
    <col min="13058" max="13058" width="0" style="680" hidden="1" customWidth="1"/>
    <col min="13059" max="13059" width="13.7109375" style="680" customWidth="1"/>
    <col min="13060" max="13060" width="12.42578125" style="680" customWidth="1"/>
    <col min="13061" max="13061" width="12.85546875" style="680" customWidth="1"/>
    <col min="13062" max="13312" width="9.140625" style="680"/>
    <col min="13313" max="13313" width="60.28515625" style="680" customWidth="1"/>
    <col min="13314" max="13314" width="0" style="680" hidden="1" customWidth="1"/>
    <col min="13315" max="13315" width="13.7109375" style="680" customWidth="1"/>
    <col min="13316" max="13316" width="12.42578125" style="680" customWidth="1"/>
    <col min="13317" max="13317" width="12.85546875" style="680" customWidth="1"/>
    <col min="13318" max="13568" width="9.140625" style="680"/>
    <col min="13569" max="13569" width="60.28515625" style="680" customWidth="1"/>
    <col min="13570" max="13570" width="0" style="680" hidden="1" customWidth="1"/>
    <col min="13571" max="13571" width="13.7109375" style="680" customWidth="1"/>
    <col min="13572" max="13572" width="12.42578125" style="680" customWidth="1"/>
    <col min="13573" max="13573" width="12.85546875" style="680" customWidth="1"/>
    <col min="13574" max="13824" width="9.140625" style="680"/>
    <col min="13825" max="13825" width="60.28515625" style="680" customWidth="1"/>
    <col min="13826" max="13826" width="0" style="680" hidden="1" customWidth="1"/>
    <col min="13827" max="13827" width="13.7109375" style="680" customWidth="1"/>
    <col min="13828" max="13828" width="12.42578125" style="680" customWidth="1"/>
    <col min="13829" max="13829" width="12.85546875" style="680" customWidth="1"/>
    <col min="13830" max="14080" width="9.140625" style="680"/>
    <col min="14081" max="14081" width="60.28515625" style="680" customWidth="1"/>
    <col min="14082" max="14082" width="0" style="680" hidden="1" customWidth="1"/>
    <col min="14083" max="14083" width="13.7109375" style="680" customWidth="1"/>
    <col min="14084" max="14084" width="12.42578125" style="680" customWidth="1"/>
    <col min="14085" max="14085" width="12.85546875" style="680" customWidth="1"/>
    <col min="14086" max="14336" width="9.140625" style="680"/>
    <col min="14337" max="14337" width="60.28515625" style="680" customWidth="1"/>
    <col min="14338" max="14338" width="0" style="680" hidden="1" customWidth="1"/>
    <col min="14339" max="14339" width="13.7109375" style="680" customWidth="1"/>
    <col min="14340" max="14340" width="12.42578125" style="680" customWidth="1"/>
    <col min="14341" max="14341" width="12.85546875" style="680" customWidth="1"/>
    <col min="14342" max="14592" width="9.140625" style="680"/>
    <col min="14593" max="14593" width="60.28515625" style="680" customWidth="1"/>
    <col min="14594" max="14594" width="0" style="680" hidden="1" customWidth="1"/>
    <col min="14595" max="14595" width="13.7109375" style="680" customWidth="1"/>
    <col min="14596" max="14596" width="12.42578125" style="680" customWidth="1"/>
    <col min="14597" max="14597" width="12.85546875" style="680" customWidth="1"/>
    <col min="14598" max="14848" width="9.140625" style="680"/>
    <col min="14849" max="14849" width="60.28515625" style="680" customWidth="1"/>
    <col min="14850" max="14850" width="0" style="680" hidden="1" customWidth="1"/>
    <col min="14851" max="14851" width="13.7109375" style="680" customWidth="1"/>
    <col min="14852" max="14852" width="12.42578125" style="680" customWidth="1"/>
    <col min="14853" max="14853" width="12.85546875" style="680" customWidth="1"/>
    <col min="14854" max="15104" width="9.140625" style="680"/>
    <col min="15105" max="15105" width="60.28515625" style="680" customWidth="1"/>
    <col min="15106" max="15106" width="0" style="680" hidden="1" customWidth="1"/>
    <col min="15107" max="15107" width="13.7109375" style="680" customWidth="1"/>
    <col min="15108" max="15108" width="12.42578125" style="680" customWidth="1"/>
    <col min="15109" max="15109" width="12.85546875" style="680" customWidth="1"/>
    <col min="15110" max="15360" width="9.140625" style="680"/>
    <col min="15361" max="15361" width="60.28515625" style="680" customWidth="1"/>
    <col min="15362" max="15362" width="0" style="680" hidden="1" customWidth="1"/>
    <col min="15363" max="15363" width="13.7109375" style="680" customWidth="1"/>
    <col min="15364" max="15364" width="12.42578125" style="680" customWidth="1"/>
    <col min="15365" max="15365" width="12.85546875" style="680" customWidth="1"/>
    <col min="15366" max="15616" width="9.140625" style="680"/>
    <col min="15617" max="15617" width="60.28515625" style="680" customWidth="1"/>
    <col min="15618" max="15618" width="0" style="680" hidden="1" customWidth="1"/>
    <col min="15619" max="15619" width="13.7109375" style="680" customWidth="1"/>
    <col min="15620" max="15620" width="12.42578125" style="680" customWidth="1"/>
    <col min="15621" max="15621" width="12.85546875" style="680" customWidth="1"/>
    <col min="15622" max="15872" width="9.140625" style="680"/>
    <col min="15873" max="15873" width="60.28515625" style="680" customWidth="1"/>
    <col min="15874" max="15874" width="0" style="680" hidden="1" customWidth="1"/>
    <col min="15875" max="15875" width="13.7109375" style="680" customWidth="1"/>
    <col min="15876" max="15876" width="12.42578125" style="680" customWidth="1"/>
    <col min="15877" max="15877" width="12.85546875" style="680" customWidth="1"/>
    <col min="15878" max="16128" width="9.140625" style="680"/>
    <col min="16129" max="16129" width="60.28515625" style="680" customWidth="1"/>
    <col min="16130" max="16130" width="0" style="680" hidden="1" customWidth="1"/>
    <col min="16131" max="16131" width="13.7109375" style="680" customWidth="1"/>
    <col min="16132" max="16132" width="12.42578125" style="680" customWidth="1"/>
    <col min="16133" max="16133" width="12.85546875" style="680" customWidth="1"/>
    <col min="16134" max="16384" width="9.140625" style="680"/>
  </cols>
  <sheetData>
    <row r="1" spans="1:6" x14ac:dyDescent="0.2">
      <c r="B1" s="1020" t="s">
        <v>1504</v>
      </c>
      <c r="C1" s="1020"/>
      <c r="D1" s="1020"/>
      <c r="E1" s="1020"/>
      <c r="F1" s="1020"/>
    </row>
    <row r="3" spans="1:6" ht="51" customHeight="1" x14ac:dyDescent="0.2">
      <c r="A3" s="1044" t="s">
        <v>1457</v>
      </c>
      <c r="B3" s="1044"/>
      <c r="C3" s="1044"/>
      <c r="D3" s="1044"/>
      <c r="E3" s="1044"/>
      <c r="F3" s="1044"/>
    </row>
    <row r="4" spans="1:6" ht="21" customHeight="1" x14ac:dyDescent="0.2">
      <c r="A4" s="685"/>
      <c r="B4" s="685"/>
      <c r="C4" s="685"/>
      <c r="D4" s="685"/>
      <c r="E4" s="685"/>
    </row>
    <row r="5" spans="1:6" ht="21" customHeight="1" x14ac:dyDescent="0.2">
      <c r="A5" s="685"/>
      <c r="B5" s="685"/>
      <c r="C5" s="685"/>
      <c r="D5" s="685"/>
      <c r="E5" s="685"/>
    </row>
    <row r="6" spans="1:6" ht="21" customHeight="1" x14ac:dyDescent="0.2">
      <c r="A6" s="685"/>
      <c r="B6" s="685"/>
      <c r="C6" s="774" t="s">
        <v>293</v>
      </c>
      <c r="D6" s="1043" t="s">
        <v>1466</v>
      </c>
      <c r="E6" s="1043"/>
      <c r="F6" s="1043"/>
    </row>
    <row r="7" spans="1:6" ht="18.75" customHeight="1" x14ac:dyDescent="0.2">
      <c r="A7" s="665"/>
      <c r="B7" s="665"/>
      <c r="C7" s="680"/>
      <c r="D7" s="1042"/>
      <c r="E7" s="1042"/>
    </row>
    <row r="8" spans="1:6" x14ac:dyDescent="0.2">
      <c r="A8" s="666" t="s">
        <v>319</v>
      </c>
      <c r="B8" s="666" t="s">
        <v>320</v>
      </c>
      <c r="C8" s="667">
        <v>2019</v>
      </c>
      <c r="D8" s="667">
        <v>2020</v>
      </c>
      <c r="E8" s="667">
        <v>2021</v>
      </c>
      <c r="F8" s="667">
        <v>2022</v>
      </c>
    </row>
    <row r="9" spans="1:6" x14ac:dyDescent="0.2">
      <c r="A9" s="668" t="s">
        <v>1020</v>
      </c>
      <c r="B9" s="669" t="s">
        <v>1021</v>
      </c>
      <c r="C9" s="670">
        <v>478000000</v>
      </c>
      <c r="D9" s="670">
        <v>478000000</v>
      </c>
      <c r="E9" s="670">
        <v>478000000</v>
      </c>
      <c r="F9" s="670">
        <v>478000000</v>
      </c>
    </row>
    <row r="10" spans="1:6" x14ac:dyDescent="0.2">
      <c r="A10" s="668" t="s">
        <v>1022</v>
      </c>
      <c r="B10" s="669" t="s">
        <v>102</v>
      </c>
      <c r="C10" s="670"/>
      <c r="D10" s="670"/>
      <c r="E10" s="670"/>
      <c r="F10" s="670"/>
    </row>
    <row r="11" spans="1:6" x14ac:dyDescent="0.2">
      <c r="A11" s="668" t="s">
        <v>1023</v>
      </c>
      <c r="B11" s="669" t="s">
        <v>1024</v>
      </c>
      <c r="C11" s="670">
        <v>12000000</v>
      </c>
      <c r="D11" s="670"/>
      <c r="E11" s="670"/>
      <c r="F11" s="670"/>
    </row>
    <row r="12" spans="1:6" x14ac:dyDescent="0.2">
      <c r="A12" s="668" t="s">
        <v>1025</v>
      </c>
      <c r="B12" s="669" t="s">
        <v>1050</v>
      </c>
      <c r="C12" s="670">
        <v>7695000</v>
      </c>
      <c r="D12" s="670"/>
      <c r="E12" s="670"/>
      <c r="F12" s="670"/>
    </row>
    <row r="13" spans="1:6" ht="25.5" x14ac:dyDescent="0.2">
      <c r="A13" s="668" t="s">
        <v>1026</v>
      </c>
      <c r="B13" s="669" t="s">
        <v>1027</v>
      </c>
      <c r="C13" s="670"/>
      <c r="D13" s="670"/>
      <c r="E13" s="670"/>
      <c r="F13" s="670"/>
    </row>
    <row r="14" spans="1:6" x14ac:dyDescent="0.2">
      <c r="A14" s="668" t="s">
        <v>1028</v>
      </c>
      <c r="B14" s="669" t="s">
        <v>1029</v>
      </c>
      <c r="C14" s="670"/>
      <c r="D14" s="670"/>
      <c r="E14" s="670"/>
      <c r="F14" s="670"/>
    </row>
    <row r="15" spans="1:6" x14ac:dyDescent="0.2">
      <c r="A15" s="668" t="s">
        <v>1030</v>
      </c>
      <c r="B15" s="669" t="s">
        <v>1031</v>
      </c>
      <c r="C15" s="670"/>
      <c r="D15" s="670"/>
      <c r="E15" s="670"/>
      <c r="F15" s="670"/>
    </row>
    <row r="16" spans="1:6" x14ac:dyDescent="0.2">
      <c r="A16" s="671" t="s">
        <v>1032</v>
      </c>
      <c r="B16" s="672" t="s">
        <v>1033</v>
      </c>
      <c r="C16" s="673">
        <f>SUM(C9:C15)</f>
        <v>497695000</v>
      </c>
      <c r="D16" s="673">
        <f>SUM(D9:D15)</f>
        <v>478000000</v>
      </c>
      <c r="E16" s="673">
        <f>SUM(E9:E15)</f>
        <v>478000000</v>
      </c>
      <c r="F16" s="673">
        <f>SUM(F9:F15)</f>
        <v>478000000</v>
      </c>
    </row>
    <row r="17" spans="1:6" x14ac:dyDescent="0.2">
      <c r="A17" s="674" t="s">
        <v>1034</v>
      </c>
      <c r="B17" s="675" t="s">
        <v>1035</v>
      </c>
      <c r="C17" s="676">
        <f>C16*0.5</f>
        <v>248847500</v>
      </c>
      <c r="D17" s="676">
        <f>D16*0.5</f>
        <v>239000000</v>
      </c>
      <c r="E17" s="676">
        <f>E16*0.5</f>
        <v>239000000</v>
      </c>
      <c r="F17" s="676">
        <f>F16*0.5</f>
        <v>239000000</v>
      </c>
    </row>
    <row r="18" spans="1:6" ht="25.5" x14ac:dyDescent="0.2">
      <c r="A18" s="671" t="s">
        <v>596</v>
      </c>
      <c r="B18" s="672" t="s">
        <v>1036</v>
      </c>
      <c r="C18" s="673">
        <f>SUM(C19:C25)</f>
        <v>0</v>
      </c>
      <c r="D18" s="673">
        <f>SUM(D19:D25)</f>
        <v>0</v>
      </c>
      <c r="E18" s="673">
        <f>SUM(E19:E25)</f>
        <v>0</v>
      </c>
      <c r="F18" s="673">
        <f>SUM(F19:F25)</f>
        <v>0</v>
      </c>
    </row>
    <row r="19" spans="1:6" x14ac:dyDescent="0.2">
      <c r="A19" s="668" t="s">
        <v>597</v>
      </c>
      <c r="B19" s="669" t="s">
        <v>1037</v>
      </c>
      <c r="C19" s="670"/>
      <c r="D19" s="670"/>
      <c r="E19" s="670"/>
      <c r="F19" s="670"/>
    </row>
    <row r="20" spans="1:6" x14ac:dyDescent="0.2">
      <c r="A20" s="668" t="s">
        <v>598</v>
      </c>
      <c r="B20" s="669" t="s">
        <v>1038</v>
      </c>
      <c r="C20" s="670"/>
      <c r="D20" s="670"/>
      <c r="E20" s="670"/>
      <c r="F20" s="670"/>
    </row>
    <row r="21" spans="1:6" x14ac:dyDescent="0.2">
      <c r="A21" s="668" t="s">
        <v>599</v>
      </c>
      <c r="B21" s="669" t="s">
        <v>1039</v>
      </c>
      <c r="C21" s="670"/>
      <c r="D21" s="670"/>
      <c r="E21" s="670"/>
      <c r="F21" s="670"/>
    </row>
    <row r="22" spans="1:6" x14ac:dyDescent="0.2">
      <c r="A22" s="668" t="s">
        <v>775</v>
      </c>
      <c r="B22" s="669" t="s">
        <v>1040</v>
      </c>
      <c r="C22" s="670"/>
      <c r="D22" s="670"/>
      <c r="E22" s="670"/>
      <c r="F22" s="670"/>
    </row>
    <row r="23" spans="1:6" x14ac:dyDescent="0.2">
      <c r="A23" s="668" t="s">
        <v>600</v>
      </c>
      <c r="B23" s="669" t="s">
        <v>1041</v>
      </c>
      <c r="C23" s="670"/>
      <c r="D23" s="670"/>
      <c r="E23" s="670"/>
      <c r="F23" s="670"/>
    </row>
    <row r="24" spans="1:6" x14ac:dyDescent="0.2">
      <c r="A24" s="668" t="s">
        <v>601</v>
      </c>
      <c r="B24" s="669" t="s">
        <v>1042</v>
      </c>
      <c r="C24" s="670"/>
      <c r="D24" s="670"/>
      <c r="E24" s="670"/>
      <c r="F24" s="670"/>
    </row>
    <row r="25" spans="1:6" x14ac:dyDescent="0.2">
      <c r="A25" s="668" t="s">
        <v>602</v>
      </c>
      <c r="B25" s="669" t="s">
        <v>1043</v>
      </c>
      <c r="C25" s="670"/>
      <c r="D25" s="670"/>
      <c r="E25" s="670"/>
      <c r="F25" s="670"/>
    </row>
    <row r="26" spans="1:6" ht="25.5" x14ac:dyDescent="0.2">
      <c r="A26" s="671" t="s">
        <v>603</v>
      </c>
      <c r="B26" s="672" t="s">
        <v>1044</v>
      </c>
      <c r="C26" s="673">
        <f>SUM(C27:C33)</f>
        <v>0</v>
      </c>
      <c r="D26" s="673">
        <f>SUM(D27:D33)</f>
        <v>0</v>
      </c>
      <c r="E26" s="673">
        <f>SUM(E27:E33)</f>
        <v>0</v>
      </c>
      <c r="F26" s="673">
        <f>SUM(F27:F33)</f>
        <v>0</v>
      </c>
    </row>
    <row r="27" spans="1:6" x14ac:dyDescent="0.2">
      <c r="A27" s="668" t="s">
        <v>604</v>
      </c>
      <c r="B27" s="669" t="s">
        <v>1037</v>
      </c>
      <c r="C27" s="670"/>
      <c r="D27" s="670"/>
      <c r="E27" s="670"/>
      <c r="F27" s="670"/>
    </row>
    <row r="28" spans="1:6" x14ac:dyDescent="0.2">
      <c r="A28" s="668" t="s">
        <v>605</v>
      </c>
      <c r="B28" s="669" t="s">
        <v>1038</v>
      </c>
      <c r="C28" s="670"/>
      <c r="D28" s="670"/>
      <c r="E28" s="670"/>
      <c r="F28" s="670"/>
    </row>
    <row r="29" spans="1:6" x14ac:dyDescent="0.2">
      <c r="A29" s="668" t="s">
        <v>606</v>
      </c>
      <c r="B29" s="669" t="s">
        <v>1039</v>
      </c>
      <c r="C29" s="670"/>
      <c r="D29" s="670"/>
      <c r="E29" s="670"/>
      <c r="F29" s="670"/>
    </row>
    <row r="30" spans="1:6" x14ac:dyDescent="0.2">
      <c r="A30" s="668" t="s">
        <v>607</v>
      </c>
      <c r="B30" s="669" t="s">
        <v>1040</v>
      </c>
      <c r="C30" s="670"/>
      <c r="D30" s="670"/>
      <c r="E30" s="670"/>
      <c r="F30" s="670"/>
    </row>
    <row r="31" spans="1:6" x14ac:dyDescent="0.2">
      <c r="A31" s="668" t="s">
        <v>608</v>
      </c>
      <c r="B31" s="669" t="s">
        <v>1041</v>
      </c>
      <c r="C31" s="670"/>
      <c r="D31" s="670"/>
      <c r="E31" s="670"/>
      <c r="F31" s="670"/>
    </row>
    <row r="32" spans="1:6" x14ac:dyDescent="0.2">
      <c r="A32" s="668" t="s">
        <v>1045</v>
      </c>
      <c r="B32" s="669" t="s">
        <v>1042</v>
      </c>
      <c r="C32" s="670"/>
      <c r="D32" s="670"/>
      <c r="E32" s="670"/>
      <c r="F32" s="670"/>
    </row>
    <row r="33" spans="1:6" x14ac:dyDescent="0.2">
      <c r="A33" s="668" t="s">
        <v>1046</v>
      </c>
      <c r="B33" s="669" t="s">
        <v>1047</v>
      </c>
      <c r="C33" s="670"/>
      <c r="D33" s="670"/>
      <c r="E33" s="670"/>
      <c r="F33" s="670"/>
    </row>
    <row r="34" spans="1:6" x14ac:dyDescent="0.2">
      <c r="A34" s="674" t="s">
        <v>609</v>
      </c>
      <c r="B34" s="675" t="s">
        <v>1048</v>
      </c>
      <c r="C34" s="676">
        <f>C18+C26</f>
        <v>0</v>
      </c>
      <c r="D34" s="676">
        <f>D18+D26</f>
        <v>0</v>
      </c>
      <c r="E34" s="676">
        <f>E18+E26</f>
        <v>0</v>
      </c>
      <c r="F34" s="676">
        <f>F18+F26</f>
        <v>0</v>
      </c>
    </row>
    <row r="35" spans="1:6" x14ac:dyDescent="0.2">
      <c r="A35" s="677" t="s">
        <v>610</v>
      </c>
      <c r="B35" s="678" t="s">
        <v>1049</v>
      </c>
      <c r="C35" s="679">
        <f>C17-C34</f>
        <v>248847500</v>
      </c>
      <c r="D35" s="679">
        <f>D17-D34</f>
        <v>239000000</v>
      </c>
      <c r="E35" s="679">
        <f>E17-E34</f>
        <v>239000000</v>
      </c>
      <c r="F35" s="679">
        <f>F17-F34</f>
        <v>239000000</v>
      </c>
    </row>
  </sheetData>
  <mergeCells count="4">
    <mergeCell ref="D7:E7"/>
    <mergeCell ref="D6:F6"/>
    <mergeCell ref="A3:F3"/>
    <mergeCell ref="B1:F1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O101"/>
  <sheetViews>
    <sheetView zoomScaleNormal="100" workbookViewId="0">
      <selection activeCell="G1" sqref="G1:K1"/>
    </sheetView>
  </sheetViews>
  <sheetFormatPr defaultRowHeight="15" x14ac:dyDescent="0.25"/>
  <cols>
    <col min="1" max="1" width="5.7109375" style="245" customWidth="1"/>
    <col min="2" max="2" width="13" style="245" customWidth="1"/>
    <col min="3" max="3" width="65.42578125" style="245" customWidth="1"/>
    <col min="4" max="4" width="11.5703125" style="245" customWidth="1"/>
    <col min="5" max="5" width="13.85546875" style="245" customWidth="1"/>
    <col min="6" max="6" width="8" style="245" customWidth="1"/>
    <col min="7" max="7" width="13.28515625" style="245" bestFit="1" customWidth="1"/>
    <col min="8" max="8" width="13.140625" style="245" customWidth="1"/>
    <col min="9" max="9" width="15.5703125" style="245" customWidth="1"/>
    <col min="10" max="10" width="10.7109375" customWidth="1"/>
    <col min="11" max="11" width="11.28515625" customWidth="1"/>
    <col min="12" max="12" width="11.140625" customWidth="1"/>
  </cols>
  <sheetData>
    <row r="1" spans="1:15" s="81" customFormat="1" ht="15.75" customHeight="1" x14ac:dyDescent="0.2">
      <c r="A1" s="1028" t="s">
        <v>1341</v>
      </c>
      <c r="B1" s="1028"/>
      <c r="C1" s="1028"/>
      <c r="D1" s="1028"/>
      <c r="E1" s="1028"/>
      <c r="F1" s="84"/>
      <c r="G1" s="1020" t="s">
        <v>1504</v>
      </c>
      <c r="H1" s="1020"/>
      <c r="I1" s="1020"/>
      <c r="J1" s="1020"/>
      <c r="K1" s="1020"/>
      <c r="L1" s="84"/>
      <c r="M1" s="84"/>
      <c r="N1" s="84"/>
      <c r="O1" s="84"/>
    </row>
    <row r="2" spans="1:15" s="81" customFormat="1" ht="15" customHeight="1" x14ac:dyDescent="0.2">
      <c r="A2" s="1028">
        <v>2019</v>
      </c>
      <c r="B2" s="1028"/>
      <c r="C2" s="1028"/>
      <c r="D2" s="1028"/>
      <c r="E2" s="1028"/>
      <c r="F2" s="1028"/>
      <c r="G2" s="84"/>
      <c r="H2" s="84"/>
      <c r="I2" s="84"/>
      <c r="J2" s="84"/>
      <c r="K2" s="84"/>
      <c r="L2" s="84"/>
      <c r="M2" s="84"/>
      <c r="N2" s="84"/>
      <c r="O2" s="84"/>
    </row>
    <row r="3" spans="1:15" s="81" customFormat="1" ht="5.25" customHeight="1" x14ac:dyDescent="0.2"/>
    <row r="4" spans="1:15" s="245" customFormat="1" x14ac:dyDescent="0.25">
      <c r="A4" s="81"/>
      <c r="F4" s="772" t="s">
        <v>294</v>
      </c>
      <c r="G4" s="1003" t="s">
        <v>1466</v>
      </c>
      <c r="H4" s="1003"/>
      <c r="I4" s="1003"/>
    </row>
    <row r="5" spans="1:15" s="245" customFormat="1" x14ac:dyDescent="0.25"/>
    <row r="7" spans="1:15" s="245" customFormat="1" x14ac:dyDescent="0.25">
      <c r="A7" s="464" t="s">
        <v>727</v>
      </c>
      <c r="B7" s="464" t="s">
        <v>728</v>
      </c>
      <c r="C7" s="464" t="s">
        <v>729</v>
      </c>
      <c r="D7" s="464" t="s">
        <v>730</v>
      </c>
      <c r="E7" s="464" t="s">
        <v>731</v>
      </c>
      <c r="F7" s="464" t="s">
        <v>732</v>
      </c>
      <c r="G7" s="464" t="s">
        <v>733</v>
      </c>
      <c r="H7" s="464" t="s">
        <v>734</v>
      </c>
      <c r="I7" s="464" t="s">
        <v>735</v>
      </c>
      <c r="J7" s="464" t="s">
        <v>1473</v>
      </c>
      <c r="K7" s="464" t="s">
        <v>1474</v>
      </c>
    </row>
    <row r="8" spans="1:15" s="245" customFormat="1" ht="45" x14ac:dyDescent="0.25">
      <c r="A8" s="465" t="s">
        <v>736</v>
      </c>
      <c r="B8" s="465" t="s">
        <v>737</v>
      </c>
      <c r="C8" s="466" t="s">
        <v>738</v>
      </c>
      <c r="D8" s="979" t="s">
        <v>739</v>
      </c>
      <c r="E8" s="467">
        <v>4580000</v>
      </c>
      <c r="F8" s="468">
        <v>22.04</v>
      </c>
      <c r="G8" s="467">
        <v>100943200</v>
      </c>
      <c r="H8" s="467"/>
      <c r="I8" s="467">
        <v>100943200</v>
      </c>
      <c r="J8" s="467"/>
      <c r="K8" s="467">
        <f>I8+J8</f>
        <v>100943200</v>
      </c>
    </row>
    <row r="9" spans="1:15" s="245" customFormat="1" x14ac:dyDescent="0.25">
      <c r="A9" s="465" t="s">
        <v>550</v>
      </c>
      <c r="B9" s="465" t="s">
        <v>740</v>
      </c>
      <c r="C9" s="466" t="s">
        <v>741</v>
      </c>
      <c r="D9" s="465" t="s">
        <v>742</v>
      </c>
      <c r="E9" s="465" t="s">
        <v>726</v>
      </c>
      <c r="F9" s="465" t="s">
        <v>726</v>
      </c>
      <c r="G9" s="467">
        <v>100943200</v>
      </c>
      <c r="H9" s="465"/>
      <c r="I9" s="467">
        <v>100943200</v>
      </c>
      <c r="J9" s="467"/>
      <c r="K9" s="467">
        <f t="shared" ref="K9:K32" si="0">I9+J9</f>
        <v>100943200</v>
      </c>
    </row>
    <row r="10" spans="1:15" s="245" customFormat="1" x14ac:dyDescent="0.25">
      <c r="A10" s="465" t="s">
        <v>743</v>
      </c>
      <c r="B10" s="465"/>
      <c r="C10" s="465"/>
      <c r="D10" s="465"/>
      <c r="E10" s="465"/>
      <c r="F10" s="465"/>
      <c r="G10" s="465"/>
      <c r="H10" s="465"/>
      <c r="I10" s="465"/>
      <c r="J10" s="467"/>
      <c r="K10" s="467">
        <f t="shared" si="0"/>
        <v>0</v>
      </c>
    </row>
    <row r="11" spans="1:15" s="245" customFormat="1" x14ac:dyDescent="0.25">
      <c r="A11" s="465" t="s">
        <v>744</v>
      </c>
      <c r="B11" s="465" t="s">
        <v>745</v>
      </c>
      <c r="C11" s="465" t="s">
        <v>746</v>
      </c>
      <c r="D11" s="465" t="s">
        <v>742</v>
      </c>
      <c r="E11" s="465" t="s">
        <v>726</v>
      </c>
      <c r="F11" s="465" t="s">
        <v>726</v>
      </c>
      <c r="G11" s="467">
        <v>38775588</v>
      </c>
      <c r="H11" s="465"/>
      <c r="I11" s="467">
        <f>SUM(I12:I15)</f>
        <v>31950355</v>
      </c>
      <c r="J11" s="467"/>
      <c r="K11" s="467">
        <f t="shared" si="0"/>
        <v>31950355</v>
      </c>
    </row>
    <row r="12" spans="1:15" s="245" customFormat="1" x14ac:dyDescent="0.25">
      <c r="A12" s="465" t="s">
        <v>747</v>
      </c>
      <c r="B12" s="465" t="s">
        <v>748</v>
      </c>
      <c r="C12" s="465" t="s">
        <v>749</v>
      </c>
      <c r="D12" s="465" t="s">
        <v>750</v>
      </c>
      <c r="E12" s="467">
        <v>22300</v>
      </c>
      <c r="F12" s="465" t="s">
        <v>726</v>
      </c>
      <c r="G12" s="467">
        <v>9513180</v>
      </c>
      <c r="H12" s="467">
        <f>I12-G12</f>
        <v>-6825233</v>
      </c>
      <c r="I12" s="467">
        <v>2687947</v>
      </c>
      <c r="J12" s="467"/>
      <c r="K12" s="467">
        <f t="shared" si="0"/>
        <v>2687947</v>
      </c>
    </row>
    <row r="13" spans="1:15" s="245" customFormat="1" x14ac:dyDescent="0.25">
      <c r="A13" s="465" t="s">
        <v>751</v>
      </c>
      <c r="B13" s="465" t="s">
        <v>752</v>
      </c>
      <c r="C13" s="465" t="s">
        <v>753</v>
      </c>
      <c r="D13" s="465" t="s">
        <v>754</v>
      </c>
      <c r="E13" s="465" t="s">
        <v>726</v>
      </c>
      <c r="F13" s="465" t="s">
        <v>726</v>
      </c>
      <c r="G13" s="467">
        <v>20000000</v>
      </c>
      <c r="H13" s="467">
        <f>I13-G13</f>
        <v>0</v>
      </c>
      <c r="I13" s="467">
        <v>20000000</v>
      </c>
      <c r="J13" s="467"/>
      <c r="K13" s="467">
        <f t="shared" si="0"/>
        <v>20000000</v>
      </c>
    </row>
    <row r="14" spans="1:15" s="245" customFormat="1" x14ac:dyDescent="0.25">
      <c r="A14" s="465" t="s">
        <v>755</v>
      </c>
      <c r="B14" s="465" t="s">
        <v>756</v>
      </c>
      <c r="C14" s="465" t="s">
        <v>757</v>
      </c>
      <c r="D14" s="465" t="s">
        <v>758</v>
      </c>
      <c r="E14" s="465" t="s">
        <v>726</v>
      </c>
      <c r="F14" s="465" t="s">
        <v>726</v>
      </c>
      <c r="G14" s="467">
        <v>1269738</v>
      </c>
      <c r="H14" s="467">
        <f>I14-G14</f>
        <v>0</v>
      </c>
      <c r="I14" s="467">
        <v>1269738</v>
      </c>
      <c r="J14" s="467"/>
      <c r="K14" s="467">
        <f t="shared" si="0"/>
        <v>1269738</v>
      </c>
    </row>
    <row r="15" spans="1:15" s="245" customFormat="1" x14ac:dyDescent="0.25">
      <c r="A15" s="465" t="s">
        <v>759</v>
      </c>
      <c r="B15" s="465" t="s">
        <v>760</v>
      </c>
      <c r="C15" s="465" t="s">
        <v>761</v>
      </c>
      <c r="D15" s="465" t="s">
        <v>754</v>
      </c>
      <c r="E15" s="465" t="s">
        <v>726</v>
      </c>
      <c r="F15" s="465" t="s">
        <v>726</v>
      </c>
      <c r="G15" s="467">
        <v>7992670</v>
      </c>
      <c r="H15" s="467">
        <f>I15-G15</f>
        <v>0</v>
      </c>
      <c r="I15" s="467">
        <v>7992670</v>
      </c>
      <c r="J15" s="467"/>
      <c r="K15" s="467">
        <f t="shared" si="0"/>
        <v>7992670</v>
      </c>
    </row>
    <row r="16" spans="1:15" s="245" customFormat="1" x14ac:dyDescent="0.25">
      <c r="A16" s="465" t="s">
        <v>762</v>
      </c>
      <c r="B16" s="465" t="s">
        <v>763</v>
      </c>
      <c r="C16" s="465" t="s">
        <v>764</v>
      </c>
      <c r="D16" s="465" t="s">
        <v>742</v>
      </c>
      <c r="E16" s="465" t="s">
        <v>726</v>
      </c>
      <c r="F16" s="465" t="s">
        <v>726</v>
      </c>
      <c r="G16" s="470">
        <v>31950355</v>
      </c>
      <c r="H16" s="465"/>
      <c r="I16" s="465"/>
      <c r="J16" s="467"/>
      <c r="K16" s="467">
        <f t="shared" si="0"/>
        <v>0</v>
      </c>
    </row>
    <row r="17" spans="1:11" s="245" customFormat="1" ht="30" x14ac:dyDescent="0.25">
      <c r="A17" s="465" t="s">
        <v>765</v>
      </c>
      <c r="B17" s="465" t="s">
        <v>766</v>
      </c>
      <c r="C17" s="466" t="s">
        <v>767</v>
      </c>
      <c r="D17" s="465" t="s">
        <v>742</v>
      </c>
      <c r="E17" s="467">
        <v>22300</v>
      </c>
      <c r="F17" s="465" t="s">
        <v>726</v>
      </c>
      <c r="G17" s="467">
        <v>2687947</v>
      </c>
      <c r="H17" s="465"/>
      <c r="I17" s="465"/>
      <c r="J17" s="467"/>
      <c r="K17" s="467">
        <f t="shared" si="0"/>
        <v>0</v>
      </c>
    </row>
    <row r="18" spans="1:11" s="245" customFormat="1" x14ac:dyDescent="0.25">
      <c r="A18" s="465" t="s">
        <v>596</v>
      </c>
      <c r="B18" s="465" t="s">
        <v>766</v>
      </c>
      <c r="C18" s="466" t="s">
        <v>768</v>
      </c>
      <c r="D18" s="465" t="s">
        <v>742</v>
      </c>
      <c r="E18" s="465" t="s">
        <v>726</v>
      </c>
      <c r="F18" s="465" t="s">
        <v>726</v>
      </c>
      <c r="G18" s="467">
        <v>20000000</v>
      </c>
      <c r="H18" s="465"/>
      <c r="I18" s="465"/>
      <c r="J18" s="467"/>
      <c r="K18" s="467">
        <f t="shared" si="0"/>
        <v>0</v>
      </c>
    </row>
    <row r="19" spans="1:11" s="245" customFormat="1" ht="30" x14ac:dyDescent="0.25">
      <c r="A19" s="465" t="s">
        <v>597</v>
      </c>
      <c r="B19" s="465" t="s">
        <v>766</v>
      </c>
      <c r="C19" s="466" t="s">
        <v>769</v>
      </c>
      <c r="D19" s="465" t="s">
        <v>742</v>
      </c>
      <c r="E19" s="465" t="s">
        <v>726</v>
      </c>
      <c r="F19" s="465" t="s">
        <v>726</v>
      </c>
      <c r="G19" s="467">
        <v>1269738</v>
      </c>
      <c r="H19" s="465"/>
      <c r="I19" s="465"/>
      <c r="J19" s="467"/>
      <c r="K19" s="467">
        <f t="shared" si="0"/>
        <v>0</v>
      </c>
    </row>
    <row r="20" spans="1:11" s="245" customFormat="1" x14ac:dyDescent="0.25">
      <c r="A20" s="465" t="s">
        <v>598</v>
      </c>
      <c r="B20" s="465" t="s">
        <v>770</v>
      </c>
      <c r="C20" s="465" t="s">
        <v>771</v>
      </c>
      <c r="D20" s="465" t="s">
        <v>742</v>
      </c>
      <c r="E20" s="465" t="s">
        <v>726</v>
      </c>
      <c r="F20" s="465" t="s">
        <v>726</v>
      </c>
      <c r="G20" s="467">
        <v>7992670</v>
      </c>
      <c r="H20" s="465"/>
      <c r="I20" s="465"/>
      <c r="J20" s="467"/>
      <c r="K20" s="467">
        <f t="shared" si="0"/>
        <v>0</v>
      </c>
    </row>
    <row r="21" spans="1:11" s="245" customFormat="1" x14ac:dyDescent="0.25">
      <c r="A21" s="465" t="s">
        <v>599</v>
      </c>
      <c r="B21" s="465" t="s">
        <v>772</v>
      </c>
      <c r="C21" s="465" t="s">
        <v>773</v>
      </c>
      <c r="D21" s="465" t="s">
        <v>774</v>
      </c>
      <c r="E21" s="467">
        <v>2700</v>
      </c>
      <c r="F21" s="465" t="s">
        <v>726</v>
      </c>
      <c r="G21" s="467">
        <v>12390300</v>
      </c>
      <c r="H21" s="467">
        <f t="shared" ref="H21:H28" si="1">I21-G21</f>
        <v>-12390300</v>
      </c>
      <c r="I21" s="467">
        <v>0</v>
      </c>
      <c r="J21" s="467"/>
      <c r="K21" s="467">
        <f t="shared" si="0"/>
        <v>0</v>
      </c>
    </row>
    <row r="22" spans="1:11" s="245" customFormat="1" x14ac:dyDescent="0.25">
      <c r="A22" s="465" t="s">
        <v>775</v>
      </c>
      <c r="B22" s="465" t="s">
        <v>776</v>
      </c>
      <c r="C22" s="465" t="s">
        <v>777</v>
      </c>
      <c r="D22" s="465" t="s">
        <v>742</v>
      </c>
      <c r="E22" s="467">
        <v>2700</v>
      </c>
      <c r="F22" s="465" t="s">
        <v>726</v>
      </c>
      <c r="G22" s="467">
        <v>0</v>
      </c>
      <c r="H22" s="467">
        <f t="shared" si="1"/>
        <v>0</v>
      </c>
      <c r="I22" s="465"/>
      <c r="J22" s="467"/>
      <c r="K22" s="467">
        <f t="shared" si="0"/>
        <v>0</v>
      </c>
    </row>
    <row r="23" spans="1:11" s="245" customFormat="1" x14ac:dyDescent="0.25">
      <c r="A23" s="465" t="s">
        <v>600</v>
      </c>
      <c r="B23" s="465" t="s">
        <v>778</v>
      </c>
      <c r="C23" s="465" t="s">
        <v>779</v>
      </c>
      <c r="D23" s="465" t="s">
        <v>780</v>
      </c>
      <c r="E23" s="467">
        <v>2550</v>
      </c>
      <c r="F23" s="465" t="s">
        <v>726</v>
      </c>
      <c r="G23" s="467">
        <v>326400</v>
      </c>
      <c r="H23" s="467">
        <f t="shared" si="1"/>
        <v>-326400</v>
      </c>
      <c r="I23" s="467">
        <v>0</v>
      </c>
      <c r="J23" s="467"/>
      <c r="K23" s="467">
        <f t="shared" si="0"/>
        <v>0</v>
      </c>
    </row>
    <row r="24" spans="1:11" s="245" customFormat="1" x14ac:dyDescent="0.25">
      <c r="A24" s="465" t="s">
        <v>601</v>
      </c>
      <c r="B24" s="465" t="s">
        <v>781</v>
      </c>
      <c r="C24" s="465" t="s">
        <v>782</v>
      </c>
      <c r="D24" s="465" t="s">
        <v>742</v>
      </c>
      <c r="E24" s="467">
        <v>2550</v>
      </c>
      <c r="F24" s="465" t="s">
        <v>726</v>
      </c>
      <c r="G24" s="467">
        <v>0</v>
      </c>
      <c r="H24" s="467">
        <f t="shared" si="1"/>
        <v>0</v>
      </c>
      <c r="I24" s="465"/>
      <c r="J24" s="467"/>
      <c r="K24" s="467">
        <f t="shared" si="0"/>
        <v>0</v>
      </c>
    </row>
    <row r="25" spans="1:11" s="245" customFormat="1" ht="45" x14ac:dyDescent="0.25">
      <c r="A25" s="465" t="s">
        <v>602</v>
      </c>
      <c r="B25" s="465" t="s">
        <v>783</v>
      </c>
      <c r="C25" s="465" t="s">
        <v>784</v>
      </c>
      <c r="D25" s="466" t="s">
        <v>785</v>
      </c>
      <c r="E25" s="467">
        <v>1</v>
      </c>
      <c r="F25" s="465" t="s">
        <v>726</v>
      </c>
      <c r="G25" s="467">
        <v>117532959</v>
      </c>
      <c r="H25" s="467">
        <f t="shared" si="1"/>
        <v>0</v>
      </c>
      <c r="I25" s="467">
        <v>117532959</v>
      </c>
      <c r="J25" s="467"/>
      <c r="K25" s="467">
        <f t="shared" si="0"/>
        <v>117532959</v>
      </c>
    </row>
    <row r="26" spans="1:11" s="245" customFormat="1" x14ac:dyDescent="0.25">
      <c r="A26" s="465" t="s">
        <v>603</v>
      </c>
      <c r="B26" s="465" t="s">
        <v>786</v>
      </c>
      <c r="C26" s="465" t="s">
        <v>787</v>
      </c>
      <c r="D26" s="465" t="s">
        <v>742</v>
      </c>
      <c r="E26" s="467">
        <v>1</v>
      </c>
      <c r="F26" s="465" t="s">
        <v>726</v>
      </c>
      <c r="G26" s="467">
        <v>117532959</v>
      </c>
      <c r="H26" s="467"/>
      <c r="I26" s="465"/>
      <c r="J26" s="467"/>
      <c r="K26" s="467">
        <f t="shared" si="0"/>
        <v>0</v>
      </c>
    </row>
    <row r="27" spans="1:11" s="245" customFormat="1" x14ac:dyDescent="0.25">
      <c r="A27" s="465" t="s">
        <v>604</v>
      </c>
      <c r="B27" s="465" t="s">
        <v>788</v>
      </c>
      <c r="C27" s="465" t="s">
        <v>789</v>
      </c>
      <c r="D27" s="465" t="s">
        <v>742</v>
      </c>
      <c r="E27" s="465" t="s">
        <v>726</v>
      </c>
      <c r="F27" s="465" t="s">
        <v>726</v>
      </c>
      <c r="G27" s="467">
        <v>19541933</v>
      </c>
      <c r="H27" s="467">
        <f>SUM(H12:H26)</f>
        <v>-19541933</v>
      </c>
      <c r="I27" s="465"/>
      <c r="J27" s="467"/>
      <c r="K27" s="467">
        <f t="shared" si="0"/>
        <v>0</v>
      </c>
    </row>
    <row r="28" spans="1:11" s="245" customFormat="1" x14ac:dyDescent="0.25">
      <c r="A28" s="465" t="s">
        <v>605</v>
      </c>
      <c r="B28" s="465" t="s">
        <v>790</v>
      </c>
      <c r="C28" s="465" t="s">
        <v>791</v>
      </c>
      <c r="D28" s="465" t="s">
        <v>742</v>
      </c>
      <c r="E28" s="465" t="s">
        <v>726</v>
      </c>
      <c r="F28" s="465" t="s">
        <v>726</v>
      </c>
      <c r="G28" s="467">
        <v>0</v>
      </c>
      <c r="H28" s="467">
        <f t="shared" si="1"/>
        <v>0</v>
      </c>
      <c r="I28" s="465"/>
      <c r="J28" s="467"/>
      <c r="K28" s="467">
        <f t="shared" si="0"/>
        <v>0</v>
      </c>
    </row>
    <row r="29" spans="1:11" s="245" customFormat="1" ht="30" x14ac:dyDescent="0.25">
      <c r="A29" s="465" t="s">
        <v>606</v>
      </c>
      <c r="B29" s="465" t="s">
        <v>792</v>
      </c>
      <c r="C29" s="466" t="s">
        <v>793</v>
      </c>
      <c r="D29" s="465" t="s">
        <v>742</v>
      </c>
      <c r="E29" s="465" t="s">
        <v>726</v>
      </c>
      <c r="F29" s="465" t="s">
        <v>726</v>
      </c>
      <c r="G29" s="467">
        <v>250426514</v>
      </c>
      <c r="H29" s="465"/>
      <c r="I29" s="467">
        <f>I8+I11+I25+I21+I23</f>
        <v>250426514</v>
      </c>
      <c r="J29" s="467"/>
      <c r="K29" s="467">
        <f t="shared" si="0"/>
        <v>250426514</v>
      </c>
    </row>
    <row r="30" spans="1:11" s="245" customFormat="1" x14ac:dyDescent="0.25">
      <c r="A30" s="465" t="s">
        <v>607</v>
      </c>
      <c r="B30" s="465" t="s">
        <v>794</v>
      </c>
      <c r="C30" s="466" t="s">
        <v>795</v>
      </c>
      <c r="D30" s="465" t="s">
        <v>742</v>
      </c>
      <c r="E30" s="465" t="s">
        <v>726</v>
      </c>
      <c r="F30" s="465" t="s">
        <v>726</v>
      </c>
      <c r="G30" s="467">
        <v>0</v>
      </c>
      <c r="H30" s="465"/>
      <c r="I30" s="465"/>
      <c r="J30" s="467"/>
      <c r="K30" s="467">
        <f t="shared" si="0"/>
        <v>0</v>
      </c>
    </row>
    <row r="31" spans="1:11" s="245" customFormat="1" x14ac:dyDescent="0.25">
      <c r="A31" s="465" t="s">
        <v>608</v>
      </c>
      <c r="B31" s="465" t="s">
        <v>796</v>
      </c>
      <c r="C31" s="465" t="s">
        <v>797</v>
      </c>
      <c r="D31" s="465" t="s">
        <v>742</v>
      </c>
      <c r="E31" s="465" t="s">
        <v>726</v>
      </c>
      <c r="F31" s="465" t="s">
        <v>726</v>
      </c>
      <c r="G31" s="467">
        <v>0</v>
      </c>
      <c r="H31" s="465"/>
      <c r="I31" s="465"/>
      <c r="J31" s="467"/>
      <c r="K31" s="467">
        <f t="shared" si="0"/>
        <v>0</v>
      </c>
    </row>
    <row r="32" spans="1:11" s="245" customFormat="1" x14ac:dyDescent="0.25">
      <c r="A32" s="465" t="s">
        <v>609</v>
      </c>
      <c r="B32" s="465" t="s">
        <v>798</v>
      </c>
      <c r="C32" s="465" t="s">
        <v>799</v>
      </c>
      <c r="D32" s="465" t="s">
        <v>742</v>
      </c>
      <c r="E32" s="465" t="s">
        <v>726</v>
      </c>
      <c r="F32" s="467">
        <v>0</v>
      </c>
      <c r="G32" s="467">
        <v>972400</v>
      </c>
      <c r="H32" s="465"/>
      <c r="I32" s="467">
        <v>972400</v>
      </c>
      <c r="J32" s="467"/>
      <c r="K32" s="467">
        <f t="shared" si="0"/>
        <v>972400</v>
      </c>
    </row>
    <row r="33" spans="1:11" s="245" customFormat="1" x14ac:dyDescent="0.25">
      <c r="A33" s="471" t="s">
        <v>610</v>
      </c>
      <c r="B33" s="471" t="s">
        <v>325</v>
      </c>
      <c r="C33" s="471" t="s">
        <v>800</v>
      </c>
      <c r="D33" s="471" t="s">
        <v>742</v>
      </c>
      <c r="E33" s="471" t="s">
        <v>726</v>
      </c>
      <c r="F33" s="471" t="s">
        <v>726</v>
      </c>
      <c r="G33" s="472">
        <v>251398914</v>
      </c>
      <c r="H33" s="473"/>
      <c r="I33" s="472">
        <v>251398914</v>
      </c>
      <c r="J33" s="479"/>
      <c r="K33" s="479">
        <f>I33+J33</f>
        <v>251398914</v>
      </c>
    </row>
    <row r="34" spans="1:11" s="245" customFormat="1" x14ac:dyDescent="0.25">
      <c r="A34" s="465"/>
      <c r="B34" s="465"/>
      <c r="C34" s="465"/>
      <c r="D34" s="465"/>
      <c r="E34" s="465"/>
      <c r="F34" s="465"/>
      <c r="G34" s="465"/>
      <c r="H34" s="465"/>
      <c r="I34" s="465"/>
      <c r="J34" s="467"/>
      <c r="K34" s="465"/>
    </row>
    <row r="35" spans="1:11" s="245" customFormat="1" x14ac:dyDescent="0.25">
      <c r="A35" s="465" t="s">
        <v>801</v>
      </c>
      <c r="B35" s="465"/>
      <c r="C35" s="465"/>
      <c r="D35" s="465"/>
      <c r="E35" s="465"/>
      <c r="F35" s="465"/>
      <c r="G35" s="465"/>
      <c r="H35" s="465"/>
      <c r="I35" s="465"/>
      <c r="J35" s="467"/>
      <c r="K35" s="465"/>
    </row>
    <row r="36" spans="1:11" s="245" customFormat="1" x14ac:dyDescent="0.25">
      <c r="A36" s="465" t="s">
        <v>802</v>
      </c>
      <c r="B36" s="465"/>
      <c r="C36" s="465"/>
      <c r="D36" s="465"/>
      <c r="E36" s="465"/>
      <c r="F36" s="465"/>
      <c r="G36" s="465"/>
      <c r="H36" s="465"/>
      <c r="I36" s="465"/>
      <c r="J36" s="467"/>
      <c r="K36" s="465"/>
    </row>
    <row r="37" spans="1:11" s="245" customFormat="1" x14ac:dyDescent="0.25">
      <c r="A37" s="465" t="s">
        <v>611</v>
      </c>
      <c r="B37" s="465" t="s">
        <v>803</v>
      </c>
      <c r="C37" s="466" t="s">
        <v>804</v>
      </c>
      <c r="D37" s="465" t="s">
        <v>774</v>
      </c>
      <c r="E37" s="467">
        <v>4371500</v>
      </c>
      <c r="F37" s="474">
        <v>14.9</v>
      </c>
      <c r="G37" s="467">
        <v>43423567</v>
      </c>
      <c r="H37" s="465"/>
      <c r="I37" s="467">
        <v>43423567</v>
      </c>
      <c r="J37" s="467"/>
      <c r="K37" s="467">
        <f t="shared" ref="K37:K63" si="2">I37+J37</f>
        <v>43423567</v>
      </c>
    </row>
    <row r="38" spans="1:11" s="245" customFormat="1" ht="30" x14ac:dyDescent="0.25">
      <c r="A38" s="465" t="s">
        <v>612</v>
      </c>
      <c r="B38" s="465" t="s">
        <v>805</v>
      </c>
      <c r="C38" s="466" t="s">
        <v>806</v>
      </c>
      <c r="D38" s="465" t="s">
        <v>774</v>
      </c>
      <c r="E38" s="467">
        <v>2205000</v>
      </c>
      <c r="F38" s="474">
        <v>10</v>
      </c>
      <c r="G38" s="467">
        <v>14700000</v>
      </c>
      <c r="H38" s="465"/>
      <c r="I38" s="467">
        <v>14700000</v>
      </c>
      <c r="J38" s="467"/>
      <c r="K38" s="467">
        <f t="shared" si="2"/>
        <v>14700000</v>
      </c>
    </row>
    <row r="39" spans="1:11" s="245" customFormat="1" ht="30" x14ac:dyDescent="0.25">
      <c r="A39" s="465" t="s">
        <v>613</v>
      </c>
      <c r="B39" s="465" t="s">
        <v>807</v>
      </c>
      <c r="C39" s="466" t="s">
        <v>808</v>
      </c>
      <c r="D39" s="465" t="s">
        <v>774</v>
      </c>
      <c r="E39" s="467">
        <v>4371500</v>
      </c>
      <c r="F39" s="474">
        <v>0</v>
      </c>
      <c r="G39" s="467">
        <v>0</v>
      </c>
      <c r="H39" s="465"/>
      <c r="I39" s="467">
        <v>0</v>
      </c>
      <c r="J39" s="467"/>
      <c r="K39" s="467">
        <f t="shared" si="2"/>
        <v>0</v>
      </c>
    </row>
    <row r="40" spans="1:11" s="245" customFormat="1" x14ac:dyDescent="0.25">
      <c r="A40" s="465" t="s">
        <v>809</v>
      </c>
      <c r="B40" s="465"/>
      <c r="C40" s="465"/>
      <c r="D40" s="465"/>
      <c r="E40" s="465"/>
      <c r="F40" s="465"/>
      <c r="G40" s="465"/>
      <c r="H40" s="465"/>
      <c r="I40" s="465"/>
      <c r="J40" s="467"/>
      <c r="K40" s="467">
        <f t="shared" si="2"/>
        <v>0</v>
      </c>
    </row>
    <row r="41" spans="1:11" s="245" customFormat="1" x14ac:dyDescent="0.25">
      <c r="A41" s="465" t="s">
        <v>614</v>
      </c>
      <c r="B41" s="465" t="s">
        <v>810</v>
      </c>
      <c r="C41" s="466" t="s">
        <v>804</v>
      </c>
      <c r="D41" s="465" t="s">
        <v>774</v>
      </c>
      <c r="E41" s="467">
        <v>2185750</v>
      </c>
      <c r="F41" s="474">
        <v>0</v>
      </c>
      <c r="G41" s="467">
        <v>0</v>
      </c>
      <c r="H41" s="465"/>
      <c r="I41" s="467">
        <v>0</v>
      </c>
      <c r="J41" s="467"/>
      <c r="K41" s="467">
        <f t="shared" si="2"/>
        <v>0</v>
      </c>
    </row>
    <row r="42" spans="1:11" s="245" customFormat="1" ht="30" x14ac:dyDescent="0.25">
      <c r="A42" s="465" t="s">
        <v>615</v>
      </c>
      <c r="B42" s="465" t="s">
        <v>811</v>
      </c>
      <c r="C42" s="466" t="s">
        <v>806</v>
      </c>
      <c r="D42" s="465" t="s">
        <v>774</v>
      </c>
      <c r="E42" s="467">
        <v>1102500</v>
      </c>
      <c r="F42" s="474">
        <v>0</v>
      </c>
      <c r="G42" s="467">
        <v>0</v>
      </c>
      <c r="H42" s="465"/>
      <c r="I42" s="467">
        <v>0</v>
      </c>
      <c r="J42" s="467"/>
      <c r="K42" s="467">
        <f t="shared" si="2"/>
        <v>0</v>
      </c>
    </row>
    <row r="43" spans="1:11" s="245" customFormat="1" ht="30" x14ac:dyDescent="0.25">
      <c r="A43" s="465" t="s">
        <v>616</v>
      </c>
      <c r="B43" s="465" t="s">
        <v>812</v>
      </c>
      <c r="C43" s="466" t="s">
        <v>808</v>
      </c>
      <c r="D43" s="465" t="s">
        <v>774</v>
      </c>
      <c r="E43" s="467">
        <v>2185750</v>
      </c>
      <c r="F43" s="474">
        <v>0</v>
      </c>
      <c r="G43" s="467">
        <v>0</v>
      </c>
      <c r="H43" s="465"/>
      <c r="I43" s="467">
        <v>0</v>
      </c>
      <c r="J43" s="467"/>
      <c r="K43" s="467">
        <f t="shared" si="2"/>
        <v>0</v>
      </c>
    </row>
    <row r="44" spans="1:11" s="245" customFormat="1" x14ac:dyDescent="0.25">
      <c r="A44" s="465" t="s">
        <v>813</v>
      </c>
      <c r="B44" s="465"/>
      <c r="C44" s="465"/>
      <c r="D44" s="465"/>
      <c r="E44" s="465"/>
      <c r="F44" s="465"/>
      <c r="G44" s="465"/>
      <c r="H44" s="465"/>
      <c r="I44" s="465"/>
      <c r="J44" s="467"/>
      <c r="K44" s="467">
        <f t="shared" si="2"/>
        <v>0</v>
      </c>
    </row>
    <row r="45" spans="1:11" s="245" customFormat="1" x14ac:dyDescent="0.25">
      <c r="A45" s="465" t="s">
        <v>617</v>
      </c>
      <c r="B45" s="465" t="s">
        <v>814</v>
      </c>
      <c r="C45" s="466" t="s">
        <v>804</v>
      </c>
      <c r="D45" s="465" t="s">
        <v>774</v>
      </c>
      <c r="E45" s="467">
        <v>4371500</v>
      </c>
      <c r="F45" s="474">
        <v>14.1</v>
      </c>
      <c r="G45" s="467">
        <v>20546050</v>
      </c>
      <c r="H45" s="465"/>
      <c r="I45" s="467">
        <v>20546050</v>
      </c>
      <c r="J45" s="467"/>
      <c r="K45" s="467">
        <f t="shared" si="2"/>
        <v>20546050</v>
      </c>
    </row>
    <row r="46" spans="1:11" s="245" customFormat="1" ht="30" x14ac:dyDescent="0.25">
      <c r="A46" s="465" t="s">
        <v>618</v>
      </c>
      <c r="B46" s="465" t="s">
        <v>815</v>
      </c>
      <c r="C46" s="466" t="s">
        <v>806</v>
      </c>
      <c r="D46" s="465" t="s">
        <v>774</v>
      </c>
      <c r="E46" s="467">
        <v>2205000</v>
      </c>
      <c r="F46" s="474">
        <v>10</v>
      </c>
      <c r="G46" s="467">
        <v>7350000</v>
      </c>
      <c r="H46" s="465"/>
      <c r="I46" s="467">
        <v>7350000</v>
      </c>
      <c r="J46" s="467"/>
      <c r="K46" s="467">
        <f t="shared" si="2"/>
        <v>7350000</v>
      </c>
    </row>
    <row r="47" spans="1:11" s="245" customFormat="1" ht="30" x14ac:dyDescent="0.25">
      <c r="A47" s="465" t="s">
        <v>619</v>
      </c>
      <c r="B47" s="465" t="s">
        <v>816</v>
      </c>
      <c r="C47" s="466" t="s">
        <v>808</v>
      </c>
      <c r="D47" s="465" t="s">
        <v>774</v>
      </c>
      <c r="E47" s="467">
        <v>4371500</v>
      </c>
      <c r="F47" s="474">
        <v>0</v>
      </c>
      <c r="G47" s="467">
        <v>0</v>
      </c>
      <c r="H47" s="465"/>
      <c r="I47" s="467">
        <v>0</v>
      </c>
      <c r="J47" s="467"/>
      <c r="K47" s="467">
        <f t="shared" si="2"/>
        <v>0</v>
      </c>
    </row>
    <row r="48" spans="1:11" s="245" customFormat="1" x14ac:dyDescent="0.25">
      <c r="A48" s="465" t="s">
        <v>817</v>
      </c>
      <c r="B48" s="465"/>
      <c r="C48" s="465"/>
      <c r="D48" s="465"/>
      <c r="E48" s="465"/>
      <c r="F48" s="465"/>
      <c r="G48" s="465"/>
      <c r="H48" s="465"/>
      <c r="I48" s="465"/>
      <c r="J48" s="467"/>
      <c r="K48" s="467">
        <f t="shared" si="2"/>
        <v>0</v>
      </c>
    </row>
    <row r="49" spans="1:11" s="245" customFormat="1" x14ac:dyDescent="0.25">
      <c r="A49" s="465" t="s">
        <v>620</v>
      </c>
      <c r="B49" s="465" t="s">
        <v>818</v>
      </c>
      <c r="C49" s="465" t="s">
        <v>804</v>
      </c>
      <c r="D49" s="465" t="s">
        <v>774</v>
      </c>
      <c r="E49" s="467">
        <v>2185750</v>
      </c>
      <c r="F49" s="474">
        <v>0</v>
      </c>
      <c r="G49" s="467">
        <v>0</v>
      </c>
      <c r="H49" s="465"/>
      <c r="I49" s="467">
        <v>0</v>
      </c>
      <c r="J49" s="467"/>
      <c r="K49" s="467">
        <f t="shared" si="2"/>
        <v>0</v>
      </c>
    </row>
    <row r="50" spans="1:11" s="245" customFormat="1" ht="30" x14ac:dyDescent="0.25">
      <c r="A50" s="465" t="s">
        <v>621</v>
      </c>
      <c r="B50" s="465" t="s">
        <v>819</v>
      </c>
      <c r="C50" s="466" t="s">
        <v>806</v>
      </c>
      <c r="D50" s="465" t="s">
        <v>774</v>
      </c>
      <c r="E50" s="467">
        <v>1102500</v>
      </c>
      <c r="F50" s="474">
        <v>0</v>
      </c>
      <c r="G50" s="467">
        <v>0</v>
      </c>
      <c r="H50" s="465"/>
      <c r="I50" s="467">
        <v>0</v>
      </c>
      <c r="J50" s="467"/>
      <c r="K50" s="467">
        <f t="shared" si="2"/>
        <v>0</v>
      </c>
    </row>
    <row r="51" spans="1:11" s="245" customFormat="1" ht="30" x14ac:dyDescent="0.25">
      <c r="A51" s="465" t="s">
        <v>622</v>
      </c>
      <c r="B51" s="465" t="s">
        <v>820</v>
      </c>
      <c r="C51" s="466" t="s">
        <v>808</v>
      </c>
      <c r="D51" s="465" t="s">
        <v>774</v>
      </c>
      <c r="E51" s="467">
        <v>2185750</v>
      </c>
      <c r="F51" s="474">
        <v>0</v>
      </c>
      <c r="G51" s="467">
        <v>0</v>
      </c>
      <c r="H51" s="465"/>
      <c r="I51" s="467">
        <v>0</v>
      </c>
      <c r="J51" s="467"/>
      <c r="K51" s="467">
        <f t="shared" si="2"/>
        <v>0</v>
      </c>
    </row>
    <row r="52" spans="1:11" s="245" customFormat="1" x14ac:dyDescent="0.25">
      <c r="A52" s="465" t="s">
        <v>821</v>
      </c>
      <c r="B52" s="465"/>
      <c r="C52" s="465"/>
      <c r="D52" s="465"/>
      <c r="E52" s="465"/>
      <c r="F52" s="465"/>
      <c r="G52" s="465"/>
      <c r="H52" s="465"/>
      <c r="I52" s="465"/>
      <c r="J52" s="467"/>
      <c r="K52" s="467">
        <f t="shared" si="2"/>
        <v>0</v>
      </c>
    </row>
    <row r="53" spans="1:11" s="245" customFormat="1" x14ac:dyDescent="0.25">
      <c r="A53" s="465" t="s">
        <v>623</v>
      </c>
      <c r="B53" s="465" t="s">
        <v>822</v>
      </c>
      <c r="C53" s="465" t="s">
        <v>823</v>
      </c>
      <c r="D53" s="465" t="s">
        <v>774</v>
      </c>
      <c r="E53" s="467">
        <v>97400</v>
      </c>
      <c r="F53" s="474">
        <v>165</v>
      </c>
      <c r="G53" s="467">
        <v>10714000</v>
      </c>
      <c r="H53" s="465"/>
      <c r="I53" s="467">
        <v>10714000</v>
      </c>
      <c r="J53" s="467"/>
      <c r="K53" s="467">
        <f t="shared" si="2"/>
        <v>10714000</v>
      </c>
    </row>
    <row r="54" spans="1:11" s="245" customFormat="1" x14ac:dyDescent="0.25">
      <c r="A54" s="465" t="s">
        <v>624</v>
      </c>
      <c r="B54" s="465" t="s">
        <v>824</v>
      </c>
      <c r="C54" s="465" t="s">
        <v>825</v>
      </c>
      <c r="D54" s="465" t="s">
        <v>774</v>
      </c>
      <c r="E54" s="467">
        <v>48700</v>
      </c>
      <c r="F54" s="474">
        <v>0</v>
      </c>
      <c r="G54" s="467">
        <v>0</v>
      </c>
      <c r="H54" s="465"/>
      <c r="I54" s="467">
        <v>0</v>
      </c>
      <c r="J54" s="467"/>
      <c r="K54" s="467">
        <f t="shared" si="2"/>
        <v>0</v>
      </c>
    </row>
    <row r="55" spans="1:11" s="245" customFormat="1" x14ac:dyDescent="0.25">
      <c r="A55" s="465" t="s">
        <v>826</v>
      </c>
      <c r="B55" s="465" t="s">
        <v>827</v>
      </c>
      <c r="C55" s="465" t="s">
        <v>823</v>
      </c>
      <c r="D55" s="465" t="s">
        <v>774</v>
      </c>
      <c r="E55" s="467">
        <v>97400</v>
      </c>
      <c r="F55" s="467">
        <v>160</v>
      </c>
      <c r="G55" s="467">
        <v>5194667</v>
      </c>
      <c r="H55" s="465"/>
      <c r="I55" s="467">
        <v>5194667</v>
      </c>
      <c r="J55" s="467"/>
      <c r="K55" s="467">
        <f t="shared" si="2"/>
        <v>5194667</v>
      </c>
    </row>
    <row r="56" spans="1:11" s="245" customFormat="1" x14ac:dyDescent="0.25">
      <c r="A56" s="465" t="s">
        <v>625</v>
      </c>
      <c r="B56" s="465" t="s">
        <v>828</v>
      </c>
      <c r="C56" s="465" t="s">
        <v>825</v>
      </c>
      <c r="D56" s="465" t="s">
        <v>774</v>
      </c>
      <c r="E56" s="467">
        <v>48700</v>
      </c>
      <c r="F56" s="467">
        <v>0</v>
      </c>
      <c r="G56" s="467">
        <v>0</v>
      </c>
      <c r="H56" s="465"/>
      <c r="I56" s="467">
        <v>0</v>
      </c>
      <c r="J56" s="467"/>
      <c r="K56" s="467">
        <f t="shared" si="2"/>
        <v>0</v>
      </c>
    </row>
    <row r="57" spans="1:11" s="245" customFormat="1" x14ac:dyDescent="0.25">
      <c r="A57" s="465" t="s">
        <v>829</v>
      </c>
      <c r="B57" s="465"/>
      <c r="C57" s="465"/>
      <c r="D57" s="465"/>
      <c r="E57" s="465"/>
      <c r="F57" s="465"/>
      <c r="G57" s="465"/>
      <c r="H57" s="465"/>
      <c r="I57" s="465"/>
      <c r="J57" s="467"/>
      <c r="K57" s="467">
        <f t="shared" si="2"/>
        <v>0</v>
      </c>
    </row>
    <row r="58" spans="1:11" s="245" customFormat="1" ht="30" x14ac:dyDescent="0.25">
      <c r="A58" s="465" t="s">
        <v>626</v>
      </c>
      <c r="B58" s="465" t="s">
        <v>830</v>
      </c>
      <c r="C58" s="466" t="s">
        <v>831</v>
      </c>
      <c r="D58" s="465" t="s">
        <v>774</v>
      </c>
      <c r="E58" s="467">
        <v>189000</v>
      </c>
      <c r="F58" s="467">
        <v>20</v>
      </c>
      <c r="G58" s="467">
        <v>3780000</v>
      </c>
      <c r="H58" s="465"/>
      <c r="I58" s="467">
        <v>3780000</v>
      </c>
      <c r="J58" s="467"/>
      <c r="K58" s="467">
        <f t="shared" si="2"/>
        <v>3780000</v>
      </c>
    </row>
    <row r="59" spans="1:11" s="245" customFormat="1" ht="15" customHeight="1" x14ac:dyDescent="0.25">
      <c r="A59" s="1045" t="s">
        <v>832</v>
      </c>
      <c r="B59" s="1045"/>
      <c r="C59" s="1045"/>
      <c r="D59" s="465"/>
      <c r="E59" s="465"/>
      <c r="F59" s="465"/>
      <c r="G59" s="465"/>
      <c r="H59" s="465"/>
      <c r="I59" s="465"/>
      <c r="J59" s="467"/>
      <c r="K59" s="467">
        <f t="shared" si="2"/>
        <v>0</v>
      </c>
    </row>
    <row r="60" spans="1:11" s="245" customFormat="1" x14ac:dyDescent="0.25">
      <c r="A60" s="465" t="s">
        <v>823</v>
      </c>
      <c r="B60" s="465"/>
      <c r="C60" s="465"/>
      <c r="D60" s="465"/>
      <c r="E60" s="465"/>
      <c r="F60" s="465"/>
      <c r="G60" s="465"/>
      <c r="H60" s="465"/>
      <c r="I60" s="465"/>
      <c r="J60" s="467"/>
      <c r="K60" s="467">
        <f t="shared" si="2"/>
        <v>0</v>
      </c>
    </row>
    <row r="61" spans="1:11" s="245" customFormat="1" ht="15" customHeight="1" x14ac:dyDescent="0.25">
      <c r="A61" s="465" t="s">
        <v>627</v>
      </c>
      <c r="B61" s="465" t="s">
        <v>833</v>
      </c>
      <c r="C61" s="466" t="s">
        <v>834</v>
      </c>
      <c r="D61" s="465" t="s">
        <v>774</v>
      </c>
      <c r="E61" s="467">
        <v>396700</v>
      </c>
      <c r="F61" s="474">
        <v>6</v>
      </c>
      <c r="G61" s="467">
        <v>2380200</v>
      </c>
      <c r="H61" s="465"/>
      <c r="I61" s="467">
        <v>2380200</v>
      </c>
      <c r="J61" s="467"/>
      <c r="K61" s="467">
        <f t="shared" si="2"/>
        <v>2380200</v>
      </c>
    </row>
    <row r="62" spans="1:11" s="245" customFormat="1" ht="45" x14ac:dyDescent="0.25">
      <c r="A62" s="465" t="s">
        <v>628</v>
      </c>
      <c r="B62" s="465" t="s">
        <v>835</v>
      </c>
      <c r="C62" s="466" t="s">
        <v>836</v>
      </c>
      <c r="D62" s="465" t="s">
        <v>774</v>
      </c>
      <c r="E62" s="467">
        <v>363642</v>
      </c>
      <c r="F62" s="474">
        <v>0</v>
      </c>
      <c r="G62" s="467">
        <v>0</v>
      </c>
      <c r="H62" s="465"/>
      <c r="I62" s="467">
        <v>0</v>
      </c>
      <c r="J62" s="467"/>
      <c r="K62" s="467">
        <f t="shared" si="2"/>
        <v>0</v>
      </c>
    </row>
    <row r="63" spans="1:11" s="245" customFormat="1" ht="45" x14ac:dyDescent="0.25">
      <c r="A63" s="465" t="s">
        <v>629</v>
      </c>
      <c r="B63" s="465" t="s">
        <v>837</v>
      </c>
      <c r="C63" s="466" t="s">
        <v>838</v>
      </c>
      <c r="D63" s="465" t="s">
        <v>774</v>
      </c>
      <c r="E63" s="467">
        <v>1447300</v>
      </c>
      <c r="F63" s="474">
        <v>0</v>
      </c>
      <c r="G63" s="467">
        <v>0</v>
      </c>
      <c r="H63" s="465"/>
      <c r="I63" s="467">
        <v>0</v>
      </c>
      <c r="J63" s="467"/>
      <c r="K63" s="467">
        <f t="shared" si="2"/>
        <v>0</v>
      </c>
    </row>
    <row r="64" spans="1:11" s="245" customFormat="1" x14ac:dyDescent="0.25">
      <c r="A64" s="471" t="s">
        <v>839</v>
      </c>
      <c r="B64" s="471" t="s">
        <v>840</v>
      </c>
      <c r="C64" s="471" t="s">
        <v>841</v>
      </c>
      <c r="D64" s="471" t="s">
        <v>742</v>
      </c>
      <c r="E64" s="471" t="s">
        <v>726</v>
      </c>
      <c r="F64" s="471" t="s">
        <v>726</v>
      </c>
      <c r="G64" s="472">
        <v>108088484</v>
      </c>
      <c r="H64" s="473"/>
      <c r="I64" s="472">
        <v>108088484</v>
      </c>
      <c r="J64" s="479"/>
      <c r="K64" s="479">
        <f>I64+J64</f>
        <v>108088484</v>
      </c>
    </row>
    <row r="65" spans="1:11" s="245" customFormat="1" x14ac:dyDescent="0.25">
      <c r="A65" s="465"/>
      <c r="B65" s="465"/>
      <c r="C65" s="465"/>
      <c r="D65" s="465"/>
      <c r="E65" s="465"/>
      <c r="F65" s="465"/>
      <c r="G65" s="465"/>
      <c r="H65" s="465"/>
      <c r="I65" s="465"/>
      <c r="J65" s="467"/>
      <c r="K65" s="465"/>
    </row>
    <row r="66" spans="1:11" s="245" customFormat="1" x14ac:dyDescent="0.25">
      <c r="A66" s="465" t="s">
        <v>842</v>
      </c>
      <c r="B66" s="465" t="s">
        <v>843</v>
      </c>
      <c r="C66" s="465" t="s">
        <v>844</v>
      </c>
      <c r="D66" s="465" t="s">
        <v>742</v>
      </c>
      <c r="E66" s="465" t="s">
        <v>726</v>
      </c>
      <c r="F66" s="465" t="s">
        <v>726</v>
      </c>
      <c r="G66" s="467">
        <v>18592154</v>
      </c>
      <c r="H66" s="465"/>
      <c r="I66" s="467">
        <v>18592154</v>
      </c>
      <c r="J66" s="467"/>
      <c r="K66" s="467">
        <f t="shared" ref="K66:K84" si="3">I66+J66</f>
        <v>18592154</v>
      </c>
    </row>
    <row r="67" spans="1:11" s="245" customFormat="1" x14ac:dyDescent="0.25">
      <c r="A67" s="465" t="s">
        <v>845</v>
      </c>
      <c r="B67" s="465"/>
      <c r="C67" s="465"/>
      <c r="D67" s="465"/>
      <c r="E67" s="465"/>
      <c r="F67" s="465"/>
      <c r="G67" s="465"/>
      <c r="H67" s="465"/>
      <c r="I67" s="465"/>
      <c r="J67" s="467"/>
      <c r="K67" s="467">
        <f t="shared" si="3"/>
        <v>0</v>
      </c>
    </row>
    <row r="68" spans="1:11" s="245" customFormat="1" x14ac:dyDescent="0.25">
      <c r="A68" s="465" t="s">
        <v>846</v>
      </c>
      <c r="B68" s="465" t="s">
        <v>847</v>
      </c>
      <c r="C68" s="465" t="s">
        <v>848</v>
      </c>
      <c r="D68" s="465" t="s">
        <v>774</v>
      </c>
      <c r="E68" s="467">
        <v>55360</v>
      </c>
      <c r="F68" s="467">
        <v>55</v>
      </c>
      <c r="G68" s="467">
        <v>3044800</v>
      </c>
      <c r="H68" s="465"/>
      <c r="I68" s="467">
        <v>3044800</v>
      </c>
      <c r="J68" s="467"/>
      <c r="K68" s="467">
        <f t="shared" si="3"/>
        <v>3044800</v>
      </c>
    </row>
    <row r="69" spans="1:11" s="245" customFormat="1" x14ac:dyDescent="0.25">
      <c r="A69" s="465" t="s">
        <v>849</v>
      </c>
      <c r="B69" s="465"/>
      <c r="C69" s="465"/>
      <c r="D69" s="465"/>
      <c r="E69" s="465"/>
      <c r="F69" s="465"/>
      <c r="G69" s="465"/>
      <c r="H69" s="465"/>
      <c r="I69" s="465"/>
      <c r="J69" s="467"/>
      <c r="K69" s="467">
        <f t="shared" si="3"/>
        <v>0</v>
      </c>
    </row>
    <row r="70" spans="1:11" s="245" customFormat="1" x14ac:dyDescent="0.25">
      <c r="A70" s="465" t="s">
        <v>850</v>
      </c>
      <c r="B70" s="465" t="s">
        <v>851</v>
      </c>
      <c r="C70" s="465" t="s">
        <v>852</v>
      </c>
      <c r="D70" s="465" t="s">
        <v>726</v>
      </c>
      <c r="E70" s="465" t="s">
        <v>726</v>
      </c>
      <c r="F70" s="465" t="s">
        <v>726</v>
      </c>
      <c r="G70" s="467">
        <v>0</v>
      </c>
      <c r="H70" s="465"/>
      <c r="I70" s="467">
        <v>0</v>
      </c>
      <c r="J70" s="467"/>
      <c r="K70" s="467">
        <f t="shared" si="3"/>
        <v>0</v>
      </c>
    </row>
    <row r="71" spans="1:11" s="245" customFormat="1" ht="15" customHeight="1" x14ac:dyDescent="0.25">
      <c r="A71" s="1046" t="s">
        <v>853</v>
      </c>
      <c r="B71" s="1046"/>
      <c r="C71" s="1046"/>
      <c r="D71" s="465"/>
      <c r="E71" s="465"/>
      <c r="F71" s="465"/>
      <c r="G71" s="465"/>
      <c r="H71" s="465"/>
      <c r="I71" s="465"/>
      <c r="J71" s="467"/>
      <c r="K71" s="467">
        <f t="shared" si="3"/>
        <v>0</v>
      </c>
    </row>
    <row r="72" spans="1:11" s="245" customFormat="1" x14ac:dyDescent="0.25">
      <c r="A72" s="465" t="s">
        <v>854</v>
      </c>
      <c r="B72" s="465" t="s">
        <v>855</v>
      </c>
      <c r="C72" s="465" t="s">
        <v>856</v>
      </c>
      <c r="D72" s="465" t="s">
        <v>774</v>
      </c>
      <c r="E72" s="467">
        <v>2848000</v>
      </c>
      <c r="F72" s="468">
        <v>0</v>
      </c>
      <c r="G72" s="467">
        <v>0</v>
      </c>
      <c r="H72" s="465"/>
      <c r="I72" s="467">
        <v>0</v>
      </c>
      <c r="J72" s="467"/>
      <c r="K72" s="467">
        <f t="shared" si="3"/>
        <v>0</v>
      </c>
    </row>
    <row r="73" spans="1:11" s="245" customFormat="1" ht="15" customHeight="1" x14ac:dyDescent="0.25">
      <c r="A73" s="465" t="s">
        <v>857</v>
      </c>
      <c r="B73" s="465" t="s">
        <v>858</v>
      </c>
      <c r="C73" s="465" t="s">
        <v>859</v>
      </c>
      <c r="D73" s="465" t="s">
        <v>742</v>
      </c>
      <c r="E73" s="465" t="s">
        <v>726</v>
      </c>
      <c r="F73" s="465" t="s">
        <v>726</v>
      </c>
      <c r="G73" s="467">
        <v>0</v>
      </c>
      <c r="H73" s="465"/>
      <c r="I73" s="467">
        <v>0</v>
      </c>
      <c r="J73" s="467"/>
      <c r="K73" s="467">
        <f t="shared" si="3"/>
        <v>0</v>
      </c>
    </row>
    <row r="74" spans="1:11" s="245" customFormat="1" x14ac:dyDescent="0.25">
      <c r="A74" s="465" t="s">
        <v>860</v>
      </c>
      <c r="B74" s="465"/>
      <c r="C74" s="465"/>
      <c r="D74" s="465"/>
      <c r="E74" s="465"/>
      <c r="F74" s="465"/>
      <c r="G74" s="465"/>
      <c r="H74" s="465"/>
      <c r="I74" s="465"/>
      <c r="J74" s="467"/>
      <c r="K74" s="467">
        <f t="shared" si="3"/>
        <v>0</v>
      </c>
    </row>
    <row r="75" spans="1:11" s="245" customFormat="1" x14ac:dyDescent="0.25">
      <c r="A75" s="465" t="s">
        <v>861</v>
      </c>
      <c r="B75" s="465" t="s">
        <v>862</v>
      </c>
      <c r="C75" s="465" t="s">
        <v>863</v>
      </c>
      <c r="D75" s="465" t="s">
        <v>774</v>
      </c>
      <c r="E75" s="467">
        <v>1900000</v>
      </c>
      <c r="F75" s="468">
        <v>10.87</v>
      </c>
      <c r="G75" s="467">
        <v>20653000</v>
      </c>
      <c r="H75" s="465"/>
      <c r="I75" s="467">
        <v>20653000</v>
      </c>
      <c r="J75" s="467"/>
      <c r="K75" s="467">
        <f t="shared" si="3"/>
        <v>20653000</v>
      </c>
    </row>
    <row r="76" spans="1:11" s="245" customFormat="1" x14ac:dyDescent="0.25">
      <c r="A76" s="465" t="s">
        <v>864</v>
      </c>
      <c r="B76" s="465" t="s">
        <v>865</v>
      </c>
      <c r="C76" s="465" t="s">
        <v>866</v>
      </c>
      <c r="D76" s="465" t="s">
        <v>742</v>
      </c>
      <c r="E76" s="465" t="s">
        <v>726</v>
      </c>
      <c r="F76" s="465" t="s">
        <v>726</v>
      </c>
      <c r="G76" s="467">
        <v>31154453</v>
      </c>
      <c r="H76" s="465"/>
      <c r="I76" s="467">
        <v>31154453</v>
      </c>
      <c r="J76" s="467"/>
      <c r="K76" s="467">
        <f t="shared" si="3"/>
        <v>31154453</v>
      </c>
    </row>
    <row r="77" spans="1:11" s="245" customFormat="1" x14ac:dyDescent="0.25">
      <c r="A77" s="465"/>
      <c r="B77" s="465"/>
      <c r="C77" s="465"/>
      <c r="D77" s="465"/>
      <c r="E77" s="465"/>
      <c r="F77" s="465"/>
      <c r="G77" s="478">
        <f>SUM(G75:G76)</f>
        <v>51807453</v>
      </c>
      <c r="H77" s="465"/>
      <c r="I77" s="478">
        <f>SUM(I75:I76)</f>
        <v>51807453</v>
      </c>
      <c r="J77" s="467"/>
      <c r="K77" s="467">
        <f t="shared" si="3"/>
        <v>51807453</v>
      </c>
    </row>
    <row r="78" spans="1:11" s="245" customFormat="1" x14ac:dyDescent="0.25">
      <c r="A78" s="465" t="s">
        <v>867</v>
      </c>
      <c r="B78" s="465" t="s">
        <v>868</v>
      </c>
      <c r="C78" s="465" t="s">
        <v>869</v>
      </c>
      <c r="D78" s="465" t="s">
        <v>742</v>
      </c>
      <c r="E78" s="467">
        <v>513</v>
      </c>
      <c r="F78" s="467">
        <v>680</v>
      </c>
      <c r="G78" s="467">
        <v>348840</v>
      </c>
      <c r="H78" s="465"/>
      <c r="I78" s="467">
        <v>348840</v>
      </c>
      <c r="J78" s="467"/>
      <c r="K78" s="467">
        <f t="shared" si="3"/>
        <v>348840</v>
      </c>
    </row>
    <row r="79" spans="1:11" s="245" customFormat="1" x14ac:dyDescent="0.25">
      <c r="A79" s="475" t="s">
        <v>870</v>
      </c>
      <c r="B79" s="465"/>
      <c r="C79" s="465"/>
      <c r="D79" s="465"/>
      <c r="E79" s="465"/>
      <c r="F79" s="465"/>
      <c r="G79" s="465"/>
      <c r="H79" s="465"/>
      <c r="I79" s="465"/>
      <c r="J79" s="467"/>
      <c r="K79" s="467">
        <f t="shared" si="3"/>
        <v>0</v>
      </c>
    </row>
    <row r="80" spans="1:11" s="245" customFormat="1" ht="45" x14ac:dyDescent="0.25">
      <c r="A80" s="465" t="s">
        <v>871</v>
      </c>
      <c r="B80" s="465" t="s">
        <v>872</v>
      </c>
      <c r="C80" s="466" t="s">
        <v>873</v>
      </c>
      <c r="D80" s="465" t="s">
        <v>774</v>
      </c>
      <c r="E80" s="467">
        <v>4419000</v>
      </c>
      <c r="F80" s="474">
        <v>0</v>
      </c>
      <c r="G80" s="467">
        <v>0</v>
      </c>
      <c r="H80" s="465"/>
      <c r="I80" s="467">
        <v>0</v>
      </c>
      <c r="J80" s="467"/>
      <c r="K80" s="467">
        <f t="shared" si="3"/>
        <v>0</v>
      </c>
    </row>
    <row r="81" spans="1:12" s="245" customFormat="1" ht="45" x14ac:dyDescent="0.25">
      <c r="A81" s="465" t="s">
        <v>874</v>
      </c>
      <c r="B81" s="465" t="s">
        <v>875</v>
      </c>
      <c r="C81" s="466" t="s">
        <v>876</v>
      </c>
      <c r="D81" s="465" t="s">
        <v>774</v>
      </c>
      <c r="E81" s="467">
        <v>2993000</v>
      </c>
      <c r="F81" s="474">
        <v>5</v>
      </c>
      <c r="G81" s="467">
        <v>14965000</v>
      </c>
      <c r="H81" s="465"/>
      <c r="I81" s="467">
        <v>14965000</v>
      </c>
      <c r="J81" s="467"/>
      <c r="K81" s="467">
        <f t="shared" si="3"/>
        <v>14965000</v>
      </c>
    </row>
    <row r="82" spans="1:12" s="245" customFormat="1" x14ac:dyDescent="0.25">
      <c r="A82" s="465" t="s">
        <v>877</v>
      </c>
      <c r="B82" s="465" t="s">
        <v>878</v>
      </c>
      <c r="C82" s="475" t="s">
        <v>879</v>
      </c>
      <c r="D82" s="475" t="s">
        <v>742</v>
      </c>
      <c r="E82" s="475" t="s">
        <v>726</v>
      </c>
      <c r="F82" s="475" t="s">
        <v>726</v>
      </c>
      <c r="G82" s="476">
        <v>4686000</v>
      </c>
      <c r="H82" s="475"/>
      <c r="I82" s="476">
        <v>4686000</v>
      </c>
      <c r="J82" s="467"/>
      <c r="K82" s="467">
        <f t="shared" si="3"/>
        <v>4686000</v>
      </c>
    </row>
    <row r="83" spans="1:12" s="245" customFormat="1" x14ac:dyDescent="0.25">
      <c r="A83" s="465"/>
      <c r="B83" s="465"/>
      <c r="C83" s="245" t="s">
        <v>1475</v>
      </c>
      <c r="D83" s="475"/>
      <c r="E83" s="475"/>
      <c r="F83" s="475"/>
      <c r="G83" s="476"/>
      <c r="H83" s="475"/>
      <c r="I83" s="476"/>
      <c r="J83" s="467">
        <v>217358</v>
      </c>
      <c r="K83" s="467">
        <f t="shared" si="3"/>
        <v>217358</v>
      </c>
    </row>
    <row r="84" spans="1:12" s="245" customFormat="1" x14ac:dyDescent="0.25">
      <c r="A84" s="465"/>
      <c r="B84" s="465"/>
      <c r="C84" s="477" t="s">
        <v>880</v>
      </c>
      <c r="D84" s="477"/>
      <c r="E84" s="477"/>
      <c r="F84" s="477"/>
      <c r="G84" s="478">
        <f>SUM(G80:G82)</f>
        <v>19651000</v>
      </c>
      <c r="H84" s="465"/>
      <c r="I84" s="478">
        <f>SUM(I80:I82)</f>
        <v>19651000</v>
      </c>
      <c r="J84" s="478">
        <f>SUM(J80:J83)</f>
        <v>217358</v>
      </c>
      <c r="K84" s="467">
        <f t="shared" si="3"/>
        <v>19868358</v>
      </c>
    </row>
    <row r="85" spans="1:12" s="245" customFormat="1" x14ac:dyDescent="0.25">
      <c r="A85" s="471" t="s">
        <v>881</v>
      </c>
      <c r="B85" s="471" t="s">
        <v>7</v>
      </c>
      <c r="C85" s="471" t="s">
        <v>882</v>
      </c>
      <c r="D85" s="471" t="s">
        <v>742</v>
      </c>
      <c r="E85" s="471" t="s">
        <v>726</v>
      </c>
      <c r="F85" s="471" t="s">
        <v>726</v>
      </c>
      <c r="G85" s="472">
        <v>93444247</v>
      </c>
      <c r="H85" s="479">
        <f>G66+G68+G77+G78+G84</f>
        <v>93444247</v>
      </c>
      <c r="I85" s="472">
        <v>93444247</v>
      </c>
      <c r="J85" s="479">
        <f>J66+J77+J84</f>
        <v>217358</v>
      </c>
      <c r="K85" s="479">
        <f>K66+K77+K78+K84+K68</f>
        <v>93661605</v>
      </c>
    </row>
    <row r="86" spans="1:12" s="245" customFormat="1" x14ac:dyDescent="0.25">
      <c r="A86" s="465"/>
      <c r="B86" s="465"/>
      <c r="C86" s="465"/>
      <c r="D86" s="465"/>
      <c r="E86" s="465"/>
      <c r="F86" s="465"/>
      <c r="G86" s="465"/>
      <c r="H86" s="465"/>
      <c r="I86" s="465"/>
      <c r="J86" s="467"/>
      <c r="K86" s="465"/>
    </row>
    <row r="87" spans="1:12" s="245" customFormat="1" x14ac:dyDescent="0.25">
      <c r="A87" s="465" t="s">
        <v>883</v>
      </c>
      <c r="B87" s="465"/>
      <c r="C87" s="465"/>
      <c r="D87" s="465"/>
      <c r="E87" s="465"/>
      <c r="F87" s="465"/>
      <c r="G87" s="465"/>
      <c r="H87" s="465"/>
      <c r="I87" s="465"/>
      <c r="J87" s="467"/>
      <c r="K87" s="465"/>
    </row>
    <row r="88" spans="1:12" s="245" customFormat="1" ht="30" x14ac:dyDescent="0.25">
      <c r="A88" s="465" t="s">
        <v>884</v>
      </c>
      <c r="B88" s="465" t="s">
        <v>885</v>
      </c>
      <c r="C88" s="466" t="s">
        <v>886</v>
      </c>
      <c r="D88" s="465" t="s">
        <v>742</v>
      </c>
      <c r="E88" s="467">
        <v>1210</v>
      </c>
      <c r="F88" s="467">
        <v>0</v>
      </c>
      <c r="G88" s="467">
        <v>5552690</v>
      </c>
      <c r="H88" s="465"/>
      <c r="I88" s="467">
        <v>5552690</v>
      </c>
      <c r="J88" s="467"/>
      <c r="K88" s="467">
        <f t="shared" ref="K88:K90" si="4">I88+J88</f>
        <v>5552690</v>
      </c>
    </row>
    <row r="89" spans="1:12" s="245" customFormat="1" x14ac:dyDescent="0.25">
      <c r="A89" s="465" t="s">
        <v>887</v>
      </c>
      <c r="B89" s="465" t="s">
        <v>888</v>
      </c>
      <c r="C89" s="466" t="s">
        <v>889</v>
      </c>
      <c r="D89" s="465" t="s">
        <v>742</v>
      </c>
      <c r="E89" s="465" t="s">
        <v>726</v>
      </c>
      <c r="F89" s="465" t="s">
        <v>726</v>
      </c>
      <c r="G89" s="467">
        <v>5552690</v>
      </c>
      <c r="H89" s="465"/>
      <c r="I89" s="467">
        <v>5552690</v>
      </c>
      <c r="J89" s="467">
        <v>138000</v>
      </c>
      <c r="K89" s="467">
        <f t="shared" si="4"/>
        <v>5690690</v>
      </c>
    </row>
    <row r="90" spans="1:12" s="245" customFormat="1" x14ac:dyDescent="0.25">
      <c r="A90" s="465"/>
      <c r="B90" s="465"/>
      <c r="C90" s="466" t="s">
        <v>1476</v>
      </c>
      <c r="D90" s="465"/>
      <c r="E90" s="465"/>
      <c r="F90" s="465"/>
      <c r="G90" s="467"/>
      <c r="H90" s="465"/>
      <c r="I90" s="467"/>
      <c r="J90" s="467">
        <f>1375654+396174</f>
        <v>1771828</v>
      </c>
      <c r="K90" s="467">
        <f t="shared" si="4"/>
        <v>1771828</v>
      </c>
    </row>
    <row r="91" spans="1:12" s="245" customFormat="1" x14ac:dyDescent="0.25">
      <c r="A91" s="471" t="s">
        <v>890</v>
      </c>
      <c r="B91" s="471" t="s">
        <v>891</v>
      </c>
      <c r="C91" s="471" t="s">
        <v>892</v>
      </c>
      <c r="D91" s="471" t="s">
        <v>742</v>
      </c>
      <c r="E91" s="471" t="s">
        <v>726</v>
      </c>
      <c r="F91" s="471" t="s">
        <v>726</v>
      </c>
      <c r="G91" s="472">
        <v>5552690</v>
      </c>
      <c r="H91" s="473"/>
      <c r="I91" s="472">
        <v>5552690</v>
      </c>
      <c r="J91" s="472">
        <f>J90+J89</f>
        <v>1909828</v>
      </c>
      <c r="K91" s="472">
        <f>K89+K90</f>
        <v>7462518</v>
      </c>
    </row>
    <row r="92" spans="1:12" s="245" customFormat="1" x14ac:dyDescent="0.25">
      <c r="A92" s="465"/>
      <c r="B92" s="465"/>
      <c r="C92" s="465"/>
      <c r="D92" s="465"/>
      <c r="E92" s="465"/>
      <c r="F92" s="465"/>
      <c r="G92" s="465"/>
      <c r="H92" s="465"/>
      <c r="I92" s="465"/>
      <c r="J92" s="467"/>
      <c r="K92" s="465"/>
    </row>
    <row r="93" spans="1:12" s="245" customFormat="1" x14ac:dyDescent="0.25">
      <c r="A93" s="464"/>
      <c r="B93" s="464"/>
      <c r="C93" s="464" t="s">
        <v>893</v>
      </c>
      <c r="D93" s="464"/>
      <c r="E93" s="464"/>
      <c r="F93" s="464"/>
      <c r="G93" s="480">
        <f>G33+G64+G85+G91</f>
        <v>458484335</v>
      </c>
      <c r="H93" s="464"/>
      <c r="I93" s="480">
        <f>I33+I64+I85+I91</f>
        <v>458484335</v>
      </c>
      <c r="J93" s="480">
        <f>J33+J64+J85+J91</f>
        <v>2127186</v>
      </c>
      <c r="K93" s="467">
        <f>I93+J93</f>
        <v>460611521</v>
      </c>
      <c r="L93" s="213"/>
    </row>
    <row r="94" spans="1:12" s="245" customFormat="1" x14ac:dyDescent="0.25">
      <c r="A94" s="465"/>
      <c r="B94" s="465"/>
      <c r="C94" s="475" t="s">
        <v>894</v>
      </c>
      <c r="D94" s="465"/>
      <c r="E94" s="465"/>
      <c r="F94" s="465"/>
      <c r="G94" s="467">
        <f>G95</f>
        <v>16750400</v>
      </c>
      <c r="H94" s="465"/>
      <c r="I94" s="467">
        <f>I95</f>
        <v>16750400</v>
      </c>
      <c r="J94" s="467">
        <f>SUM(J95:J98)</f>
        <v>10043330</v>
      </c>
      <c r="K94" s="467">
        <f>I94+J94</f>
        <v>26793730</v>
      </c>
    </row>
    <row r="95" spans="1:12" s="245" customFormat="1" x14ac:dyDescent="0.25">
      <c r="A95" s="465"/>
      <c r="B95" s="465"/>
      <c r="C95" s="465" t="s">
        <v>895</v>
      </c>
      <c r="D95" s="465"/>
      <c r="E95" s="465"/>
      <c r="F95" s="465"/>
      <c r="G95" s="469">
        <v>16750400</v>
      </c>
      <c r="H95" s="465"/>
      <c r="I95" s="467">
        <v>16750400</v>
      </c>
      <c r="J95" s="467"/>
      <c r="K95" s="467">
        <f>I95+J95</f>
        <v>16750400</v>
      </c>
    </row>
    <row r="96" spans="1:12" s="245" customFormat="1" x14ac:dyDescent="0.25">
      <c r="A96" s="465"/>
      <c r="B96" s="465"/>
      <c r="C96" s="465" t="s">
        <v>1477</v>
      </c>
      <c r="D96" s="465"/>
      <c r="E96" s="465"/>
      <c r="F96" s="465"/>
      <c r="G96" s="469"/>
      <c r="H96" s="465"/>
      <c r="I96" s="467"/>
      <c r="J96" s="467">
        <v>330050</v>
      </c>
      <c r="K96" s="467">
        <f t="shared" ref="K96:K98" si="5">I96+J96</f>
        <v>330050</v>
      </c>
    </row>
    <row r="97" spans="1:11" s="245" customFormat="1" x14ac:dyDescent="0.25">
      <c r="A97" s="465"/>
      <c r="B97" s="465"/>
      <c r="C97" s="465" t="s">
        <v>1478</v>
      </c>
      <c r="D97" s="465"/>
      <c r="E97" s="465"/>
      <c r="F97" s="465"/>
      <c r="G97" s="469"/>
      <c r="H97" s="465"/>
      <c r="I97" s="467"/>
      <c r="J97" s="467">
        <v>7727000</v>
      </c>
      <c r="K97" s="467">
        <f t="shared" si="5"/>
        <v>7727000</v>
      </c>
    </row>
    <row r="98" spans="1:11" s="245" customFormat="1" x14ac:dyDescent="0.25">
      <c r="A98" s="465"/>
      <c r="B98" s="465"/>
      <c r="C98" s="465" t="s">
        <v>1479</v>
      </c>
      <c r="D98" s="465"/>
      <c r="E98" s="465"/>
      <c r="F98" s="465"/>
      <c r="G98" s="469"/>
      <c r="H98" s="465"/>
      <c r="I98" s="467"/>
      <c r="J98" s="467">
        <v>1986280</v>
      </c>
      <c r="K98" s="467">
        <f t="shared" si="5"/>
        <v>1986280</v>
      </c>
    </row>
    <row r="99" spans="1:11" s="245" customFormat="1" x14ac:dyDescent="0.25">
      <c r="A99" s="473"/>
      <c r="B99" s="473"/>
      <c r="C99" s="471" t="s">
        <v>893</v>
      </c>
      <c r="D99" s="473"/>
      <c r="E99" s="473"/>
      <c r="F99" s="473"/>
      <c r="G99" s="472">
        <f>G93+G95</f>
        <v>475234735</v>
      </c>
      <c r="H99" s="473"/>
      <c r="I99" s="472">
        <f>I93+I95</f>
        <v>475234735</v>
      </c>
      <c r="J99" s="472">
        <f>J93+J94</f>
        <v>12170516</v>
      </c>
      <c r="K99" s="472">
        <f>K93+K94</f>
        <v>487405251</v>
      </c>
    </row>
    <row r="100" spans="1:11" s="245" customFormat="1" x14ac:dyDescent="0.25"/>
    <row r="101" spans="1:11" s="245" customFormat="1" x14ac:dyDescent="0.25">
      <c r="K101" s="213"/>
    </row>
  </sheetData>
  <mergeCells count="6">
    <mergeCell ref="A59:C59"/>
    <mergeCell ref="A71:C71"/>
    <mergeCell ref="G4:I4"/>
    <mergeCell ref="G1:K1"/>
    <mergeCell ref="A1:E1"/>
    <mergeCell ref="A2:F2"/>
  </mergeCells>
  <pageMargins left="0.55118110236220474" right="0.15748031496062992" top="0.43307086614173229" bottom="0.43307086614173229" header="0.78740157480314965" footer="0.31496062992125984"/>
  <pageSetup paperSize="9" scale="78" fitToHeight="0" orientation="landscape" horizontalDpi="300" verticalDpi="300" r:id="rId1"/>
  <headerFooter>
    <oddFooter>&amp;R&amp;P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J77"/>
  <sheetViews>
    <sheetView zoomScaleNormal="100" workbookViewId="0">
      <selection activeCell="A4" sqref="A4:E4"/>
    </sheetView>
  </sheetViews>
  <sheetFormatPr defaultRowHeight="15" x14ac:dyDescent="0.25"/>
  <cols>
    <col min="1" max="1" width="44" bestFit="1" customWidth="1"/>
    <col min="2" max="2" width="13" customWidth="1"/>
    <col min="3" max="4" width="14.28515625" customWidth="1"/>
    <col min="5" max="5" width="14.28515625" style="245" customWidth="1"/>
  </cols>
  <sheetData>
    <row r="1" spans="1:10" s="81" customFormat="1" ht="15" customHeight="1" x14ac:dyDescent="0.2">
      <c r="A1" s="1028" t="s">
        <v>968</v>
      </c>
      <c r="B1" s="1028"/>
      <c r="C1" s="1028"/>
      <c r="D1" s="1028"/>
      <c r="E1" s="84"/>
      <c r="F1" s="84"/>
      <c r="G1" s="393"/>
    </row>
    <row r="2" spans="1:10" s="81" customFormat="1" ht="15" customHeight="1" x14ac:dyDescent="0.2">
      <c r="A2" s="1028">
        <v>2019</v>
      </c>
      <c r="B2" s="1028"/>
      <c r="C2" s="1028"/>
      <c r="D2" s="1028"/>
      <c r="E2" s="84"/>
      <c r="F2" s="84"/>
      <c r="G2" s="393"/>
    </row>
    <row r="3" spans="1:10" s="81" customFormat="1" ht="5.25" customHeight="1" x14ac:dyDescent="0.25">
      <c r="C3" s="213"/>
      <c r="D3" s="393"/>
      <c r="E3" s="393"/>
      <c r="F3" s="393"/>
      <c r="G3" s="393"/>
    </row>
    <row r="4" spans="1:10" s="245" customFormat="1" x14ac:dyDescent="0.25">
      <c r="A4" s="1020" t="s">
        <v>1504</v>
      </c>
      <c r="B4" s="1020"/>
      <c r="C4" s="1020"/>
      <c r="D4" s="1020"/>
      <c r="E4" s="1020"/>
      <c r="F4" s="213"/>
      <c r="G4" s="213"/>
    </row>
    <row r="5" spans="1:10" s="83" customFormat="1" x14ac:dyDescent="0.25">
      <c r="A5" s="146"/>
      <c r="C5" s="213"/>
      <c r="D5" s="383"/>
      <c r="E5" s="383"/>
      <c r="F5" s="383"/>
      <c r="G5" s="383"/>
    </row>
    <row r="6" spans="1:10" s="400" customFormat="1" x14ac:dyDescent="0.25">
      <c r="B6" s="146" t="s">
        <v>295</v>
      </c>
      <c r="C6" s="954" t="s">
        <v>1466</v>
      </c>
      <c r="H6" s="493"/>
      <c r="I6" s="493"/>
      <c r="J6" s="493"/>
    </row>
    <row r="8" spans="1:10" ht="25.5" x14ac:dyDescent="0.25">
      <c r="A8" s="578" t="s">
        <v>320</v>
      </c>
      <c r="B8" s="579" t="s">
        <v>910</v>
      </c>
      <c r="C8" s="578" t="s">
        <v>911</v>
      </c>
      <c r="D8" s="579" t="s">
        <v>912</v>
      </c>
      <c r="E8" s="579" t="s">
        <v>1472</v>
      </c>
    </row>
    <row r="9" spans="1:10" x14ac:dyDescent="0.25">
      <c r="A9" s="580">
        <v>1</v>
      </c>
      <c r="B9" s="581"/>
      <c r="C9" s="581"/>
      <c r="D9" s="581"/>
      <c r="E9" s="581"/>
    </row>
    <row r="10" spans="1:10" x14ac:dyDescent="0.25">
      <c r="A10" s="582" t="s">
        <v>913</v>
      </c>
      <c r="B10" s="583"/>
      <c r="C10" s="583"/>
      <c r="D10" s="583"/>
      <c r="E10" s="583"/>
    </row>
    <row r="11" spans="1:10" x14ac:dyDescent="0.25">
      <c r="A11" s="581" t="s">
        <v>914</v>
      </c>
      <c r="B11" s="583">
        <v>11000000</v>
      </c>
      <c r="C11" s="583">
        <v>14029234</v>
      </c>
      <c r="D11" s="583">
        <v>14000000</v>
      </c>
      <c r="E11" s="583">
        <v>14000000</v>
      </c>
    </row>
    <row r="12" spans="1:10" x14ac:dyDescent="0.25">
      <c r="A12" s="581" t="s">
        <v>915</v>
      </c>
      <c r="B12" s="583">
        <v>0</v>
      </c>
      <c r="C12" s="583">
        <v>3246</v>
      </c>
      <c r="D12" s="583"/>
      <c r="E12" s="583"/>
    </row>
    <row r="13" spans="1:10" x14ac:dyDescent="0.25">
      <c r="A13" s="584" t="s">
        <v>916</v>
      </c>
      <c r="B13" s="585">
        <f>SUM(B11:B12)</f>
        <v>11000000</v>
      </c>
      <c r="C13" s="585">
        <f>SUM(C11:C12)</f>
        <v>14032480</v>
      </c>
      <c r="D13" s="585">
        <f>SUM(D11:D12)</f>
        <v>14000000</v>
      </c>
      <c r="E13" s="585">
        <f>SUM(E11:E12)</f>
        <v>14000000</v>
      </c>
    </row>
    <row r="14" spans="1:10" x14ac:dyDescent="0.25">
      <c r="A14" s="584"/>
      <c r="B14" s="583"/>
      <c r="C14" s="583"/>
      <c r="D14" s="583"/>
      <c r="E14" s="583"/>
    </row>
    <row r="15" spans="1:10" x14ac:dyDescent="0.25">
      <c r="A15" s="584"/>
      <c r="B15" s="583"/>
      <c r="C15" s="583"/>
      <c r="D15" s="583"/>
      <c r="E15" s="583"/>
    </row>
    <row r="16" spans="1:10" x14ac:dyDescent="0.25">
      <c r="A16" s="581" t="s">
        <v>917</v>
      </c>
      <c r="B16" s="583">
        <v>165000000</v>
      </c>
      <c r="C16" s="583">
        <v>170824310</v>
      </c>
      <c r="D16" s="583">
        <v>170000000</v>
      </c>
      <c r="E16" s="583">
        <v>170000000</v>
      </c>
    </row>
    <row r="17" spans="1:8" x14ac:dyDescent="0.25">
      <c r="A17" s="581" t="s">
        <v>918</v>
      </c>
      <c r="B17" s="583">
        <v>30000000</v>
      </c>
      <c r="C17" s="583">
        <v>27771130</v>
      </c>
      <c r="D17" s="583">
        <v>28000000</v>
      </c>
      <c r="E17" s="583">
        <v>28000000</v>
      </c>
      <c r="H17" s="893"/>
    </row>
    <row r="18" spans="1:8" x14ac:dyDescent="0.25">
      <c r="A18" s="586" t="s">
        <v>919</v>
      </c>
      <c r="B18" s="583">
        <v>110000000</v>
      </c>
      <c r="C18" s="583">
        <v>125203129</v>
      </c>
      <c r="D18" s="583">
        <v>125000000</v>
      </c>
      <c r="E18" s="583">
        <v>125000000</v>
      </c>
    </row>
    <row r="19" spans="1:8" x14ac:dyDescent="0.25">
      <c r="A19" s="581" t="s">
        <v>920</v>
      </c>
      <c r="B19" s="583">
        <v>125000000</v>
      </c>
      <c r="C19" s="583">
        <v>160259736</v>
      </c>
      <c r="D19" s="583">
        <v>155000000</v>
      </c>
      <c r="E19" s="583">
        <v>155000000</v>
      </c>
    </row>
    <row r="20" spans="1:8" x14ac:dyDescent="0.25">
      <c r="A20" s="581" t="s">
        <v>84</v>
      </c>
      <c r="B20" s="583">
        <v>0</v>
      </c>
      <c r="C20" s="583">
        <v>334770</v>
      </c>
      <c r="D20" s="583"/>
      <c r="E20" s="583"/>
    </row>
    <row r="21" spans="1:8" x14ac:dyDescent="0.25">
      <c r="A21" s="581" t="s">
        <v>921</v>
      </c>
      <c r="B21" s="583">
        <v>0</v>
      </c>
      <c r="C21" s="583">
        <v>0</v>
      </c>
      <c r="D21" s="583"/>
      <c r="E21" s="583"/>
    </row>
    <row r="22" spans="1:8" x14ac:dyDescent="0.25">
      <c r="A22" s="585" t="s">
        <v>922</v>
      </c>
      <c r="B22" s="587">
        <f>SUM(B16:B21)</f>
        <v>430000000</v>
      </c>
      <c r="C22" s="587">
        <f>SUM(C16:C21)</f>
        <v>484393075</v>
      </c>
      <c r="D22" s="587">
        <f>SUM(D16:D21)</f>
        <v>478000000</v>
      </c>
      <c r="E22" s="587">
        <f>SUM(E16:E21)</f>
        <v>478000000</v>
      </c>
    </row>
    <row r="23" spans="1:8" x14ac:dyDescent="0.25">
      <c r="A23" s="588" t="s">
        <v>923</v>
      </c>
      <c r="B23" s="583">
        <v>13000000</v>
      </c>
      <c r="C23" s="583">
        <v>13808839</v>
      </c>
      <c r="D23" s="583">
        <v>12000000</v>
      </c>
      <c r="E23" s="583">
        <v>12000000</v>
      </c>
    </row>
    <row r="24" spans="1:8" x14ac:dyDescent="0.25">
      <c r="A24" s="588" t="s">
        <v>924</v>
      </c>
      <c r="B24" s="583">
        <v>11000000</v>
      </c>
      <c r="C24" s="583">
        <v>12310893</v>
      </c>
      <c r="D24" s="583">
        <v>11000000</v>
      </c>
      <c r="E24" s="583">
        <v>11000000</v>
      </c>
    </row>
    <row r="25" spans="1:8" x14ac:dyDescent="0.25">
      <c r="A25" s="585"/>
      <c r="B25" s="585">
        <f>SUM(B22:B23)</f>
        <v>443000000</v>
      </c>
      <c r="C25" s="585">
        <f>SUM(C22:C23)</f>
        <v>498201914</v>
      </c>
      <c r="D25" s="585">
        <f>SUM(D22:D23)</f>
        <v>490000000</v>
      </c>
      <c r="E25" s="585">
        <f>SUM(E22:E23)</f>
        <v>490000000</v>
      </c>
    </row>
    <row r="26" spans="1:8" x14ac:dyDescent="0.25">
      <c r="A26" s="584" t="s">
        <v>925</v>
      </c>
      <c r="B26" s="585">
        <f>B25+B13</f>
        <v>454000000</v>
      </c>
      <c r="C26" s="585">
        <f>C25+C13</f>
        <v>512234394</v>
      </c>
      <c r="D26" s="585">
        <f>D25+D13</f>
        <v>504000000</v>
      </c>
      <c r="E26" s="585">
        <f>E25+E13</f>
        <v>504000000</v>
      </c>
    </row>
    <row r="27" spans="1:8" x14ac:dyDescent="0.25">
      <c r="A27" s="585" t="s">
        <v>926</v>
      </c>
      <c r="B27" s="585"/>
      <c r="C27" s="583"/>
      <c r="D27" s="583"/>
      <c r="E27" s="583"/>
    </row>
    <row r="28" spans="1:8" x14ac:dyDescent="0.25">
      <c r="A28" s="585" t="s">
        <v>927</v>
      </c>
      <c r="B28" s="585"/>
      <c r="C28" s="583">
        <v>75000</v>
      </c>
      <c r="D28" s="583"/>
      <c r="E28" s="583"/>
    </row>
    <row r="31" spans="1:8" ht="25.5" x14ac:dyDescent="0.25">
      <c r="A31" s="589" t="s">
        <v>26</v>
      </c>
      <c r="B31" s="579" t="s">
        <v>910</v>
      </c>
      <c r="C31" s="578" t="s">
        <v>911</v>
      </c>
      <c r="D31" s="579" t="s">
        <v>912</v>
      </c>
      <c r="E31" s="579" t="s">
        <v>1472</v>
      </c>
    </row>
    <row r="32" spans="1:8" x14ac:dyDescent="0.25">
      <c r="A32" s="590" t="s">
        <v>273</v>
      </c>
      <c r="B32" s="581"/>
      <c r="C32" s="581"/>
      <c r="D32" s="581"/>
      <c r="E32" s="581"/>
    </row>
    <row r="33" spans="1:5" x14ac:dyDescent="0.25">
      <c r="A33" s="601" t="s">
        <v>928</v>
      </c>
      <c r="B33" s="583">
        <v>34200000</v>
      </c>
      <c r="C33" s="583">
        <v>32615198</v>
      </c>
      <c r="D33" s="583">
        <v>31100000</v>
      </c>
      <c r="E33" s="583">
        <v>31100000</v>
      </c>
    </row>
    <row r="34" spans="1:5" x14ac:dyDescent="0.25">
      <c r="A34" s="591" t="s">
        <v>929</v>
      </c>
      <c r="B34" s="583">
        <v>3700000</v>
      </c>
      <c r="C34" s="583">
        <v>3411600</v>
      </c>
      <c r="D34" s="583">
        <v>3400000</v>
      </c>
      <c r="E34" s="583">
        <v>3400000</v>
      </c>
    </row>
    <row r="35" spans="1:5" x14ac:dyDescent="0.25">
      <c r="A35" s="591" t="s">
        <v>930</v>
      </c>
      <c r="B35" s="583">
        <v>2250000</v>
      </c>
      <c r="C35" s="583">
        <v>2154191</v>
      </c>
      <c r="D35" s="583">
        <v>2200000</v>
      </c>
      <c r="E35" s="583">
        <v>2200000</v>
      </c>
    </row>
    <row r="36" spans="1:5" x14ac:dyDescent="0.25">
      <c r="A36" s="591" t="s">
        <v>931</v>
      </c>
      <c r="B36" s="583">
        <v>2200000</v>
      </c>
      <c r="C36" s="583">
        <v>3678966</v>
      </c>
      <c r="D36" s="583">
        <v>3700000</v>
      </c>
      <c r="E36" s="583">
        <v>3700000</v>
      </c>
    </row>
    <row r="37" spans="1:5" x14ac:dyDescent="0.25">
      <c r="A37" s="591" t="s">
        <v>932</v>
      </c>
      <c r="B37" s="583">
        <f>7000000-2500000</f>
        <v>4500000</v>
      </c>
      <c r="C37" s="583">
        <v>1295283</v>
      </c>
      <c r="D37" s="583">
        <v>1300000</v>
      </c>
      <c r="E37" s="583">
        <v>1300000</v>
      </c>
    </row>
    <row r="38" spans="1:5" x14ac:dyDescent="0.25">
      <c r="A38" s="591" t="s">
        <v>933</v>
      </c>
      <c r="B38" s="583">
        <v>46000000</v>
      </c>
      <c r="C38" s="583">
        <v>59290050</v>
      </c>
      <c r="D38" s="583">
        <v>54000000</v>
      </c>
      <c r="E38" s="583">
        <v>54000000</v>
      </c>
    </row>
    <row r="39" spans="1:5" x14ac:dyDescent="0.25">
      <c r="A39" s="591" t="s">
        <v>934</v>
      </c>
      <c r="B39" s="583">
        <v>4000000</v>
      </c>
      <c r="C39" s="583">
        <v>3922868</v>
      </c>
      <c r="D39" s="583">
        <v>4000000</v>
      </c>
      <c r="E39" s="583">
        <v>4000000</v>
      </c>
    </row>
    <row r="40" spans="1:5" x14ac:dyDescent="0.25">
      <c r="A40" s="591" t="s">
        <v>669</v>
      </c>
      <c r="B40" s="583">
        <v>4300000</v>
      </c>
      <c r="C40" s="583">
        <v>5667695</v>
      </c>
      <c r="D40" s="583">
        <v>5500000</v>
      </c>
      <c r="E40" s="583">
        <v>5500000</v>
      </c>
    </row>
    <row r="41" spans="1:5" x14ac:dyDescent="0.25">
      <c r="A41" s="591" t="s">
        <v>935</v>
      </c>
      <c r="B41" s="583">
        <f>3000000+5842000</f>
        <v>8842000</v>
      </c>
      <c r="C41" s="602">
        <v>13917283</v>
      </c>
      <c r="D41" s="602">
        <v>13500000</v>
      </c>
      <c r="E41" s="602">
        <v>13500000</v>
      </c>
    </row>
    <row r="42" spans="1:5" x14ac:dyDescent="0.25">
      <c r="A42" s="581" t="s">
        <v>936</v>
      </c>
      <c r="B42" s="583">
        <v>5800000</v>
      </c>
      <c r="C42" s="583">
        <v>6708872.79</v>
      </c>
      <c r="D42" s="583">
        <v>5200000</v>
      </c>
      <c r="E42" s="583">
        <v>5200000</v>
      </c>
    </row>
    <row r="43" spans="1:5" x14ac:dyDescent="0.25">
      <c r="A43" s="581" t="s">
        <v>937</v>
      </c>
      <c r="B43" s="583">
        <v>3600000</v>
      </c>
      <c r="C43" s="583">
        <v>5626100</v>
      </c>
      <c r="D43" s="583">
        <v>6600000</v>
      </c>
      <c r="E43" s="583">
        <v>6600000</v>
      </c>
    </row>
    <row r="44" spans="1:5" x14ac:dyDescent="0.25">
      <c r="A44" s="592" t="s">
        <v>938</v>
      </c>
      <c r="B44" s="583">
        <v>700000</v>
      </c>
      <c r="C44" s="583">
        <v>816900</v>
      </c>
      <c r="D44" s="583">
        <v>800000</v>
      </c>
      <c r="E44" s="583">
        <v>800000</v>
      </c>
    </row>
    <row r="45" spans="1:5" x14ac:dyDescent="0.25">
      <c r="A45" s="592" t="s">
        <v>939</v>
      </c>
      <c r="B45" s="583">
        <f>9350000+2500000</f>
        <v>11850000</v>
      </c>
      <c r="C45" s="583">
        <v>11290323</v>
      </c>
      <c r="D45" s="583">
        <v>11300000</v>
      </c>
      <c r="E45" s="583">
        <v>11300000</v>
      </c>
    </row>
    <row r="46" spans="1:5" x14ac:dyDescent="0.25">
      <c r="A46" s="592" t="s">
        <v>940</v>
      </c>
      <c r="B46" s="583"/>
      <c r="C46" s="583">
        <v>267310</v>
      </c>
      <c r="D46" s="583"/>
      <c r="E46" s="583"/>
    </row>
    <row r="47" spans="1:5" x14ac:dyDescent="0.25">
      <c r="A47" s="592" t="s">
        <v>941</v>
      </c>
      <c r="B47" s="583">
        <v>1</v>
      </c>
      <c r="C47" s="583">
        <v>483185</v>
      </c>
      <c r="D47" s="583"/>
      <c r="E47" s="583"/>
    </row>
    <row r="48" spans="1:5" x14ac:dyDescent="0.25">
      <c r="A48" s="593" t="s">
        <v>942</v>
      </c>
      <c r="B48" s="594">
        <f>SUM(B33:B47)</f>
        <v>131942001</v>
      </c>
      <c r="C48" s="594">
        <v>150878514.79000002</v>
      </c>
      <c r="D48" s="603">
        <f>SUM(D33:D47)</f>
        <v>142600000</v>
      </c>
      <c r="E48" s="603">
        <f>SUM(E33:E47)</f>
        <v>142600000</v>
      </c>
    </row>
    <row r="49" spans="1:7" x14ac:dyDescent="0.25">
      <c r="A49" s="593" t="s">
        <v>943</v>
      </c>
      <c r="B49" s="583"/>
      <c r="C49" s="583">
        <v>0</v>
      </c>
      <c r="D49" s="583"/>
      <c r="E49" s="583"/>
    </row>
    <row r="50" spans="1:7" x14ac:dyDescent="0.25">
      <c r="A50" s="581" t="s">
        <v>944</v>
      </c>
      <c r="B50" s="583">
        <v>260000</v>
      </c>
      <c r="C50" s="583">
        <v>396560</v>
      </c>
      <c r="D50" s="583">
        <v>300000</v>
      </c>
      <c r="E50" s="583">
        <v>300000</v>
      </c>
    </row>
    <row r="51" spans="1:7" x14ac:dyDescent="0.25">
      <c r="A51" s="591" t="s">
        <v>945</v>
      </c>
      <c r="B51" s="583">
        <v>120000</v>
      </c>
      <c r="C51" s="583">
        <v>104516</v>
      </c>
      <c r="D51" s="583">
        <v>120000</v>
      </c>
      <c r="E51" s="583">
        <v>120000</v>
      </c>
    </row>
    <row r="52" spans="1:7" x14ac:dyDescent="0.25">
      <c r="A52" s="601" t="s">
        <v>120</v>
      </c>
      <c r="B52" s="602"/>
      <c r="C52" s="602">
        <v>91530</v>
      </c>
      <c r="D52" s="602"/>
      <c r="E52" s="602"/>
    </row>
    <row r="53" spans="1:7" x14ac:dyDescent="0.25">
      <c r="A53" s="601" t="s">
        <v>946</v>
      </c>
      <c r="B53" s="602"/>
      <c r="C53" s="602">
        <v>50</v>
      </c>
      <c r="D53" s="602"/>
      <c r="E53" s="602"/>
    </row>
    <row r="54" spans="1:7" x14ac:dyDescent="0.25">
      <c r="A54" s="593" t="s">
        <v>947</v>
      </c>
      <c r="B54" s="587">
        <f>SUM(B50:B51)</f>
        <v>380000</v>
      </c>
      <c r="C54" s="595">
        <v>592656</v>
      </c>
      <c r="D54" s="604">
        <f>SUM(D50:D53)</f>
        <v>420000</v>
      </c>
      <c r="E54" s="604">
        <f>SUM(E50:E53)</f>
        <v>420000</v>
      </c>
    </row>
    <row r="55" spans="1:7" x14ac:dyDescent="0.25">
      <c r="A55" s="593" t="s">
        <v>948</v>
      </c>
      <c r="B55" s="583"/>
      <c r="C55" s="583">
        <v>0</v>
      </c>
      <c r="D55" s="583"/>
      <c r="E55" s="583"/>
    </row>
    <row r="56" spans="1:7" x14ac:dyDescent="0.25">
      <c r="A56" s="591" t="s">
        <v>949</v>
      </c>
      <c r="B56" s="583">
        <v>2000000</v>
      </c>
      <c r="C56" s="583">
        <v>1584100</v>
      </c>
      <c r="D56" s="583">
        <v>1500000</v>
      </c>
      <c r="E56" s="583">
        <v>1500000</v>
      </c>
    </row>
    <row r="57" spans="1:7" x14ac:dyDescent="0.25">
      <c r="A57" s="591" t="s">
        <v>945</v>
      </c>
      <c r="B57" s="583">
        <v>1000000</v>
      </c>
      <c r="C57" s="583">
        <v>644489</v>
      </c>
      <c r="D57" s="583"/>
      <c r="E57" s="583"/>
    </row>
    <row r="58" spans="1:7" x14ac:dyDescent="0.25">
      <c r="A58" s="591" t="s">
        <v>950</v>
      </c>
      <c r="B58" s="583">
        <f>254000+1905000</f>
        <v>2159000</v>
      </c>
      <c r="C58" s="583">
        <v>2656665</v>
      </c>
      <c r="D58" s="583">
        <v>8000000</v>
      </c>
      <c r="E58" s="583">
        <v>5000000</v>
      </c>
      <c r="G58" s="213"/>
    </row>
    <row r="59" spans="1:7" x14ac:dyDescent="0.25">
      <c r="A59" s="581" t="s">
        <v>951</v>
      </c>
      <c r="B59" s="583">
        <f>1270000+635000+3000000</f>
        <v>4905000</v>
      </c>
      <c r="C59" s="583">
        <v>10458655</v>
      </c>
      <c r="D59" s="583">
        <v>5675000</v>
      </c>
      <c r="E59" s="583">
        <f>5675000-4706205+400000+9843770</f>
        <v>11212565</v>
      </c>
    </row>
    <row r="60" spans="1:7" x14ac:dyDescent="0.25">
      <c r="A60" s="581" t="s">
        <v>952</v>
      </c>
      <c r="B60" s="583">
        <v>3250000</v>
      </c>
      <c r="C60" s="583">
        <v>2070650</v>
      </c>
      <c r="D60" s="583">
        <v>3250000</v>
      </c>
      <c r="E60" s="583">
        <v>3250000</v>
      </c>
    </row>
    <row r="61" spans="1:7" x14ac:dyDescent="0.25">
      <c r="A61" s="581" t="s">
        <v>953</v>
      </c>
      <c r="B61" s="583">
        <v>0</v>
      </c>
      <c r="C61" s="583">
        <v>0</v>
      </c>
      <c r="D61" s="583">
        <v>0</v>
      </c>
      <c r="E61" s="583">
        <v>0</v>
      </c>
    </row>
    <row r="62" spans="1:7" x14ac:dyDescent="0.25">
      <c r="A62" s="581" t="s">
        <v>16</v>
      </c>
      <c r="B62" s="583">
        <v>222500</v>
      </c>
      <c r="C62" s="583">
        <v>510490</v>
      </c>
      <c r="D62" s="583">
        <v>510490</v>
      </c>
      <c r="E62" s="583">
        <v>510490</v>
      </c>
    </row>
    <row r="63" spans="1:7" x14ac:dyDescent="0.25">
      <c r="A63" s="596" t="s">
        <v>954</v>
      </c>
      <c r="B63" s="595">
        <f>SUM(B56:B62)</f>
        <v>13536500</v>
      </c>
      <c r="C63" s="595">
        <v>17925049</v>
      </c>
      <c r="D63" s="604">
        <f>SUM(D56:D62)</f>
        <v>18935490</v>
      </c>
      <c r="E63" s="604">
        <f>SUM(E56:E62)</f>
        <v>21473055</v>
      </c>
    </row>
    <row r="64" spans="1:7" x14ac:dyDescent="0.25">
      <c r="A64" s="581"/>
      <c r="B64" s="583"/>
      <c r="C64" s="583">
        <v>0</v>
      </c>
      <c r="D64" s="583"/>
      <c r="E64" s="583"/>
    </row>
    <row r="65" spans="1:5" x14ac:dyDescent="0.25">
      <c r="A65" s="596" t="s">
        <v>955</v>
      </c>
      <c r="B65" s="583">
        <f t="shared" ref="B65" si="0">B48+B54+B63+B62</f>
        <v>146081001</v>
      </c>
      <c r="C65" s="583">
        <v>169906709.78999999</v>
      </c>
      <c r="D65" s="583">
        <f>D48+D54+D63</f>
        <v>161955490</v>
      </c>
      <c r="E65" s="583">
        <f>E48+E54+E63</f>
        <v>164493055</v>
      </c>
    </row>
    <row r="66" spans="1:5" x14ac:dyDescent="0.25">
      <c r="A66" s="581"/>
      <c r="B66" s="583"/>
      <c r="C66" s="583">
        <v>0</v>
      </c>
      <c r="D66" s="583"/>
      <c r="E66" s="583"/>
    </row>
    <row r="67" spans="1:5" ht="25.5" x14ac:dyDescent="0.25">
      <c r="A67" s="596" t="s">
        <v>1399</v>
      </c>
      <c r="B67" s="579" t="s">
        <v>910</v>
      </c>
      <c r="C67" s="578" t="s">
        <v>911</v>
      </c>
      <c r="D67" s="579" t="s">
        <v>912</v>
      </c>
      <c r="E67" s="579" t="s">
        <v>1472</v>
      </c>
    </row>
    <row r="68" spans="1:5" x14ac:dyDescent="0.25">
      <c r="A68" s="581"/>
      <c r="B68" s="581"/>
      <c r="C68" s="581"/>
      <c r="D68" s="581"/>
      <c r="E68" s="581"/>
    </row>
    <row r="69" spans="1:5" x14ac:dyDescent="0.25">
      <c r="A69" s="581" t="s">
        <v>956</v>
      </c>
      <c r="B69" s="583">
        <f>12*865000</f>
        <v>10380000</v>
      </c>
      <c r="C69" s="583">
        <v>10409100</v>
      </c>
      <c r="D69" s="583">
        <v>10409100</v>
      </c>
      <c r="E69" s="583">
        <v>10409100</v>
      </c>
    </row>
    <row r="70" spans="1:5" x14ac:dyDescent="0.25">
      <c r="A70" s="581" t="s">
        <v>957</v>
      </c>
      <c r="B70" s="583">
        <v>7100001</v>
      </c>
      <c r="C70" s="583">
        <v>7224100</v>
      </c>
      <c r="D70" s="583">
        <v>7224100</v>
      </c>
      <c r="E70" s="583">
        <v>7224100</v>
      </c>
    </row>
    <row r="71" spans="1:5" x14ac:dyDescent="0.25">
      <c r="A71" s="581" t="s">
        <v>958</v>
      </c>
      <c r="B71" s="583">
        <f>SUM(B69:B70)</f>
        <v>17480001</v>
      </c>
      <c r="C71" s="583">
        <v>17633200</v>
      </c>
      <c r="D71" s="583">
        <f>SUM(D69:D70)</f>
        <v>17633200</v>
      </c>
      <c r="E71" s="583">
        <f>SUM(E69:E70)</f>
        <v>17633200</v>
      </c>
    </row>
    <row r="72" spans="1:5" x14ac:dyDescent="0.25">
      <c r="A72" s="581" t="s">
        <v>959</v>
      </c>
      <c r="B72" s="583">
        <v>4850000</v>
      </c>
      <c r="C72" s="583">
        <v>3427400</v>
      </c>
      <c r="D72" s="583">
        <v>4800000</v>
      </c>
      <c r="E72" s="583">
        <v>4800000</v>
      </c>
    </row>
    <row r="73" spans="1:5" x14ac:dyDescent="0.25">
      <c r="A73" s="581" t="s">
        <v>960</v>
      </c>
      <c r="B73" s="583">
        <f>2793000+974124</f>
        <v>3767124</v>
      </c>
      <c r="C73" s="583">
        <v>3140673</v>
      </c>
      <c r="D73" s="583">
        <v>603953</v>
      </c>
      <c r="E73" s="583">
        <v>603953</v>
      </c>
    </row>
    <row r="74" spans="1:5" x14ac:dyDescent="0.25">
      <c r="A74" s="581" t="s">
        <v>961</v>
      </c>
      <c r="B74" s="583"/>
      <c r="C74" s="583">
        <v>1080000</v>
      </c>
      <c r="D74" s="583">
        <f>270000*3</f>
        <v>810000</v>
      </c>
      <c r="E74" s="583">
        <f>270000*3</f>
        <v>810000</v>
      </c>
    </row>
    <row r="75" spans="1:5" x14ac:dyDescent="0.25">
      <c r="A75" s="596" t="s">
        <v>942</v>
      </c>
      <c r="B75" s="595">
        <f>SUM(B71:B73)</f>
        <v>26097125</v>
      </c>
      <c r="C75" s="595">
        <v>24201273</v>
      </c>
      <c r="D75" s="595">
        <f>SUM(D71:D74)</f>
        <v>23847153</v>
      </c>
      <c r="E75" s="595">
        <f>SUM(E71:E74)</f>
        <v>23847153</v>
      </c>
    </row>
    <row r="76" spans="1:5" x14ac:dyDescent="0.25">
      <c r="A76" s="596" t="s">
        <v>962</v>
      </c>
      <c r="B76" s="596"/>
      <c r="C76" s="596"/>
      <c r="D76" s="595">
        <v>1932315</v>
      </c>
      <c r="E76" s="595">
        <v>1932315</v>
      </c>
    </row>
    <row r="77" spans="1:5" x14ac:dyDescent="0.25">
      <c r="A77" s="581" t="s">
        <v>963</v>
      </c>
      <c r="B77" s="583"/>
      <c r="C77" s="583"/>
      <c r="D77" s="583">
        <v>375000</v>
      </c>
      <c r="E77" s="583">
        <v>375000</v>
      </c>
    </row>
  </sheetData>
  <mergeCells count="3">
    <mergeCell ref="A1:D1"/>
    <mergeCell ref="A2:D2"/>
    <mergeCell ref="A4:E4"/>
  </mergeCells>
  <pageMargins left="0.81" right="0.15748031496062992" top="0.27559055118110237" bottom="0.43307086614173229" header="0.31496062992125984" footer="0.31496062992125984"/>
  <pageSetup paperSize="9" scale="95" fitToHeight="0" orientation="portrait" horizontalDpi="300" verticalDpi="300" r:id="rId1"/>
  <headerFooter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S39"/>
  <sheetViews>
    <sheetView tabSelected="1" zoomScaleNormal="100" workbookViewId="0">
      <pane xSplit="3" ySplit="7" topLeftCell="D8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O3" sqref="O3"/>
    </sheetView>
  </sheetViews>
  <sheetFormatPr defaultRowHeight="12.75" x14ac:dyDescent="0.2"/>
  <cols>
    <col min="1" max="1" width="5.7109375" style="85" customWidth="1"/>
    <col min="2" max="2" width="29.28515625" style="89" customWidth="1"/>
    <col min="3" max="3" width="12.42578125" style="89" customWidth="1"/>
    <col min="4" max="4" width="12.42578125" style="87" customWidth="1"/>
    <col min="5" max="5" width="12.42578125" style="88" customWidth="1"/>
    <col min="6" max="15" width="12.42578125" style="87" customWidth="1"/>
    <col min="16" max="16" width="9.140625" style="87"/>
    <col min="17" max="17" width="10.85546875" style="87" bestFit="1" customWidth="1"/>
    <col min="18" max="18" width="12" style="87" customWidth="1"/>
    <col min="19" max="19" width="9.140625" style="87"/>
    <col min="20" max="16384" width="9.140625" style="85"/>
  </cols>
  <sheetData>
    <row r="1" spans="1:19" s="81" customFormat="1" ht="15.75" customHeight="1" x14ac:dyDescent="0.2">
      <c r="A1" s="1028" t="s">
        <v>414</v>
      </c>
      <c r="B1" s="1028"/>
      <c r="C1" s="1028"/>
      <c r="D1" s="1028"/>
      <c r="E1" s="1028"/>
      <c r="F1" s="1028"/>
      <c r="G1" s="1028"/>
      <c r="H1" s="1028"/>
      <c r="I1" s="1028"/>
      <c r="J1" s="1028"/>
      <c r="K1" s="1028"/>
      <c r="L1" s="1028"/>
      <c r="M1" s="1028"/>
      <c r="N1" s="1028"/>
      <c r="O1" s="1028"/>
      <c r="P1" s="393"/>
      <c r="Q1" s="393"/>
      <c r="R1" s="393"/>
      <c r="S1" s="393"/>
    </row>
    <row r="2" spans="1:19" s="81" customFormat="1" ht="15" customHeight="1" x14ac:dyDescent="0.2">
      <c r="A2" s="1028">
        <v>2019</v>
      </c>
      <c r="B2" s="1028"/>
      <c r="C2" s="1028"/>
      <c r="D2" s="1028"/>
      <c r="E2" s="1028"/>
      <c r="F2" s="1028"/>
      <c r="G2" s="1028"/>
      <c r="H2" s="1028"/>
      <c r="I2" s="1028"/>
      <c r="J2" s="1028"/>
      <c r="K2" s="1028"/>
      <c r="L2" s="1028"/>
      <c r="M2" s="1028"/>
      <c r="N2" s="1028"/>
      <c r="O2" s="1028"/>
      <c r="P2" s="393"/>
      <c r="Q2" s="393"/>
      <c r="R2" s="393"/>
      <c r="S2" s="393"/>
    </row>
    <row r="3" spans="1:19" s="81" customFormat="1" ht="19.5" customHeight="1" x14ac:dyDescent="0.2">
      <c r="L3" s="3"/>
      <c r="M3" s="3"/>
      <c r="N3" s="3"/>
      <c r="O3" s="3" t="s">
        <v>1504</v>
      </c>
      <c r="P3" s="393"/>
      <c r="Q3" s="393"/>
      <c r="S3" s="393"/>
    </row>
    <row r="4" spans="1:19" s="44" customFormat="1" ht="15" x14ac:dyDescent="0.25">
      <c r="A4" s="81"/>
      <c r="C4" s="245"/>
      <c r="P4" s="213"/>
      <c r="Q4" s="213"/>
      <c r="R4" s="213"/>
      <c r="S4" s="213"/>
    </row>
    <row r="5" spans="1:19" s="44" customFormat="1" ht="15" x14ac:dyDescent="0.25">
      <c r="C5" s="245"/>
      <c r="L5" s="938" t="s">
        <v>296</v>
      </c>
      <c r="M5" s="1003" t="s">
        <v>1466</v>
      </c>
      <c r="N5" s="1003"/>
      <c r="O5" s="1003"/>
      <c r="P5" s="213"/>
      <c r="Q5" s="213"/>
      <c r="R5" s="213"/>
      <c r="S5" s="213"/>
    </row>
    <row r="6" spans="1:19" ht="15.75" customHeight="1" thickBot="1" x14ac:dyDescent="0.25">
      <c r="B6" s="90"/>
      <c r="C6" s="688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9" ht="21.75" thickBot="1" x14ac:dyDescent="0.25">
      <c r="A7" s="46" t="s">
        <v>42</v>
      </c>
      <c r="B7" s="73" t="s">
        <v>320</v>
      </c>
      <c r="C7" s="91" t="s">
        <v>18</v>
      </c>
      <c r="D7" s="819" t="s">
        <v>275</v>
      </c>
      <c r="E7" s="489" t="s">
        <v>276</v>
      </c>
      <c r="F7" s="488" t="s">
        <v>277</v>
      </c>
      <c r="G7" s="488" t="s">
        <v>278</v>
      </c>
      <c r="H7" s="488" t="s">
        <v>279</v>
      </c>
      <c r="I7" s="488" t="s">
        <v>280</v>
      </c>
      <c r="J7" s="488" t="s">
        <v>281</v>
      </c>
      <c r="K7" s="488" t="s">
        <v>282</v>
      </c>
      <c r="L7" s="488" t="s">
        <v>283</v>
      </c>
      <c r="M7" s="488" t="s">
        <v>284</v>
      </c>
      <c r="N7" s="488" t="s">
        <v>285</v>
      </c>
      <c r="O7" s="488" t="s">
        <v>286</v>
      </c>
    </row>
    <row r="8" spans="1:19" ht="18" customHeight="1" thickBot="1" x14ac:dyDescent="0.25">
      <c r="A8" s="148" t="s">
        <v>43</v>
      </c>
      <c r="B8" s="149" t="s">
        <v>24</v>
      </c>
      <c r="C8" s="821">
        <f>SUM(D8:O8)</f>
        <v>744700699</v>
      </c>
      <c r="D8" s="487">
        <f>40795682+1630208</f>
        <v>42425890</v>
      </c>
      <c r="E8" s="155">
        <f>41825946+1630208</f>
        <v>43456154</v>
      </c>
      <c r="F8" s="155">
        <f>41825946+1630208</f>
        <v>43456154</v>
      </c>
      <c r="G8" s="155">
        <f>102095946+1630208</f>
        <v>103726154</v>
      </c>
      <c r="H8" s="155">
        <f>41674957+1630208</f>
        <v>43305165</v>
      </c>
      <c r="I8" s="155">
        <f>41674957+1630208</f>
        <v>43305165</v>
      </c>
      <c r="J8" s="155">
        <f>71944957+1630208</f>
        <v>73575165</v>
      </c>
      <c r="K8" s="155">
        <f>41674956+1986280</f>
        <v>43661236</v>
      </c>
      <c r="L8" s="155">
        <f>105798957+1630208-356072</f>
        <v>107073093</v>
      </c>
      <c r="M8" s="155">
        <f>41944955+1630208</f>
        <v>43575163</v>
      </c>
      <c r="N8" s="155">
        <f>41481725+1630208</f>
        <v>43111933</v>
      </c>
      <c r="O8" s="155">
        <f>112399221+1630206</f>
        <v>114029427</v>
      </c>
    </row>
    <row r="9" spans="1:19" ht="18" customHeight="1" thickBot="1" x14ac:dyDescent="0.25">
      <c r="A9" s="55" t="s">
        <v>67</v>
      </c>
      <c r="B9" s="52" t="s">
        <v>27</v>
      </c>
      <c r="C9" s="821">
        <f t="shared" ref="C9:C28" si="0">SUM(D9:O9)</f>
        <v>1006762937</v>
      </c>
      <c r="D9" s="487"/>
      <c r="E9" s="155"/>
      <c r="F9" s="155">
        <v>952724500</v>
      </c>
      <c r="G9" s="155"/>
      <c r="H9" s="155"/>
      <c r="I9" s="155">
        <v>45076874</v>
      </c>
      <c r="J9" s="155"/>
      <c r="K9" s="155"/>
      <c r="L9" s="155"/>
      <c r="M9" s="155"/>
      <c r="N9" s="155"/>
      <c r="O9" s="155">
        <v>8961563</v>
      </c>
    </row>
    <row r="10" spans="1:19" ht="18" customHeight="1" thickBot="1" x14ac:dyDescent="0.25">
      <c r="A10" s="55" t="s">
        <v>68</v>
      </c>
      <c r="B10" s="52" t="s">
        <v>25</v>
      </c>
      <c r="C10" s="821">
        <f t="shared" si="0"/>
        <v>504000000</v>
      </c>
      <c r="D10" s="487">
        <v>10080000</v>
      </c>
      <c r="E10" s="155">
        <v>12096000</v>
      </c>
      <c r="F10" s="155">
        <v>37296000</v>
      </c>
      <c r="G10" s="155">
        <v>99792000</v>
      </c>
      <c r="H10" s="155">
        <v>45360000</v>
      </c>
      <c r="I10" s="155">
        <v>23688000</v>
      </c>
      <c r="J10" s="155">
        <v>30240000</v>
      </c>
      <c r="K10" s="155">
        <v>32760000</v>
      </c>
      <c r="L10" s="155">
        <v>131040000</v>
      </c>
      <c r="M10" s="155">
        <v>35280000</v>
      </c>
      <c r="N10" s="155">
        <v>25200000</v>
      </c>
      <c r="O10" s="155">
        <v>21168000</v>
      </c>
    </row>
    <row r="11" spans="1:19" ht="18" customHeight="1" thickBot="1" x14ac:dyDescent="0.25">
      <c r="A11" s="55" t="s">
        <v>94</v>
      </c>
      <c r="B11" s="52" t="s">
        <v>26</v>
      </c>
      <c r="C11" s="821">
        <f t="shared" si="0"/>
        <v>157143935</v>
      </c>
      <c r="D11" s="487">
        <f>11115192+207888</f>
        <v>11323080</v>
      </c>
      <c r="E11" s="155">
        <f>11070351+207888</f>
        <v>11278239</v>
      </c>
      <c r="F11" s="155">
        <f>7502812+207888</f>
        <v>7710700</v>
      </c>
      <c r="G11" s="155">
        <f>7501663+207888</f>
        <v>7709551</v>
      </c>
      <c r="H11" s="155">
        <f>13212435+207888</f>
        <v>13420323</v>
      </c>
      <c r="I11" s="155">
        <f>17212850+207888</f>
        <v>17420738</v>
      </c>
      <c r="J11" s="155">
        <f>16343029+207888</f>
        <v>16550917</v>
      </c>
      <c r="K11" s="155">
        <f>22054205-5000000+207888</f>
        <v>17262093</v>
      </c>
      <c r="L11" s="155">
        <f>15346136-2306205+207888</f>
        <v>13247819</v>
      </c>
      <c r="M11" s="155">
        <f>13348953+207888</f>
        <v>13556841</v>
      </c>
      <c r="N11" s="155">
        <f>10256597+207888</f>
        <v>10464485</v>
      </c>
      <c r="O11" s="155">
        <f>16991268+207881</f>
        <v>17199149</v>
      </c>
    </row>
    <row r="12" spans="1:19" ht="18" customHeight="1" thickBot="1" x14ac:dyDescent="0.25">
      <c r="A12" s="55" t="s">
        <v>121</v>
      </c>
      <c r="B12" s="52" t="s">
        <v>28</v>
      </c>
      <c r="C12" s="821">
        <f t="shared" si="0"/>
        <v>9298826</v>
      </c>
      <c r="D12" s="487">
        <v>6200000</v>
      </c>
      <c r="E12" s="155">
        <v>2200000</v>
      </c>
      <c r="F12" s="155"/>
      <c r="G12" s="155"/>
      <c r="H12" s="155"/>
      <c r="I12" s="155">
        <v>226400</v>
      </c>
      <c r="J12" s="155">
        <v>598426</v>
      </c>
      <c r="K12" s="155">
        <v>74000</v>
      </c>
      <c r="L12" s="155"/>
      <c r="M12" s="155"/>
      <c r="N12" s="155"/>
      <c r="O12" s="155"/>
    </row>
    <row r="13" spans="1:19" ht="18" customHeight="1" thickBot="1" x14ac:dyDescent="0.25">
      <c r="A13" s="55" t="s">
        <v>132</v>
      </c>
      <c r="B13" s="52" t="s">
        <v>133</v>
      </c>
      <c r="C13" s="821">
        <f t="shared" si="0"/>
        <v>0</v>
      </c>
      <c r="D13" s="487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</row>
    <row r="14" spans="1:19" ht="18" customHeight="1" thickBot="1" x14ac:dyDescent="0.25">
      <c r="A14" s="55" t="s">
        <v>138</v>
      </c>
      <c r="B14" s="52" t="s">
        <v>139</v>
      </c>
      <c r="C14" s="821">
        <f t="shared" si="0"/>
        <v>5497863</v>
      </c>
      <c r="D14" s="487"/>
      <c r="E14" s="155">
        <v>150000</v>
      </c>
      <c r="F14" s="155">
        <v>150000</v>
      </c>
      <c r="G14" s="155">
        <v>75000</v>
      </c>
      <c r="H14" s="155"/>
      <c r="I14" s="155"/>
      <c r="J14" s="155"/>
      <c r="K14" s="155"/>
      <c r="L14" s="155"/>
      <c r="M14" s="155"/>
      <c r="N14" s="155"/>
      <c r="O14" s="155">
        <v>5122863</v>
      </c>
    </row>
    <row r="15" spans="1:19" ht="18" customHeight="1" thickBot="1" x14ac:dyDescent="0.25">
      <c r="A15" s="150" t="s">
        <v>143</v>
      </c>
      <c r="B15" s="151" t="s">
        <v>144</v>
      </c>
      <c r="C15" s="821">
        <f t="shared" si="0"/>
        <v>2476280539</v>
      </c>
      <c r="D15" s="487">
        <v>2476280539</v>
      </c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</row>
    <row r="16" spans="1:19" ht="18" customHeight="1" thickBot="1" x14ac:dyDescent="0.25">
      <c r="A16" s="58" t="s">
        <v>454</v>
      </c>
      <c r="B16" s="47" t="s">
        <v>159</v>
      </c>
      <c r="C16" s="982">
        <f>SUM(D16:O16)</f>
        <v>4903684799</v>
      </c>
      <c r="D16" s="820">
        <f>SUM(D8:D15)</f>
        <v>2546309509</v>
      </c>
      <c r="E16" s="820">
        <f t="shared" ref="E16:O16" si="1">SUM(E8:E15)</f>
        <v>69180393</v>
      </c>
      <c r="F16" s="820">
        <f t="shared" si="1"/>
        <v>1041337354</v>
      </c>
      <c r="G16" s="820">
        <f t="shared" si="1"/>
        <v>211302705</v>
      </c>
      <c r="H16" s="820">
        <f t="shared" si="1"/>
        <v>102085488</v>
      </c>
      <c r="I16" s="820">
        <f t="shared" si="1"/>
        <v>129717177</v>
      </c>
      <c r="J16" s="820">
        <f t="shared" si="1"/>
        <v>120964508</v>
      </c>
      <c r="K16" s="820">
        <f t="shared" si="1"/>
        <v>93757329</v>
      </c>
      <c r="L16" s="820">
        <f t="shared" si="1"/>
        <v>251360912</v>
      </c>
      <c r="M16" s="820">
        <f t="shared" si="1"/>
        <v>92412004</v>
      </c>
      <c r="N16" s="820">
        <f t="shared" si="1"/>
        <v>78776418</v>
      </c>
      <c r="O16" s="820">
        <f t="shared" si="1"/>
        <v>166481002</v>
      </c>
    </row>
    <row r="17" spans="1:15" ht="18" customHeight="1" thickBot="1" x14ac:dyDescent="0.25">
      <c r="A17" s="51"/>
      <c r="B17" s="45"/>
      <c r="C17" s="822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8" customHeight="1" thickBot="1" x14ac:dyDescent="0.25">
      <c r="A18" s="152" t="s">
        <v>160</v>
      </c>
      <c r="B18" s="153" t="s">
        <v>34</v>
      </c>
      <c r="C18" s="821">
        <f t="shared" si="0"/>
        <v>368932112</v>
      </c>
      <c r="D18" s="487">
        <v>28899486</v>
      </c>
      <c r="E18" s="155">
        <v>25699486</v>
      </c>
      <c r="F18" s="155">
        <v>35718494</v>
      </c>
      <c r="G18" s="155">
        <v>26939486</v>
      </c>
      <c r="H18" s="155">
        <f>34936486+1751413</f>
        <v>36687899</v>
      </c>
      <c r="I18" s="155">
        <v>29604236</v>
      </c>
      <c r="J18" s="155">
        <f>28024236+210993</f>
        <v>28235229</v>
      </c>
      <c r="K18" s="155">
        <f>30124236+210993</f>
        <v>30335229</v>
      </c>
      <c r="L18" s="155">
        <f>33437486+1500000+210993-189311</f>
        <v>34959168</v>
      </c>
      <c r="M18" s="155">
        <f>33888451+210993</f>
        <v>34099444</v>
      </c>
      <c r="N18" s="155">
        <f>29093735+210993</f>
        <v>29304728</v>
      </c>
      <c r="O18" s="818">
        <f>28238234+210993</f>
        <v>28449227</v>
      </c>
    </row>
    <row r="19" spans="1:15" ht="18" customHeight="1" thickBot="1" x14ac:dyDescent="0.25">
      <c r="A19" s="63" t="s">
        <v>191</v>
      </c>
      <c r="B19" s="64" t="s">
        <v>344</v>
      </c>
      <c r="C19" s="821">
        <f t="shared" si="0"/>
        <v>81702283</v>
      </c>
      <c r="D19" s="487">
        <v>5635400</v>
      </c>
      <c r="E19" s="155">
        <v>5011400</v>
      </c>
      <c r="F19" s="155">
        <v>7635606</v>
      </c>
      <c r="G19" s="155">
        <v>5253200</v>
      </c>
      <c r="H19" s="155">
        <v>12735472</v>
      </c>
      <c r="I19" s="155">
        <f>6443326+365909</f>
        <v>6809235</v>
      </c>
      <c r="J19" s="155">
        <f>5464726+36924</f>
        <v>5501650</v>
      </c>
      <c r="K19" s="155">
        <f>5874226+36924+450000</f>
        <v>6361150</v>
      </c>
      <c r="L19" s="155">
        <f>7270810+36924</f>
        <v>7307734</v>
      </c>
      <c r="M19" s="155">
        <f>7079483+36923+459191</f>
        <v>7575597</v>
      </c>
      <c r="N19" s="155">
        <f>5673278+36923</f>
        <v>5710201</v>
      </c>
      <c r="O19" s="818">
        <f>6128715+36923</f>
        <v>6165638</v>
      </c>
    </row>
    <row r="20" spans="1:15" ht="18" customHeight="1" thickBot="1" x14ac:dyDescent="0.25">
      <c r="A20" s="63" t="s">
        <v>198</v>
      </c>
      <c r="B20" s="64" t="s">
        <v>35</v>
      </c>
      <c r="C20" s="821">
        <f t="shared" si="0"/>
        <v>837947055</v>
      </c>
      <c r="D20" s="487">
        <v>22234627</v>
      </c>
      <c r="E20" s="155">
        <v>49743799</v>
      </c>
      <c r="F20" s="155">
        <v>36762982</v>
      </c>
      <c r="G20" s="155">
        <v>33846097</v>
      </c>
      <c r="H20" s="155">
        <f>46154890+545618</f>
        <v>46700508</v>
      </c>
      <c r="I20" s="155">
        <v>70022823</v>
      </c>
      <c r="J20" s="155">
        <v>56847676</v>
      </c>
      <c r="K20" s="155">
        <v>73493871</v>
      </c>
      <c r="L20" s="155">
        <f>134688562-10000000</f>
        <v>124688562</v>
      </c>
      <c r="M20" s="155">
        <f>51794912+3</f>
        <v>51794915</v>
      </c>
      <c r="N20" s="155">
        <f>102584220-5000000</f>
        <v>97584220</v>
      </c>
      <c r="O20" s="818">
        <f>182227300-8000325</f>
        <v>174226975</v>
      </c>
    </row>
    <row r="21" spans="1:15" ht="18" customHeight="1" thickBot="1" x14ac:dyDescent="0.25">
      <c r="A21" s="63" t="s">
        <v>227</v>
      </c>
      <c r="B21" s="64" t="s">
        <v>36</v>
      </c>
      <c r="C21" s="821">
        <f t="shared" si="0"/>
        <v>4000000</v>
      </c>
      <c r="D21" s="487">
        <v>140240</v>
      </c>
      <c r="E21" s="155">
        <v>550000</v>
      </c>
      <c r="F21" s="155">
        <v>350000</v>
      </c>
      <c r="G21" s="155">
        <v>306760</v>
      </c>
      <c r="H21" s="155">
        <v>210000</v>
      </c>
      <c r="I21" s="155">
        <v>210000</v>
      </c>
      <c r="J21" s="155">
        <v>225000</v>
      </c>
      <c r="K21" s="155">
        <v>678000</v>
      </c>
      <c r="L21" s="155">
        <v>220000</v>
      </c>
      <c r="M21" s="155">
        <v>220000</v>
      </c>
      <c r="N21" s="155">
        <v>220000</v>
      </c>
      <c r="O21" s="818">
        <v>670000</v>
      </c>
    </row>
    <row r="22" spans="1:15" ht="18" customHeight="1" thickBot="1" x14ac:dyDescent="0.25">
      <c r="A22" s="63" t="s">
        <v>228</v>
      </c>
      <c r="B22" s="64" t="s">
        <v>37</v>
      </c>
      <c r="C22" s="821">
        <f t="shared" si="0"/>
        <v>518498408</v>
      </c>
      <c r="D22" s="487">
        <f>33691386+D24</f>
        <v>93691386</v>
      </c>
      <c r="E22" s="155">
        <v>37106386</v>
      </c>
      <c r="F22" s="155">
        <v>36981386</v>
      </c>
      <c r="G22" s="155">
        <v>40518740</v>
      </c>
      <c r="H22" s="155">
        <v>35631386</v>
      </c>
      <c r="I22" s="155">
        <v>43471386</v>
      </c>
      <c r="J22" s="155">
        <f>36511386+80837</f>
        <v>36592223</v>
      </c>
      <c r="K22" s="155">
        <f>45046386+80833</f>
        <v>45127219</v>
      </c>
      <c r="L22" s="155">
        <f>37883739+1119995+80833</f>
        <v>39084567</v>
      </c>
      <c r="M22" s="155">
        <f>36771386+1119995+80833</f>
        <v>37972214</v>
      </c>
      <c r="N22" s="155">
        <f>34946386+1119995+80833</f>
        <v>36147214</v>
      </c>
      <c r="O22" s="818">
        <f>34973473+1119995+80833</f>
        <v>36174301</v>
      </c>
    </row>
    <row r="23" spans="1:15" ht="18" customHeight="1" thickBot="1" x14ac:dyDescent="0.25">
      <c r="A23" s="63"/>
      <c r="B23" s="64" t="s">
        <v>455</v>
      </c>
      <c r="C23" s="821">
        <f t="shared" si="0"/>
        <v>0</v>
      </c>
      <c r="D23" s="487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818"/>
    </row>
    <row r="24" spans="1:15" ht="18" customHeight="1" thickBot="1" x14ac:dyDescent="0.25">
      <c r="A24" s="63"/>
      <c r="B24" s="64" t="s">
        <v>1370</v>
      </c>
      <c r="C24" s="821">
        <f t="shared" si="0"/>
        <v>60000000</v>
      </c>
      <c r="D24" s="487">
        <f>100000000-40000000</f>
        <v>60000000</v>
      </c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818"/>
    </row>
    <row r="25" spans="1:15" ht="18" customHeight="1" thickBot="1" x14ac:dyDescent="0.25">
      <c r="A25" s="63" t="s">
        <v>241</v>
      </c>
      <c r="B25" s="64" t="s">
        <v>38</v>
      </c>
      <c r="C25" s="821">
        <f t="shared" si="0"/>
        <v>2675670651</v>
      </c>
      <c r="D25" s="487">
        <v>258629412</v>
      </c>
      <c r="E25" s="155">
        <f>482440+177681362</f>
        <v>178163802</v>
      </c>
      <c r="F25" s="155">
        <f>2537884+150000000</f>
        <v>152537884</v>
      </c>
      <c r="G25" s="155">
        <v>282934443</v>
      </c>
      <c r="H25" s="155">
        <f>4235458+1270000+150000000</f>
        <v>155505458</v>
      </c>
      <c r="I25" s="155">
        <v>87750000</v>
      </c>
      <c r="J25" s="155">
        <f>11698884+3606102+2152650+1333500+198565814</f>
        <v>217356950</v>
      </c>
      <c r="K25" s="155">
        <v>209625000</v>
      </c>
      <c r="L25" s="155">
        <f>221945330+706483+3558347</f>
        <v>226210160</v>
      </c>
      <c r="M25" s="155">
        <v>381457542</v>
      </c>
      <c r="N25" s="155">
        <v>453250000</v>
      </c>
      <c r="O25" s="818">
        <v>72250000</v>
      </c>
    </row>
    <row r="26" spans="1:15" ht="18" customHeight="1" thickBot="1" x14ac:dyDescent="0.25">
      <c r="A26" s="63" t="s">
        <v>244</v>
      </c>
      <c r="B26" s="64" t="s">
        <v>39</v>
      </c>
      <c r="C26" s="821">
        <f t="shared" si="0"/>
        <v>376978889</v>
      </c>
      <c r="D26" s="487">
        <v>36567110</v>
      </c>
      <c r="E26" s="155">
        <v>6532006</v>
      </c>
      <c r="F26" s="155">
        <v>4121258</v>
      </c>
      <c r="G26" s="155">
        <v>5238142</v>
      </c>
      <c r="H26" s="155">
        <v>12527048</v>
      </c>
      <c r="I26" s="155">
        <v>6563331</v>
      </c>
      <c r="J26" s="155">
        <v>10940834</v>
      </c>
      <c r="K26" s="155">
        <f>6443782+10000000</f>
        <v>16443782</v>
      </c>
      <c r="L26" s="155">
        <f>30000000+44350000</f>
        <v>74350000</v>
      </c>
      <c r="M26" s="155">
        <f>46799500+35826700</f>
        <v>82626200</v>
      </c>
      <c r="N26" s="155">
        <f>15450000+44350000+7871178</f>
        <v>67671178</v>
      </c>
      <c r="O26" s="818">
        <f>18398000+35000000</f>
        <v>53398000</v>
      </c>
    </row>
    <row r="27" spans="1:15" ht="18" customHeight="1" thickBot="1" x14ac:dyDescent="0.25">
      <c r="A27" s="63" t="s">
        <v>247</v>
      </c>
      <c r="B27" s="64" t="s">
        <v>40</v>
      </c>
      <c r="C27" s="821">
        <f t="shared" si="0"/>
        <v>23034863</v>
      </c>
      <c r="D27" s="487"/>
      <c r="E27" s="155"/>
      <c r="F27" s="155">
        <v>2912000</v>
      </c>
      <c r="G27" s="155">
        <v>7500000</v>
      </c>
      <c r="H27" s="155"/>
      <c r="I27" s="155"/>
      <c r="J27" s="155">
        <v>5122863</v>
      </c>
      <c r="K27" s="155">
        <v>7500000</v>
      </c>
      <c r="L27" s="155"/>
      <c r="M27" s="155"/>
      <c r="N27" s="155"/>
      <c r="O27" s="818"/>
    </row>
    <row r="28" spans="1:15" ht="18" customHeight="1" thickBot="1" x14ac:dyDescent="0.25">
      <c r="A28" s="154" t="s">
        <v>250</v>
      </c>
      <c r="B28" s="50" t="s">
        <v>251</v>
      </c>
      <c r="C28" s="821">
        <f t="shared" si="0"/>
        <v>16920538</v>
      </c>
      <c r="D28" s="487">
        <v>16920538</v>
      </c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818"/>
    </row>
    <row r="29" spans="1:15" ht="18" customHeight="1" thickBot="1" x14ac:dyDescent="0.25">
      <c r="A29" s="67" t="s">
        <v>456</v>
      </c>
      <c r="B29" s="47" t="s">
        <v>263</v>
      </c>
      <c r="C29" s="982">
        <f>SUM(D29:O29)</f>
        <v>4903684799</v>
      </c>
      <c r="D29" s="820">
        <f>SUM(D18:D28)-D24</f>
        <v>462718199</v>
      </c>
      <c r="E29" s="820">
        <f t="shared" ref="E29:O29" si="2">SUM(E18:E28)</f>
        <v>302806879</v>
      </c>
      <c r="F29" s="820">
        <f t="shared" si="2"/>
        <v>277019610</v>
      </c>
      <c r="G29" s="820">
        <f t="shared" si="2"/>
        <v>402536868</v>
      </c>
      <c r="H29" s="820">
        <f t="shared" si="2"/>
        <v>299997771</v>
      </c>
      <c r="I29" s="820">
        <f t="shared" si="2"/>
        <v>244431011</v>
      </c>
      <c r="J29" s="820">
        <f t="shared" si="2"/>
        <v>360822425</v>
      </c>
      <c r="K29" s="820">
        <f t="shared" si="2"/>
        <v>389564251</v>
      </c>
      <c r="L29" s="820">
        <f t="shared" si="2"/>
        <v>506820191</v>
      </c>
      <c r="M29" s="820">
        <f t="shared" si="2"/>
        <v>595745912</v>
      </c>
      <c r="N29" s="820">
        <f t="shared" si="2"/>
        <v>689887541</v>
      </c>
      <c r="O29" s="820">
        <f t="shared" si="2"/>
        <v>371334141</v>
      </c>
    </row>
    <row r="30" spans="1:15" x14ac:dyDescent="0.2">
      <c r="C30" s="577"/>
      <c r="E30" s="87"/>
    </row>
    <row r="31" spans="1:15" x14ac:dyDescent="0.2">
      <c r="C31" s="577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</row>
    <row r="32" spans="1:15" x14ac:dyDescent="0.2">
      <c r="F32" s="88"/>
      <c r="G32" s="88"/>
      <c r="H32" s="88"/>
      <c r="I32" s="88"/>
      <c r="J32" s="88"/>
      <c r="K32" s="88"/>
      <c r="L32" s="88"/>
      <c r="M32" s="88"/>
      <c r="N32" s="88"/>
      <c r="O32" s="88"/>
    </row>
    <row r="33" spans="3:15" x14ac:dyDescent="0.2">
      <c r="C33" s="577"/>
      <c r="F33" s="88"/>
      <c r="G33" s="88"/>
      <c r="H33" s="88"/>
      <c r="I33" s="88"/>
      <c r="J33" s="88"/>
      <c r="K33" s="88"/>
      <c r="L33" s="88"/>
      <c r="M33" s="88"/>
      <c r="N33" s="88"/>
      <c r="O33" s="88"/>
    </row>
    <row r="35" spans="3:15" x14ac:dyDescent="0.2">
      <c r="C35" s="577"/>
    </row>
    <row r="39" spans="3:15" x14ac:dyDescent="0.2">
      <c r="C39" s="577"/>
    </row>
  </sheetData>
  <mergeCells count="3">
    <mergeCell ref="M5:O5"/>
    <mergeCell ref="A1:O1"/>
    <mergeCell ref="A2:O2"/>
  </mergeCells>
  <pageMargins left="0.55118110236220474" right="0.15748031496062992" top="0.51" bottom="0.43307086614173229" header="0.57999999999999996" footer="0.31496062992125984"/>
  <pageSetup paperSize="9" scale="70" orientation="landscape" horizontalDpi="300" verticalDpi="300" r:id="rId1"/>
  <headerFooter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F43"/>
  <sheetViews>
    <sheetView view="pageBreakPreview" zoomScale="60" zoomScaleNormal="100" workbookViewId="0">
      <selection activeCell="D1" sqref="D1"/>
    </sheetView>
  </sheetViews>
  <sheetFormatPr defaultRowHeight="15" x14ac:dyDescent="0.25"/>
  <cols>
    <col min="1" max="1" width="12.85546875" customWidth="1"/>
    <col min="2" max="2" width="50.7109375" customWidth="1"/>
    <col min="3" max="3" width="15.28515625" customWidth="1"/>
    <col min="4" max="4" width="17" customWidth="1"/>
  </cols>
  <sheetData>
    <row r="1" spans="1:6" s="245" customFormat="1" x14ac:dyDescent="0.25">
      <c r="D1" s="3" t="s">
        <v>1504</v>
      </c>
    </row>
    <row r="3" spans="1:6" x14ac:dyDescent="0.25">
      <c r="A3" s="1051" t="s">
        <v>273</v>
      </c>
      <c r="B3" s="1051"/>
      <c r="C3" s="1051"/>
      <c r="D3" s="1051"/>
    </row>
    <row r="4" spans="1:6" x14ac:dyDescent="0.25">
      <c r="A4" s="1052" t="s">
        <v>1342</v>
      </c>
      <c r="B4" s="1052"/>
      <c r="C4" s="1052"/>
      <c r="D4" s="1052"/>
    </row>
    <row r="5" spans="1:6" ht="6" customHeight="1" x14ac:dyDescent="0.25">
      <c r="A5" s="1052"/>
      <c r="B5" s="1052"/>
      <c r="C5" s="1052"/>
      <c r="D5" s="1052"/>
    </row>
    <row r="6" spans="1:6" s="44" customFormat="1" ht="9" customHeight="1" x14ac:dyDescent="0.25">
      <c r="A6" s="242"/>
      <c r="B6" s="242"/>
      <c r="C6" s="242"/>
      <c r="D6" s="242"/>
    </row>
    <row r="7" spans="1:6" s="44" customFormat="1" ht="20.25" x14ac:dyDescent="0.25">
      <c r="A7" s="242"/>
      <c r="B7" s="801" t="s">
        <v>297</v>
      </c>
      <c r="C7" s="1040" t="s">
        <v>1466</v>
      </c>
      <c r="D7" s="1040"/>
      <c r="E7" s="243"/>
      <c r="F7" s="243"/>
    </row>
    <row r="8" spans="1:6" x14ac:dyDescent="0.25">
      <c r="A8" s="156"/>
      <c r="B8" s="156"/>
      <c r="C8" s="156"/>
      <c r="D8" s="157" t="s">
        <v>318</v>
      </c>
    </row>
    <row r="9" spans="1:6" ht="9.75" customHeight="1" thickBot="1" x14ac:dyDescent="0.3"/>
    <row r="10" spans="1:6" ht="60" customHeight="1" thickBot="1" x14ac:dyDescent="0.3">
      <c r="A10" s="777" t="s">
        <v>457</v>
      </c>
      <c r="B10" s="777" t="s">
        <v>458</v>
      </c>
      <c r="C10" s="777" t="s">
        <v>459</v>
      </c>
      <c r="D10" s="777" t="s">
        <v>460</v>
      </c>
    </row>
    <row r="11" spans="1:6" ht="15.75" thickBot="1" x14ac:dyDescent="0.3">
      <c r="A11" s="158">
        <v>1</v>
      </c>
      <c r="B11" s="159">
        <v>2</v>
      </c>
      <c r="C11" s="159">
        <v>3</v>
      </c>
      <c r="D11" s="159">
        <v>4</v>
      </c>
    </row>
    <row r="12" spans="1:6" x14ac:dyDescent="0.25">
      <c r="A12" s="160" t="s">
        <v>287</v>
      </c>
      <c r="B12" s="161" t="s">
        <v>461</v>
      </c>
      <c r="C12" s="778"/>
      <c r="D12" s="778"/>
    </row>
    <row r="13" spans="1:6" x14ac:dyDescent="0.25">
      <c r="A13" s="160" t="s">
        <v>288</v>
      </c>
      <c r="B13" s="162" t="s">
        <v>462</v>
      </c>
      <c r="C13" s="163"/>
      <c r="D13" s="163"/>
    </row>
    <row r="14" spans="1:6" ht="28.5" x14ac:dyDescent="0.25">
      <c r="A14" s="160" t="s">
        <v>41</v>
      </c>
      <c r="B14" s="162" t="s">
        <v>463</v>
      </c>
      <c r="C14" s="163"/>
      <c r="D14" s="163"/>
    </row>
    <row r="15" spans="1:6" ht="28.5" x14ac:dyDescent="0.25">
      <c r="A15" s="160" t="s">
        <v>289</v>
      </c>
      <c r="B15" s="162" t="s">
        <v>464</v>
      </c>
      <c r="C15" s="163"/>
      <c r="D15" s="163"/>
    </row>
    <row r="16" spans="1:6" x14ac:dyDescent="0.25">
      <c r="A16" s="160" t="s">
        <v>290</v>
      </c>
      <c r="B16" s="162" t="s">
        <v>465</v>
      </c>
      <c r="C16" s="163"/>
      <c r="D16" s="779">
        <v>15153</v>
      </c>
    </row>
    <row r="17" spans="1:4" x14ac:dyDescent="0.25">
      <c r="A17" s="160" t="s">
        <v>291</v>
      </c>
      <c r="B17" s="162" t="s">
        <v>466</v>
      </c>
      <c r="C17" s="163"/>
      <c r="D17" s="779">
        <v>1200</v>
      </c>
    </row>
    <row r="18" spans="1:4" ht="28.5" x14ac:dyDescent="0.25">
      <c r="A18" s="160" t="s">
        <v>292</v>
      </c>
      <c r="B18" s="162" t="s">
        <v>1343</v>
      </c>
      <c r="C18" s="163"/>
      <c r="D18" s="779"/>
    </row>
    <row r="19" spans="1:4" x14ac:dyDescent="0.25">
      <c r="A19" s="160" t="s">
        <v>293</v>
      </c>
      <c r="B19" s="162" t="s">
        <v>467</v>
      </c>
      <c r="C19" s="163"/>
      <c r="D19" s="779"/>
    </row>
    <row r="20" spans="1:4" ht="28.5" x14ac:dyDescent="0.25">
      <c r="A20" s="160" t="s">
        <v>294</v>
      </c>
      <c r="B20" s="162" t="s">
        <v>1344</v>
      </c>
      <c r="C20" s="163"/>
      <c r="D20" s="779"/>
    </row>
    <row r="21" spans="1:4" ht="28.5" x14ac:dyDescent="0.25">
      <c r="A21" s="160" t="s">
        <v>295</v>
      </c>
      <c r="B21" s="162" t="s">
        <v>1345</v>
      </c>
      <c r="C21" s="163"/>
      <c r="D21" s="779"/>
    </row>
    <row r="22" spans="1:4" ht="28.5" x14ac:dyDescent="0.25">
      <c r="A22" s="160" t="s">
        <v>296</v>
      </c>
      <c r="B22" s="162" t="s">
        <v>1346</v>
      </c>
      <c r="C22" s="163"/>
      <c r="D22" s="779">
        <v>6895</v>
      </c>
    </row>
    <row r="23" spans="1:4" ht="28.5" x14ac:dyDescent="0.25">
      <c r="A23" s="160" t="s">
        <v>297</v>
      </c>
      <c r="B23" s="162" t="s">
        <v>468</v>
      </c>
      <c r="C23" s="163"/>
      <c r="D23" s="779">
        <v>160</v>
      </c>
    </row>
    <row r="24" spans="1:4" ht="28.5" x14ac:dyDescent="0.25">
      <c r="A24" s="160" t="s">
        <v>298</v>
      </c>
      <c r="B24" s="162" t="s">
        <v>469</v>
      </c>
      <c r="C24" s="163"/>
      <c r="D24" s="163"/>
    </row>
    <row r="25" spans="1:4" x14ac:dyDescent="0.25">
      <c r="A25" s="160" t="s">
        <v>299</v>
      </c>
      <c r="B25" s="162" t="s">
        <v>470</v>
      </c>
      <c r="C25" s="163"/>
      <c r="D25" s="163"/>
    </row>
    <row r="26" spans="1:4" x14ac:dyDescent="0.25">
      <c r="A26" s="160" t="s">
        <v>300</v>
      </c>
      <c r="B26" s="162" t="s">
        <v>1363</v>
      </c>
      <c r="C26" s="163"/>
      <c r="D26" s="779">
        <v>5000</v>
      </c>
    </row>
    <row r="27" spans="1:4" ht="15.75" thickBot="1" x14ac:dyDescent="0.3">
      <c r="A27" s="160" t="s">
        <v>301</v>
      </c>
      <c r="B27" s="164" t="s">
        <v>471</v>
      </c>
      <c r="C27" s="165"/>
      <c r="D27" s="165"/>
    </row>
    <row r="28" spans="1:4" ht="15.75" thickBot="1" x14ac:dyDescent="0.3">
      <c r="A28" s="780"/>
      <c r="B28" s="781" t="s">
        <v>18</v>
      </c>
      <c r="C28" s="782">
        <f>SUM(C12:C27)</f>
        <v>0</v>
      </c>
      <c r="D28" s="783">
        <f>SUM(D12:D27)</f>
        <v>28408</v>
      </c>
    </row>
    <row r="29" spans="1:4" ht="28.5" customHeight="1" x14ac:dyDescent="0.25">
      <c r="A29" s="1049" t="s">
        <v>1347</v>
      </c>
      <c r="B29" s="1050"/>
      <c r="C29" s="784"/>
      <c r="D29" s="784"/>
    </row>
    <row r="30" spans="1:4" x14ac:dyDescent="0.25">
      <c r="A30" s="1047" t="s">
        <v>290</v>
      </c>
      <c r="B30" s="787" t="s">
        <v>1456</v>
      </c>
      <c r="C30" s="802"/>
      <c r="D30" s="803" t="s">
        <v>1358</v>
      </c>
    </row>
    <row r="31" spans="1:4" s="245" customFormat="1" x14ac:dyDescent="0.25">
      <c r="A31" s="1053"/>
      <c r="B31" s="445" t="s">
        <v>1356</v>
      </c>
      <c r="C31" s="804"/>
      <c r="D31" s="805" t="s">
        <v>1357</v>
      </c>
    </row>
    <row r="32" spans="1:4" ht="25.5" x14ac:dyDescent="0.25">
      <c r="A32" s="1048"/>
      <c r="B32" s="785" t="s">
        <v>1348</v>
      </c>
      <c r="C32" s="785"/>
      <c r="D32" s="806" t="s">
        <v>1355</v>
      </c>
    </row>
    <row r="33" spans="1:4" x14ac:dyDescent="0.25">
      <c r="A33" s="786"/>
      <c r="B33" s="807"/>
      <c r="C33" s="807"/>
      <c r="D33" s="808"/>
    </row>
    <row r="34" spans="1:4" s="245" customFormat="1" x14ac:dyDescent="0.25">
      <c r="A34" s="809" t="s">
        <v>291</v>
      </c>
      <c r="B34" s="800" t="s">
        <v>1356</v>
      </c>
      <c r="C34" s="810"/>
      <c r="D34" s="811" t="s">
        <v>1364</v>
      </c>
    </row>
    <row r="35" spans="1:4" s="245" customFormat="1" x14ac:dyDescent="0.25">
      <c r="A35" s="786"/>
      <c r="B35" s="807"/>
      <c r="C35" s="807"/>
      <c r="D35" s="808"/>
    </row>
    <row r="36" spans="1:4" x14ac:dyDescent="0.25">
      <c r="A36" s="1047" t="s">
        <v>296</v>
      </c>
      <c r="B36" s="787" t="s">
        <v>1456</v>
      </c>
      <c r="C36" s="787"/>
      <c r="D36" s="795" t="s">
        <v>1361</v>
      </c>
    </row>
    <row r="37" spans="1:4" x14ac:dyDescent="0.25">
      <c r="A37" s="1053"/>
      <c r="B37" s="445" t="s">
        <v>1349</v>
      </c>
      <c r="C37" s="445"/>
      <c r="D37" s="796" t="s">
        <v>1362</v>
      </c>
    </row>
    <row r="38" spans="1:4" x14ac:dyDescent="0.25">
      <c r="A38" s="1048"/>
      <c r="B38" s="788" t="s">
        <v>1350</v>
      </c>
      <c r="C38" s="788"/>
      <c r="D38" s="797" t="s">
        <v>1360</v>
      </c>
    </row>
    <row r="39" spans="1:4" x14ac:dyDescent="0.25">
      <c r="A39" s="812"/>
      <c r="B39" s="807"/>
      <c r="C39" s="807"/>
      <c r="D39" s="808"/>
    </row>
    <row r="40" spans="1:4" x14ac:dyDescent="0.25">
      <c r="A40" s="1047" t="s">
        <v>297</v>
      </c>
      <c r="B40" s="787" t="s">
        <v>1359</v>
      </c>
      <c r="C40" s="787"/>
      <c r="D40" s="798" t="s">
        <v>1354</v>
      </c>
    </row>
    <row r="41" spans="1:4" ht="26.25" x14ac:dyDescent="0.25">
      <c r="A41" s="1048"/>
      <c r="B41" s="789" t="s">
        <v>1351</v>
      </c>
      <c r="C41" s="788"/>
      <c r="D41" s="799" t="s">
        <v>1352</v>
      </c>
    </row>
    <row r="42" spans="1:4" x14ac:dyDescent="0.25">
      <c r="A42" s="807"/>
      <c r="B42" s="807"/>
      <c r="C42" s="807"/>
      <c r="D42" s="807"/>
    </row>
    <row r="43" spans="1:4" x14ac:dyDescent="0.25">
      <c r="A43" s="813" t="s">
        <v>300</v>
      </c>
      <c r="B43" s="810" t="s">
        <v>1367</v>
      </c>
      <c r="C43" s="810"/>
      <c r="D43" s="811" t="s">
        <v>1368</v>
      </c>
    </row>
  </sheetData>
  <mergeCells count="7">
    <mergeCell ref="A40:A41"/>
    <mergeCell ref="A29:B29"/>
    <mergeCell ref="A3:D3"/>
    <mergeCell ref="A4:D5"/>
    <mergeCell ref="C7:D7"/>
    <mergeCell ref="A30:A32"/>
    <mergeCell ref="A36:A38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J41"/>
  <sheetViews>
    <sheetView zoomScaleNormal="100" workbookViewId="0">
      <pane xSplit="1" ySplit="8" topLeftCell="B24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H1" sqref="H1"/>
    </sheetView>
  </sheetViews>
  <sheetFormatPr defaultRowHeight="15" x14ac:dyDescent="0.25"/>
  <cols>
    <col min="1" max="1" width="52.140625" customWidth="1"/>
    <col min="2" max="2" width="13.7109375" customWidth="1"/>
    <col min="3" max="3" width="14" customWidth="1"/>
    <col min="4" max="4" width="15.42578125" customWidth="1"/>
    <col min="5" max="5" width="14.7109375" customWidth="1"/>
    <col min="6" max="6" width="12.7109375" customWidth="1"/>
    <col min="7" max="7" width="14.7109375" customWidth="1"/>
    <col min="8" max="8" width="14.7109375" style="245" customWidth="1"/>
    <col min="10" max="10" width="11.5703125" customWidth="1"/>
  </cols>
  <sheetData>
    <row r="1" spans="1:10" x14ac:dyDescent="0.25">
      <c r="H1" s="3" t="s">
        <v>1504</v>
      </c>
    </row>
    <row r="2" spans="1:10" ht="18" x14ac:dyDescent="0.25">
      <c r="A2" s="1054" t="s">
        <v>472</v>
      </c>
      <c r="B2" s="1054"/>
      <c r="C2" s="1054"/>
      <c r="D2" s="1054"/>
      <c r="E2" s="1054"/>
      <c r="F2" s="1054"/>
      <c r="G2" s="1054"/>
      <c r="H2"/>
    </row>
    <row r="3" spans="1:10" ht="18" customHeight="1" x14ac:dyDescent="0.25">
      <c r="A3" s="1055" t="s">
        <v>631</v>
      </c>
      <c r="B3" s="1055"/>
      <c r="C3" s="1055"/>
      <c r="D3" s="1055"/>
      <c r="E3" s="1055"/>
      <c r="F3" s="1055"/>
      <c r="G3" s="1055"/>
      <c r="H3"/>
    </row>
    <row r="4" spans="1:10" s="44" customFormat="1" ht="18" x14ac:dyDescent="0.25">
      <c r="A4" s="187"/>
      <c r="B4" s="187"/>
      <c r="C4" s="187"/>
      <c r="D4" s="187"/>
      <c r="E4" s="187"/>
      <c r="F4" s="187"/>
      <c r="H4" s="245"/>
    </row>
    <row r="5" spans="1:10" s="44" customFormat="1" ht="18" x14ac:dyDescent="0.25">
      <c r="A5" s="187"/>
      <c r="B5" s="187"/>
      <c r="C5" s="187"/>
      <c r="D5" s="187"/>
      <c r="E5" s="187"/>
      <c r="F5" s="187"/>
      <c r="H5" s="245"/>
    </row>
    <row r="6" spans="1:10" s="44" customFormat="1" ht="18" x14ac:dyDescent="0.25">
      <c r="A6" s="187"/>
      <c r="B6" s="187"/>
      <c r="C6" s="187"/>
      <c r="D6" s="790" t="s">
        <v>298</v>
      </c>
      <c r="E6" s="243" t="s">
        <v>1466</v>
      </c>
      <c r="F6" s="243"/>
      <c r="G6" s="245"/>
      <c r="H6" s="245"/>
    </row>
    <row r="7" spans="1:10" ht="18.75" thickBot="1" x14ac:dyDescent="0.3">
      <c r="A7" s="166"/>
      <c r="B7" s="166"/>
      <c r="C7" s="166"/>
      <c r="D7" s="166"/>
      <c r="E7" s="166"/>
      <c r="F7" s="166"/>
    </row>
    <row r="8" spans="1:10" ht="57" x14ac:dyDescent="0.25">
      <c r="A8" s="167" t="s">
        <v>474</v>
      </c>
      <c r="B8" s="168" t="s">
        <v>475</v>
      </c>
      <c r="C8" s="169" t="s">
        <v>476</v>
      </c>
      <c r="D8" s="169" t="s">
        <v>477</v>
      </c>
      <c r="E8" s="169" t="s">
        <v>969</v>
      </c>
      <c r="F8" s="169" t="s">
        <v>970</v>
      </c>
      <c r="G8" s="170" t="s">
        <v>971</v>
      </c>
      <c r="H8" s="170" t="s">
        <v>1467</v>
      </c>
    </row>
    <row r="9" spans="1:10" x14ac:dyDescent="0.25">
      <c r="A9" s="171">
        <v>1</v>
      </c>
      <c r="B9" s="171">
        <v>2</v>
      </c>
      <c r="C9" s="171">
        <v>3</v>
      </c>
      <c r="D9" s="171">
        <v>4</v>
      </c>
      <c r="E9" s="171">
        <v>5</v>
      </c>
      <c r="F9" s="171">
        <v>6</v>
      </c>
      <c r="G9" s="171">
        <v>7</v>
      </c>
      <c r="H9" s="171">
        <v>8</v>
      </c>
    </row>
    <row r="10" spans="1:10" x14ac:dyDescent="0.25">
      <c r="A10" s="611" t="s">
        <v>478</v>
      </c>
      <c r="B10" s="605">
        <f>D10+F10+G10</f>
        <v>97472500</v>
      </c>
      <c r="C10" s="606">
        <v>2018</v>
      </c>
      <c r="D10" s="606"/>
      <c r="E10" s="605">
        <v>97472500</v>
      </c>
      <c r="F10" s="605">
        <v>0</v>
      </c>
      <c r="G10" s="605">
        <v>97472500</v>
      </c>
      <c r="H10" s="605">
        <f>97472500-50673000</f>
        <v>46799500</v>
      </c>
    </row>
    <row r="11" spans="1:10" x14ac:dyDescent="0.25">
      <c r="A11" s="612" t="s">
        <v>972</v>
      </c>
      <c r="B11" s="605">
        <v>37338000</v>
      </c>
      <c r="C11" s="606">
        <v>2018</v>
      </c>
      <c r="D11" s="606"/>
      <c r="E11" s="605">
        <v>38154400</v>
      </c>
      <c r="F11" s="605">
        <v>1511300</v>
      </c>
      <c r="G11" s="605">
        <f>B11-F11</f>
        <v>35826700</v>
      </c>
      <c r="H11" s="605">
        <v>35826700</v>
      </c>
    </row>
    <row r="12" spans="1:10" x14ac:dyDescent="0.25">
      <c r="A12" s="613" t="s">
        <v>479</v>
      </c>
      <c r="B12" s="605">
        <v>225298000</v>
      </c>
      <c r="C12" s="606">
        <v>2018</v>
      </c>
      <c r="D12" s="606"/>
      <c r="E12" s="605">
        <v>225298000</v>
      </c>
      <c r="F12" s="605">
        <v>0</v>
      </c>
      <c r="G12" s="605">
        <v>225298000</v>
      </c>
      <c r="H12" s="605">
        <f>225298000-47898000</f>
        <v>177400000</v>
      </c>
    </row>
    <row r="13" spans="1:10" ht="25.5" x14ac:dyDescent="0.25">
      <c r="A13" s="612" t="s">
        <v>973</v>
      </c>
      <c r="B13" s="175"/>
      <c r="C13" s="176"/>
      <c r="D13" s="175"/>
      <c r="E13" s="175">
        <v>0</v>
      </c>
      <c r="F13" s="175">
        <v>0</v>
      </c>
      <c r="G13" s="179">
        <v>3902564</v>
      </c>
      <c r="H13" s="179">
        <v>3902564</v>
      </c>
    </row>
    <row r="14" spans="1:10" ht="27" customHeight="1" x14ac:dyDescent="0.25">
      <c r="A14" s="614" t="s">
        <v>481</v>
      </c>
      <c r="B14" s="175">
        <f>SUM(B10:B13)</f>
        <v>360108500</v>
      </c>
      <c r="C14" s="176"/>
      <c r="D14" s="175">
        <f>SUM(D10:D13)</f>
        <v>0</v>
      </c>
      <c r="E14" s="175">
        <f>SUM(E10:E13)</f>
        <v>360924900</v>
      </c>
      <c r="F14" s="175">
        <f>SUM(F10:F13)</f>
        <v>1511300</v>
      </c>
      <c r="G14" s="175">
        <f>SUM(G10:G13)</f>
        <v>362499764</v>
      </c>
      <c r="H14" s="175">
        <f>SUM(H10:H13)</f>
        <v>263928764</v>
      </c>
      <c r="J14" s="213"/>
    </row>
    <row r="15" spans="1:10" x14ac:dyDescent="0.25">
      <c r="A15" s="614"/>
      <c r="B15" s="175"/>
      <c r="C15" s="176"/>
      <c r="D15" s="175"/>
      <c r="E15" s="175"/>
      <c r="F15" s="175"/>
      <c r="G15" s="175"/>
      <c r="H15" s="175"/>
    </row>
    <row r="16" spans="1:10" x14ac:dyDescent="0.25">
      <c r="A16" s="156"/>
      <c r="B16" s="156"/>
      <c r="C16" s="156"/>
      <c r="D16" s="156"/>
      <c r="E16" s="156"/>
      <c r="F16" s="156"/>
      <c r="G16" s="156"/>
      <c r="H16" s="156"/>
    </row>
    <row r="17" spans="1:8" x14ac:dyDescent="0.25">
      <c r="A17" s="182" t="s">
        <v>482</v>
      </c>
      <c r="B17" s="605">
        <f>D17+E17+G17</f>
        <v>9607000</v>
      </c>
      <c r="C17" s="607">
        <v>2018</v>
      </c>
      <c r="D17" s="179"/>
      <c r="E17" s="605">
        <v>4407000</v>
      </c>
      <c r="F17" s="605">
        <v>7160772</v>
      </c>
      <c r="G17" s="179">
        <v>5200000</v>
      </c>
      <c r="H17" s="179">
        <f>5200000-3300000</f>
        <v>1900000</v>
      </c>
    </row>
    <row r="18" spans="1:8" x14ac:dyDescent="0.25">
      <c r="A18" s="182" t="s">
        <v>483</v>
      </c>
      <c r="B18" s="605">
        <f>F18+G18</f>
        <v>10885443</v>
      </c>
      <c r="C18" s="607">
        <v>2018</v>
      </c>
      <c r="D18" s="179"/>
      <c r="E18" s="605">
        <v>5000000</v>
      </c>
      <c r="F18" s="605">
        <v>4285443</v>
      </c>
      <c r="G18" s="179">
        <v>6600000</v>
      </c>
      <c r="H18" s="179">
        <f>6600000-4195000</f>
        <v>2405000</v>
      </c>
    </row>
    <row r="19" spans="1:8" x14ac:dyDescent="0.25">
      <c r="A19" s="182" t="s">
        <v>484</v>
      </c>
      <c r="B19" s="605">
        <f t="shared" ref="B19:B38" si="0">F19+G19</f>
        <v>500000</v>
      </c>
      <c r="C19" s="607"/>
      <c r="D19" s="179"/>
      <c r="E19" s="605">
        <v>1000000</v>
      </c>
      <c r="F19" s="605">
        <v>0</v>
      </c>
      <c r="G19" s="179">
        <v>500000</v>
      </c>
      <c r="H19" s="179">
        <f>2500000+1000000</f>
        <v>3500000</v>
      </c>
    </row>
    <row r="20" spans="1:8" x14ac:dyDescent="0.25">
      <c r="A20" s="180" t="s">
        <v>485</v>
      </c>
      <c r="B20" s="605">
        <f t="shared" si="0"/>
        <v>15000000</v>
      </c>
      <c r="C20" s="607"/>
      <c r="D20" s="181"/>
      <c r="E20" s="608">
        <f>13000000+5094151</f>
        <v>18094151</v>
      </c>
      <c r="F20" s="608">
        <v>0</v>
      </c>
      <c r="G20" s="179">
        <v>15000000</v>
      </c>
      <c r="H20" s="179">
        <f>15000000-1000000</f>
        <v>14000000</v>
      </c>
    </row>
    <row r="21" spans="1:8" ht="28.5" x14ac:dyDescent="0.25">
      <c r="A21" s="180" t="s">
        <v>974</v>
      </c>
      <c r="B21" s="605">
        <f t="shared" si="0"/>
        <v>3305800</v>
      </c>
      <c r="C21" s="607"/>
      <c r="D21" s="179"/>
      <c r="E21" s="179">
        <v>1955800</v>
      </c>
      <c r="F21" s="179">
        <v>1955800</v>
      </c>
      <c r="G21" s="179">
        <v>1350000</v>
      </c>
      <c r="H21" s="179">
        <v>1500000</v>
      </c>
    </row>
    <row r="22" spans="1:8" ht="28.5" x14ac:dyDescent="0.25">
      <c r="A22" s="180" t="s">
        <v>988</v>
      </c>
      <c r="B22" s="605">
        <f t="shared" si="0"/>
        <v>3000000</v>
      </c>
      <c r="C22" s="607"/>
      <c r="D22" s="179"/>
      <c r="E22" s="179"/>
      <c r="F22" s="179"/>
      <c r="G22" s="179">
        <v>3000000</v>
      </c>
      <c r="H22" s="179">
        <v>3450000</v>
      </c>
    </row>
    <row r="23" spans="1:8" x14ac:dyDescent="0.25">
      <c r="A23" s="180" t="s">
        <v>486</v>
      </c>
      <c r="B23" s="605">
        <f t="shared" si="0"/>
        <v>5205858</v>
      </c>
      <c r="C23" s="607"/>
      <c r="D23" s="181"/>
      <c r="E23" s="608">
        <v>1000000</v>
      </c>
      <c r="F23" s="608">
        <v>1205858</v>
      </c>
      <c r="G23" s="179">
        <v>4000000</v>
      </c>
      <c r="H23" s="179">
        <v>2000000</v>
      </c>
    </row>
    <row r="24" spans="1:8" s="211" customFormat="1" x14ac:dyDescent="0.25">
      <c r="A24" s="616" t="s">
        <v>975</v>
      </c>
      <c r="B24" s="174">
        <f t="shared" si="0"/>
        <v>14240000</v>
      </c>
      <c r="C24" s="177"/>
      <c r="D24" s="178"/>
      <c r="E24" s="174"/>
      <c r="F24" s="174"/>
      <c r="G24" s="178">
        <f>12000000*1.27-1000000</f>
        <v>14240000</v>
      </c>
      <c r="H24" s="178">
        <f>12000000*1.27-1000000</f>
        <v>14240000</v>
      </c>
    </row>
    <row r="25" spans="1:8" s="211" customFormat="1" x14ac:dyDescent="0.25">
      <c r="A25" s="617" t="s">
        <v>487</v>
      </c>
      <c r="B25" s="174">
        <f t="shared" si="0"/>
        <v>4500000</v>
      </c>
      <c r="C25" s="177"/>
      <c r="D25" s="178"/>
      <c r="E25" s="174">
        <v>0</v>
      </c>
      <c r="F25" s="174">
        <v>0</v>
      </c>
      <c r="G25" s="178">
        <v>4500000</v>
      </c>
      <c r="H25" s="178">
        <v>4939450</v>
      </c>
    </row>
    <row r="26" spans="1:8" s="211" customFormat="1" x14ac:dyDescent="0.25">
      <c r="A26" s="617" t="s">
        <v>976</v>
      </c>
      <c r="B26" s="174">
        <f>F26+G26</f>
        <v>20000000</v>
      </c>
      <c r="C26" s="177"/>
      <c r="D26" s="178"/>
      <c r="E26" s="174"/>
      <c r="F26" s="174"/>
      <c r="G26" s="178">
        <v>20000000</v>
      </c>
      <c r="H26" s="178">
        <f>20000000-16583700</f>
        <v>3416300</v>
      </c>
    </row>
    <row r="27" spans="1:8" s="211" customFormat="1" x14ac:dyDescent="0.25">
      <c r="A27" s="617" t="s">
        <v>977</v>
      </c>
      <c r="B27" s="174">
        <f>F27+G27</f>
        <v>6620000</v>
      </c>
      <c r="C27" s="177"/>
      <c r="D27" s="178"/>
      <c r="E27" s="174"/>
      <c r="F27" s="174"/>
      <c r="G27" s="178">
        <f>6000000*1.27-1000000</f>
        <v>6620000</v>
      </c>
      <c r="H27" s="178">
        <f>6000000*1.27-1000000</f>
        <v>6620000</v>
      </c>
    </row>
    <row r="28" spans="1:8" s="211" customFormat="1" x14ac:dyDescent="0.25">
      <c r="A28" s="616" t="s">
        <v>978</v>
      </c>
      <c r="B28" s="174">
        <f t="shared" si="0"/>
        <v>4432321</v>
      </c>
      <c r="C28" s="177">
        <v>2018</v>
      </c>
      <c r="D28" s="178">
        <v>0</v>
      </c>
      <c r="E28" s="174">
        <v>1000000</v>
      </c>
      <c r="F28" s="174">
        <v>1892981</v>
      </c>
      <c r="G28" s="178">
        <v>2539340</v>
      </c>
      <c r="H28" s="178">
        <v>2539340</v>
      </c>
    </row>
    <row r="29" spans="1:8" s="211" customFormat="1" x14ac:dyDescent="0.25">
      <c r="A29" s="616" t="s">
        <v>979</v>
      </c>
      <c r="B29" s="174">
        <f t="shared" si="0"/>
        <v>2500000</v>
      </c>
      <c r="C29" s="177"/>
      <c r="D29" s="178"/>
      <c r="E29" s="174"/>
      <c r="F29" s="174"/>
      <c r="G29" s="178">
        <v>2500000</v>
      </c>
      <c r="H29" s="178">
        <v>2500000</v>
      </c>
    </row>
    <row r="30" spans="1:8" x14ac:dyDescent="0.25">
      <c r="A30" s="182" t="s">
        <v>488</v>
      </c>
      <c r="B30" s="605">
        <f t="shared" si="0"/>
        <v>9550000</v>
      </c>
      <c r="C30" s="607"/>
      <c r="D30" s="179">
        <v>0</v>
      </c>
      <c r="E30" s="605">
        <v>9550000</v>
      </c>
      <c r="F30" s="605">
        <v>0</v>
      </c>
      <c r="G30" s="179">
        <v>9550000</v>
      </c>
      <c r="H30" s="179">
        <v>9550000</v>
      </c>
    </row>
    <row r="31" spans="1:8" x14ac:dyDescent="0.25">
      <c r="A31" s="182" t="s">
        <v>489</v>
      </c>
      <c r="B31" s="605">
        <f t="shared" si="0"/>
        <v>15000000</v>
      </c>
      <c r="C31" s="607"/>
      <c r="D31" s="179"/>
      <c r="E31" s="179">
        <v>5000000</v>
      </c>
      <c r="F31" s="179">
        <v>0</v>
      </c>
      <c r="G31" s="179">
        <v>15000000</v>
      </c>
      <c r="H31" s="179">
        <v>15000000</v>
      </c>
    </row>
    <row r="32" spans="1:8" x14ac:dyDescent="0.25">
      <c r="A32" s="182" t="s">
        <v>980</v>
      </c>
      <c r="B32" s="605">
        <f t="shared" si="0"/>
        <v>7903340</v>
      </c>
      <c r="C32" s="607"/>
      <c r="D32" s="179"/>
      <c r="E32" s="179">
        <v>252000</v>
      </c>
      <c r="F32" s="179">
        <v>316740</v>
      </c>
      <c r="G32" s="179">
        <v>7586600</v>
      </c>
      <c r="H32" s="179">
        <f>7586600+700000</f>
        <v>8286600</v>
      </c>
    </row>
    <row r="33" spans="1:10" x14ac:dyDescent="0.25">
      <c r="A33" s="182" t="s">
        <v>981</v>
      </c>
      <c r="B33" s="605">
        <f t="shared" si="0"/>
        <v>935100</v>
      </c>
      <c r="C33" s="607"/>
      <c r="D33" s="179"/>
      <c r="E33" s="179"/>
      <c r="F33" s="179"/>
      <c r="G33" s="179">
        <v>935100</v>
      </c>
      <c r="H33" s="179">
        <f>935100+276000</f>
        <v>1211100</v>
      </c>
    </row>
    <row r="34" spans="1:10" x14ac:dyDescent="0.25">
      <c r="A34" s="182" t="s">
        <v>987</v>
      </c>
      <c r="B34" s="605">
        <f t="shared" si="0"/>
        <v>700000</v>
      </c>
      <c r="C34" s="607"/>
      <c r="D34" s="179"/>
      <c r="E34" s="179"/>
      <c r="F34" s="179"/>
      <c r="G34" s="179">
        <v>700000</v>
      </c>
      <c r="H34" s="179">
        <v>890000</v>
      </c>
    </row>
    <row r="35" spans="1:10" x14ac:dyDescent="0.25">
      <c r="A35" s="182" t="s">
        <v>982</v>
      </c>
      <c r="B35" s="605">
        <f t="shared" si="0"/>
        <v>14000000</v>
      </c>
      <c r="C35" s="607"/>
      <c r="D35" s="179"/>
      <c r="E35" s="179"/>
      <c r="F35" s="179"/>
      <c r="G35" s="179">
        <f>15000000-1000000</f>
        <v>14000000</v>
      </c>
      <c r="H35" s="179">
        <f>15000000-1000000+552335</f>
        <v>14552335</v>
      </c>
    </row>
    <row r="36" spans="1:10" x14ac:dyDescent="0.25">
      <c r="A36" s="614" t="s">
        <v>490</v>
      </c>
      <c r="B36" s="609">
        <f>F36+G36</f>
        <v>150638634</v>
      </c>
      <c r="C36" s="610"/>
      <c r="D36" s="183">
        <f>SUM(D15:D34)</f>
        <v>0</v>
      </c>
      <c r="E36" s="183">
        <f>SUM(E15:E34)</f>
        <v>47258951</v>
      </c>
      <c r="F36" s="183">
        <f>SUM(F15:F34)</f>
        <v>16817594</v>
      </c>
      <c r="G36" s="183">
        <f>SUM(G15:G35)</f>
        <v>133821040</v>
      </c>
      <c r="H36" s="183">
        <f>SUM(H15:H35)</f>
        <v>112500125</v>
      </c>
      <c r="J36" s="213"/>
    </row>
    <row r="37" spans="1:10" x14ac:dyDescent="0.25">
      <c r="A37" s="618" t="s">
        <v>983</v>
      </c>
      <c r="B37" s="605">
        <f>F37+G37</f>
        <v>400000</v>
      </c>
      <c r="C37" s="156"/>
      <c r="D37" s="156"/>
      <c r="E37" s="156"/>
      <c r="F37" s="156"/>
      <c r="G37" s="179">
        <v>400000</v>
      </c>
      <c r="H37" s="179">
        <v>550000</v>
      </c>
    </row>
    <row r="38" spans="1:10" ht="29.25" x14ac:dyDescent="0.25">
      <c r="A38" s="615" t="s">
        <v>984</v>
      </c>
      <c r="B38" s="605">
        <f t="shared" si="0"/>
        <v>3048000</v>
      </c>
      <c r="C38" s="607"/>
      <c r="D38" s="179"/>
      <c r="E38" s="605"/>
      <c r="F38" s="605"/>
      <c r="G38" s="179">
        <v>3048000</v>
      </c>
      <c r="H38" s="179">
        <v>0</v>
      </c>
    </row>
    <row r="39" spans="1:10" s="620" customFormat="1" ht="28.5" x14ac:dyDescent="0.25">
      <c r="A39" s="619" t="s">
        <v>985</v>
      </c>
      <c r="B39" s="183">
        <f>SUM(B26:B38)</f>
        <v>235727395</v>
      </c>
      <c r="C39" s="183"/>
      <c r="D39" s="183">
        <f>SUM(D26:D38)</f>
        <v>0</v>
      </c>
      <c r="E39" s="183">
        <f>SUM(E26:E38)</f>
        <v>63060951</v>
      </c>
      <c r="F39" s="183">
        <f>SUM(F26:F38)</f>
        <v>19027315</v>
      </c>
      <c r="G39" s="183">
        <f>SUM(G37:G38)</f>
        <v>3448000</v>
      </c>
      <c r="H39" s="183">
        <f>SUM(H37:H38)</f>
        <v>550000</v>
      </c>
    </row>
    <row r="40" spans="1:10" x14ac:dyDescent="0.25">
      <c r="A40" s="619" t="s">
        <v>986</v>
      </c>
      <c r="B40" s="183">
        <f>B36+B39</f>
        <v>386366029</v>
      </c>
      <c r="C40" s="610"/>
      <c r="D40" s="183"/>
      <c r="E40" s="183"/>
      <c r="F40" s="183"/>
      <c r="G40" s="183">
        <f>G36+G39</f>
        <v>137269040</v>
      </c>
      <c r="H40" s="183">
        <f>H36+H39</f>
        <v>113050125</v>
      </c>
    </row>
    <row r="41" spans="1:10" x14ac:dyDescent="0.25">
      <c r="A41" s="184" t="s">
        <v>491</v>
      </c>
      <c r="B41" s="185">
        <f>B14+B36+B39</f>
        <v>746474529</v>
      </c>
      <c r="C41" s="186" t="s">
        <v>492</v>
      </c>
      <c r="D41" s="185">
        <f>D14+D36</f>
        <v>0</v>
      </c>
      <c r="E41" s="185">
        <f>E14+E36+E39</f>
        <v>471244802</v>
      </c>
      <c r="F41" s="185">
        <f>F14+F36+F39</f>
        <v>37356209</v>
      </c>
      <c r="G41" s="185">
        <f>G14+G36+G39</f>
        <v>499768804</v>
      </c>
      <c r="H41" s="185">
        <f>H14+H36+H39</f>
        <v>376978889</v>
      </c>
      <c r="J41" s="213"/>
    </row>
  </sheetData>
  <mergeCells count="2">
    <mergeCell ref="A2:G2"/>
    <mergeCell ref="A3:G3"/>
  </mergeCells>
  <pageMargins left="0.55118110236220474" right="0.15748031496062992" top="0.27559055118110237" bottom="0.43307086614173229" header="0.31496062992125984" footer="0.31496062992125984"/>
  <pageSetup paperSize="9" scale="64" fitToHeight="0" orientation="portrait" horizontalDpi="300" verticalDpi="300" r:id="rId1"/>
  <headerFooter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H66"/>
  <sheetViews>
    <sheetView zoomScaleNormal="100" workbookViewId="0">
      <selection activeCell="H1" sqref="H1"/>
    </sheetView>
  </sheetViews>
  <sheetFormatPr defaultRowHeight="12.75" x14ac:dyDescent="0.2"/>
  <cols>
    <col min="1" max="1" width="50.140625" style="81" customWidth="1"/>
    <col min="2" max="2" width="18.7109375" style="81" customWidth="1"/>
    <col min="3" max="3" width="12.140625" style="81" customWidth="1"/>
    <col min="4" max="4" width="14.42578125" style="81" customWidth="1"/>
    <col min="5" max="5" width="15.85546875" style="81" customWidth="1"/>
    <col min="6" max="6" width="14.140625" style="81" customWidth="1"/>
    <col min="7" max="8" width="15.5703125" style="81" customWidth="1"/>
    <col min="9" max="16384" width="9.140625" style="81"/>
  </cols>
  <sheetData>
    <row r="1" spans="1:8" x14ac:dyDescent="0.2">
      <c r="H1" s="3" t="s">
        <v>1504</v>
      </c>
    </row>
    <row r="2" spans="1:8" ht="14.25" x14ac:dyDescent="0.2">
      <c r="A2" s="1056" t="s">
        <v>472</v>
      </c>
      <c r="B2" s="1056"/>
      <c r="C2" s="1056"/>
      <c r="D2" s="1056"/>
      <c r="E2" s="1056"/>
      <c r="F2" s="1056"/>
      <c r="G2" s="1056"/>
    </row>
    <row r="3" spans="1:8" ht="12.75" customHeight="1" x14ac:dyDescent="0.2">
      <c r="A3" s="1057" t="s">
        <v>632</v>
      </c>
      <c r="B3" s="1057"/>
      <c r="C3" s="1057"/>
      <c r="D3" s="1057"/>
      <c r="E3" s="1057"/>
      <c r="F3" s="1057"/>
      <c r="G3" s="1057"/>
    </row>
    <row r="4" spans="1:8" ht="12.75" customHeight="1" x14ac:dyDescent="0.2">
      <c r="A4" s="1057"/>
      <c r="B4" s="1057"/>
      <c r="C4" s="1057"/>
      <c r="D4" s="1057"/>
      <c r="E4" s="1057"/>
      <c r="F4" s="1057"/>
      <c r="G4" s="1057"/>
    </row>
    <row r="5" spans="1:8" ht="14.25" x14ac:dyDescent="0.2">
      <c r="A5" s="244"/>
      <c r="B5" s="244"/>
      <c r="C5" s="244"/>
      <c r="D5" s="244"/>
      <c r="E5" s="244"/>
      <c r="F5" s="244"/>
    </row>
    <row r="6" spans="1:8" ht="14.25" x14ac:dyDescent="0.2">
      <c r="A6" s="244"/>
      <c r="B6" s="244"/>
      <c r="C6" s="244"/>
      <c r="D6" s="790" t="s">
        <v>299</v>
      </c>
      <c r="E6" s="243" t="s">
        <v>1466</v>
      </c>
      <c r="F6" s="243"/>
    </row>
    <row r="7" spans="1:8" ht="15" thickBot="1" x14ac:dyDescent="0.25">
      <c r="A7" s="244"/>
      <c r="B7" s="244"/>
      <c r="C7" s="244"/>
      <c r="D7" s="244"/>
      <c r="E7" s="244"/>
      <c r="F7" s="244"/>
    </row>
    <row r="8" spans="1:8" ht="71.25" x14ac:dyDescent="0.2">
      <c r="A8" s="621" t="s">
        <v>493</v>
      </c>
      <c r="B8" s="621" t="s">
        <v>475</v>
      </c>
      <c r="C8" s="621" t="s">
        <v>476</v>
      </c>
      <c r="D8" s="621" t="s">
        <v>477</v>
      </c>
      <c r="E8" s="621" t="s">
        <v>969</v>
      </c>
      <c r="F8" s="169" t="s">
        <v>970</v>
      </c>
      <c r="G8" s="621" t="s">
        <v>971</v>
      </c>
      <c r="H8" s="621" t="s">
        <v>1467</v>
      </c>
    </row>
    <row r="9" spans="1:8" ht="14.25" x14ac:dyDescent="0.2">
      <c r="A9" s="171">
        <v>1</v>
      </c>
      <c r="B9" s="171">
        <v>2</v>
      </c>
      <c r="C9" s="171">
        <v>3</v>
      </c>
      <c r="D9" s="171">
        <v>4</v>
      </c>
      <c r="E9" s="171">
        <v>5</v>
      </c>
      <c r="F9" s="171">
        <v>6</v>
      </c>
      <c r="G9" s="171">
        <v>7</v>
      </c>
      <c r="H9" s="171">
        <v>7</v>
      </c>
    </row>
    <row r="10" spans="1:8" ht="14.25" x14ac:dyDescent="0.2">
      <c r="A10" s="622" t="s">
        <v>494</v>
      </c>
      <c r="B10" s="179"/>
      <c r="C10" s="623"/>
      <c r="D10" s="179"/>
      <c r="E10" s="605"/>
      <c r="F10" s="179"/>
      <c r="G10" s="179"/>
      <c r="H10" s="179"/>
    </row>
    <row r="11" spans="1:8" ht="28.5" x14ac:dyDescent="0.2">
      <c r="A11" s="624" t="s">
        <v>478</v>
      </c>
      <c r="B11" s="605">
        <v>681200800</v>
      </c>
      <c r="C11" s="623" t="s">
        <v>495</v>
      </c>
      <c r="D11" s="179"/>
      <c r="E11" s="605">
        <v>681200800</v>
      </c>
      <c r="F11" s="179">
        <v>46101000</v>
      </c>
      <c r="G11" s="179">
        <f>B11-F11</f>
        <v>635099800</v>
      </c>
      <c r="H11" s="179">
        <f>635099800+149469861</f>
        <v>784569661</v>
      </c>
    </row>
    <row r="12" spans="1:8" ht="28.5" x14ac:dyDescent="0.2">
      <c r="A12" s="624" t="s">
        <v>989</v>
      </c>
      <c r="B12" s="179">
        <v>791199975</v>
      </c>
      <c r="C12" s="623" t="s">
        <v>495</v>
      </c>
      <c r="D12" s="179">
        <v>292100</v>
      </c>
      <c r="E12" s="605">
        <f>782400+789212465</f>
        <v>789994865</v>
      </c>
      <c r="F12" s="179">
        <v>513645592</v>
      </c>
      <c r="G12" s="179">
        <v>277262283</v>
      </c>
      <c r="H12" s="179">
        <v>277262283</v>
      </c>
    </row>
    <row r="13" spans="1:8" ht="28.5" x14ac:dyDescent="0.2">
      <c r="A13" s="625" t="s">
        <v>990</v>
      </c>
      <c r="B13" s="179"/>
      <c r="C13" s="623"/>
      <c r="D13" s="179"/>
      <c r="E13" s="605"/>
      <c r="F13" s="179"/>
      <c r="G13" s="179">
        <v>37716535</v>
      </c>
      <c r="H13" s="179">
        <v>37716535</v>
      </c>
    </row>
    <row r="14" spans="1:8" ht="14.25" x14ac:dyDescent="0.2">
      <c r="A14" s="625" t="s">
        <v>991</v>
      </c>
      <c r="B14" s="179"/>
      <c r="C14" s="623"/>
      <c r="D14" s="179"/>
      <c r="E14" s="605"/>
      <c r="F14" s="179"/>
      <c r="G14" s="179">
        <v>498250000</v>
      </c>
      <c r="H14" s="179">
        <f>498250000-34036000</f>
        <v>464214000</v>
      </c>
    </row>
    <row r="15" spans="1:8" ht="28.5" x14ac:dyDescent="0.2">
      <c r="A15" s="625" t="s">
        <v>992</v>
      </c>
      <c r="B15" s="179"/>
      <c r="C15" s="623"/>
      <c r="D15" s="179"/>
      <c r="E15" s="605"/>
      <c r="F15" s="179"/>
      <c r="G15" s="179">
        <v>454474500</v>
      </c>
      <c r="H15" s="179">
        <v>454474500</v>
      </c>
    </row>
    <row r="16" spans="1:8" ht="28.5" x14ac:dyDescent="0.2">
      <c r="A16" s="626" t="s">
        <v>496</v>
      </c>
      <c r="B16" s="605">
        <v>14478000</v>
      </c>
      <c r="C16" s="623" t="s">
        <v>495</v>
      </c>
      <c r="D16" s="179"/>
      <c r="E16" s="605">
        <v>14478000</v>
      </c>
      <c r="F16" s="179">
        <v>708000</v>
      </c>
      <c r="G16" s="179">
        <f>B16-F16</f>
        <v>13770000</v>
      </c>
      <c r="H16" s="179">
        <f>13770000+3200000</f>
        <v>16970000</v>
      </c>
    </row>
    <row r="17" spans="1:8" ht="28.5" x14ac:dyDescent="0.2">
      <c r="A17" s="627" t="s">
        <v>497</v>
      </c>
      <c r="B17" s="646">
        <f>D17+E17</f>
        <v>10048107</v>
      </c>
      <c r="C17" s="623" t="s">
        <v>495</v>
      </c>
      <c r="D17" s="179">
        <v>0</v>
      </c>
      <c r="E17" s="647">
        <v>10048107</v>
      </c>
      <c r="F17" s="179">
        <v>0</v>
      </c>
      <c r="G17" s="179">
        <f t="shared" ref="G17:G24" si="0">B17-F17</f>
        <v>10048107</v>
      </c>
      <c r="H17" s="179">
        <v>10048107</v>
      </c>
    </row>
    <row r="18" spans="1:8" ht="28.5" x14ac:dyDescent="0.2">
      <c r="A18" s="626" t="s">
        <v>498</v>
      </c>
      <c r="B18" s="647">
        <v>16541900</v>
      </c>
      <c r="C18" s="623" t="s">
        <v>495</v>
      </c>
      <c r="D18" s="179">
        <v>0</v>
      </c>
      <c r="E18" s="647">
        <v>10894550</v>
      </c>
      <c r="F18" s="179">
        <v>5041900</v>
      </c>
      <c r="G18" s="179">
        <v>11500000</v>
      </c>
      <c r="H18" s="179">
        <v>11500000</v>
      </c>
    </row>
    <row r="19" spans="1:8" ht="14.25" x14ac:dyDescent="0.2">
      <c r="A19" s="182" t="s">
        <v>499</v>
      </c>
      <c r="B19" s="647">
        <v>6834000</v>
      </c>
      <c r="C19" s="623" t="s">
        <v>495</v>
      </c>
      <c r="D19" s="179"/>
      <c r="E19" s="647">
        <v>6834000</v>
      </c>
      <c r="F19" s="179">
        <v>0</v>
      </c>
      <c r="G19" s="179">
        <f t="shared" si="0"/>
        <v>6834000</v>
      </c>
      <c r="H19" s="179">
        <v>6834000</v>
      </c>
    </row>
    <row r="20" spans="1:8" ht="14.25" x14ac:dyDescent="0.2">
      <c r="A20" s="626" t="s">
        <v>500</v>
      </c>
      <c r="B20" s="605">
        <v>6023400</v>
      </c>
      <c r="C20" s="623" t="s">
        <v>495</v>
      </c>
      <c r="D20" s="179"/>
      <c r="E20" s="647">
        <v>7323400</v>
      </c>
      <c r="F20" s="179">
        <v>0</v>
      </c>
      <c r="G20" s="179">
        <f t="shared" si="0"/>
        <v>6023400</v>
      </c>
      <c r="H20" s="179">
        <v>6023400</v>
      </c>
    </row>
    <row r="21" spans="1:8" ht="28.5" x14ac:dyDescent="0.2">
      <c r="A21" s="626" t="s">
        <v>501</v>
      </c>
      <c r="B21" s="647">
        <v>297440970</v>
      </c>
      <c r="C21" s="623" t="s">
        <v>495</v>
      </c>
      <c r="D21" s="179"/>
      <c r="E21" s="647">
        <v>297440970</v>
      </c>
      <c r="F21" s="179">
        <v>10783824</v>
      </c>
      <c r="G21" s="179">
        <f t="shared" si="0"/>
        <v>286657146</v>
      </c>
      <c r="H21" s="179">
        <v>286657146</v>
      </c>
    </row>
    <row r="22" spans="1:8" ht="14.25" x14ac:dyDescent="0.2">
      <c r="A22" s="627" t="s">
        <v>502</v>
      </c>
      <c r="B22" s="605">
        <v>50778801</v>
      </c>
      <c r="C22" s="623" t="s">
        <v>495</v>
      </c>
      <c r="D22" s="179">
        <v>285750</v>
      </c>
      <c r="E22" s="647">
        <v>50778801</v>
      </c>
      <c r="F22" s="179">
        <v>6985000</v>
      </c>
      <c r="G22" s="179">
        <f>B22-F22-D22</f>
        <v>43508051</v>
      </c>
      <c r="H22" s="179">
        <f>43508051-9249743</f>
        <v>34258308</v>
      </c>
    </row>
    <row r="23" spans="1:8" ht="28.5" x14ac:dyDescent="0.2">
      <c r="A23" s="627" t="s">
        <v>1485</v>
      </c>
      <c r="B23" s="605"/>
      <c r="C23" s="623"/>
      <c r="D23" s="179"/>
      <c r="E23" s="647"/>
      <c r="F23" s="179"/>
      <c r="G23" s="179"/>
      <c r="H23" s="179">
        <v>12504660</v>
      </c>
    </row>
    <row r="24" spans="1:8" ht="14.25" x14ac:dyDescent="0.2">
      <c r="A24" s="627" t="s">
        <v>480</v>
      </c>
      <c r="B24" s="605">
        <v>48124431</v>
      </c>
      <c r="C24" s="623" t="s">
        <v>503</v>
      </c>
      <c r="D24" s="179"/>
      <c r="E24" s="647">
        <v>45478697</v>
      </c>
      <c r="F24" s="179">
        <v>0</v>
      </c>
      <c r="G24" s="179">
        <f t="shared" si="0"/>
        <v>48124431</v>
      </c>
      <c r="H24" s="179">
        <v>48124431</v>
      </c>
    </row>
    <row r="25" spans="1:8" ht="14.25" x14ac:dyDescent="0.2">
      <c r="A25" s="652" t="s">
        <v>1008</v>
      </c>
      <c r="B25" s="174"/>
      <c r="C25" s="653"/>
      <c r="D25" s="178"/>
      <c r="E25" s="654"/>
      <c r="F25" s="178"/>
      <c r="G25" s="178">
        <v>18630101</v>
      </c>
      <c r="H25" s="178">
        <v>18630101</v>
      </c>
    </row>
    <row r="26" spans="1:8" ht="28.5" x14ac:dyDescent="0.2">
      <c r="A26" s="652" t="s">
        <v>993</v>
      </c>
      <c r="B26" s="174"/>
      <c r="C26" s="653"/>
      <c r="D26" s="178"/>
      <c r="E26" s="654"/>
      <c r="F26" s="178">
        <v>0</v>
      </c>
      <c r="G26" s="178">
        <v>41732283</v>
      </c>
      <c r="H26" s="178">
        <f>41732283+11267717+46581714</f>
        <v>99581714</v>
      </c>
    </row>
    <row r="27" spans="1:8" ht="28.5" x14ac:dyDescent="0.2">
      <c r="A27" s="652" t="s">
        <v>1486</v>
      </c>
      <c r="B27" s="174"/>
      <c r="C27" s="653"/>
      <c r="D27" s="178"/>
      <c r="E27" s="654"/>
      <c r="F27" s="178"/>
      <c r="G27" s="178"/>
      <c r="H27" s="178">
        <v>83757</v>
      </c>
    </row>
    <row r="28" spans="1:8" ht="28.5" x14ac:dyDescent="0.2">
      <c r="A28" s="652" t="s">
        <v>994</v>
      </c>
      <c r="B28" s="174">
        <f>E28</f>
        <v>311782</v>
      </c>
      <c r="C28" s="653"/>
      <c r="D28" s="178"/>
      <c r="E28" s="655">
        <v>311782</v>
      </c>
      <c r="F28" s="178">
        <v>0</v>
      </c>
      <c r="G28" s="178">
        <v>311782</v>
      </c>
      <c r="H28" s="178">
        <v>311782</v>
      </c>
    </row>
    <row r="29" spans="1:8" ht="28.5" x14ac:dyDescent="0.2">
      <c r="A29" s="628" t="s">
        <v>504</v>
      </c>
      <c r="B29" s="629">
        <f>SUM(B11:B28)</f>
        <v>1922982166</v>
      </c>
      <c r="C29" s="630"/>
      <c r="D29" s="609">
        <f>SUM(D11:D24)</f>
        <v>577850</v>
      </c>
      <c r="E29" s="629">
        <f>SUM(E11:E28)</f>
        <v>1914783972</v>
      </c>
      <c r="F29" s="629">
        <f>SUM(F11:F26)</f>
        <v>583265316</v>
      </c>
      <c r="G29" s="609">
        <f>SUM(G11:G28)</f>
        <v>2389942419</v>
      </c>
      <c r="H29" s="609">
        <f>SUM(H11:H28)</f>
        <v>2569764385</v>
      </c>
    </row>
    <row r="30" spans="1:8" ht="14.25" x14ac:dyDescent="0.2">
      <c r="A30" s="631" t="s">
        <v>995</v>
      </c>
      <c r="B30" s="649"/>
      <c r="C30" s="649"/>
      <c r="D30" s="649"/>
      <c r="E30" s="649"/>
      <c r="F30" s="649"/>
      <c r="G30" s="656">
        <f>4320000*1.27</f>
        <v>5486400</v>
      </c>
      <c r="H30" s="656">
        <f>5486400+7495163</f>
        <v>12981563</v>
      </c>
    </row>
    <row r="31" spans="1:8" ht="14.25" x14ac:dyDescent="0.2">
      <c r="A31" s="631" t="s">
        <v>1487</v>
      </c>
      <c r="B31" s="649"/>
      <c r="C31" s="649"/>
      <c r="D31" s="649"/>
      <c r="E31" s="649"/>
      <c r="F31" s="649"/>
      <c r="G31" s="656"/>
      <c r="H31" s="656">
        <v>8255000</v>
      </c>
    </row>
    <row r="32" spans="1:8" ht="14.25" x14ac:dyDescent="0.2">
      <c r="A32" s="624" t="s">
        <v>505</v>
      </c>
      <c r="B32" s="605">
        <f>SUM(F32:G32)</f>
        <v>2957040</v>
      </c>
      <c r="C32" s="623"/>
      <c r="D32" s="179"/>
      <c r="E32" s="648">
        <v>2000000</v>
      </c>
      <c r="F32" s="179">
        <v>1592580</v>
      </c>
      <c r="G32" s="179">
        <v>1364460</v>
      </c>
      <c r="H32" s="179">
        <v>1364460</v>
      </c>
    </row>
    <row r="33" spans="1:8" ht="14.25" x14ac:dyDescent="0.2">
      <c r="A33" s="627" t="s">
        <v>506</v>
      </c>
      <c r="B33" s="605">
        <v>2500000</v>
      </c>
      <c r="C33" s="623">
        <v>2018</v>
      </c>
      <c r="D33" s="179"/>
      <c r="E33" s="605">
        <v>2500000</v>
      </c>
      <c r="F33" s="179"/>
      <c r="G33" s="179">
        <v>2500000</v>
      </c>
      <c r="H33" s="179">
        <v>2500000</v>
      </c>
    </row>
    <row r="34" spans="1:8" ht="14.25" x14ac:dyDescent="0.2">
      <c r="A34" s="627" t="s">
        <v>1488</v>
      </c>
      <c r="B34" s="605"/>
      <c r="C34" s="623"/>
      <c r="D34" s="179"/>
      <c r="E34" s="605"/>
      <c r="F34" s="179"/>
      <c r="G34" s="179"/>
      <c r="H34" s="179">
        <v>2540000</v>
      </c>
    </row>
    <row r="35" spans="1:8" ht="14.25" x14ac:dyDescent="0.2">
      <c r="A35" s="180" t="s">
        <v>507</v>
      </c>
      <c r="B35" s="605">
        <v>4000000</v>
      </c>
      <c r="C35" s="623">
        <v>2018</v>
      </c>
      <c r="D35" s="181"/>
      <c r="E35" s="608">
        <v>4000000</v>
      </c>
      <c r="F35" s="649"/>
      <c r="G35" s="179">
        <f>15000000*1.27</f>
        <v>19050000</v>
      </c>
      <c r="H35" s="179">
        <f>19050000-2100000</f>
        <v>16950000</v>
      </c>
    </row>
    <row r="36" spans="1:8" ht="14.25" x14ac:dyDescent="0.2">
      <c r="A36" s="182" t="s">
        <v>996</v>
      </c>
      <c r="B36" s="179"/>
      <c r="C36" s="607"/>
      <c r="D36" s="179"/>
      <c r="E36" s="179"/>
      <c r="F36" s="179"/>
      <c r="G36" s="179">
        <v>5625000</v>
      </c>
      <c r="H36" s="179">
        <v>5625000</v>
      </c>
    </row>
    <row r="37" spans="1:8" ht="14.25" x14ac:dyDescent="0.2">
      <c r="A37" s="180" t="s">
        <v>997</v>
      </c>
      <c r="B37" s="605">
        <v>55000000</v>
      </c>
      <c r="C37" s="623"/>
      <c r="D37" s="181"/>
      <c r="E37" s="608">
        <v>0</v>
      </c>
      <c r="F37" s="179">
        <v>0</v>
      </c>
      <c r="G37" s="178">
        <v>2500000</v>
      </c>
      <c r="H37" s="178">
        <v>600000</v>
      </c>
    </row>
    <row r="38" spans="1:8" ht="14.25" x14ac:dyDescent="0.2">
      <c r="A38" s="180" t="s">
        <v>1489</v>
      </c>
      <c r="B38" s="605"/>
      <c r="C38" s="623"/>
      <c r="D38" s="181"/>
      <c r="E38" s="608"/>
      <c r="F38" s="179"/>
      <c r="G38" s="178"/>
      <c r="H38" s="178">
        <v>731000</v>
      </c>
    </row>
    <row r="39" spans="1:8" ht="14.25" x14ac:dyDescent="0.2">
      <c r="A39" s="182" t="s">
        <v>508</v>
      </c>
      <c r="B39" s="605">
        <v>3000000</v>
      </c>
      <c r="C39" s="623">
        <v>2019</v>
      </c>
      <c r="D39" s="179"/>
      <c r="E39" s="605">
        <v>3000000</v>
      </c>
      <c r="F39" s="179">
        <v>2545500</v>
      </c>
      <c r="G39" s="179">
        <f>1270000+3000000</f>
        <v>4270000</v>
      </c>
      <c r="H39" s="179">
        <f>1270000+3000000</f>
        <v>4270000</v>
      </c>
    </row>
    <row r="40" spans="1:8" ht="14.25" x14ac:dyDescent="0.2">
      <c r="A40" s="182" t="s">
        <v>509</v>
      </c>
      <c r="B40" s="605">
        <f>30000000-5000000-3000000</f>
        <v>22000000</v>
      </c>
      <c r="C40" s="623">
        <v>2019</v>
      </c>
      <c r="D40" s="179"/>
      <c r="E40" s="605">
        <v>15750000</v>
      </c>
      <c r="F40" s="179"/>
      <c r="G40" s="179">
        <v>16000000</v>
      </c>
      <c r="H40" s="179">
        <f>16000000-7377840-2000000+83757-900000</f>
        <v>5805917</v>
      </c>
    </row>
    <row r="41" spans="1:8" ht="14.25" x14ac:dyDescent="0.2">
      <c r="A41" s="182" t="s">
        <v>998</v>
      </c>
      <c r="B41" s="605"/>
      <c r="C41" s="623"/>
      <c r="D41" s="179"/>
      <c r="E41" s="605"/>
      <c r="F41" s="179"/>
      <c r="G41" s="179">
        <v>4000000</v>
      </c>
      <c r="H41" s="179">
        <v>4000000</v>
      </c>
    </row>
    <row r="42" spans="1:8" ht="14.25" x14ac:dyDescent="0.2">
      <c r="A42" s="182" t="s">
        <v>999</v>
      </c>
      <c r="B42" s="605">
        <v>1000000</v>
      </c>
      <c r="C42" s="623">
        <v>2019</v>
      </c>
      <c r="D42" s="179"/>
      <c r="E42" s="605">
        <v>1500000</v>
      </c>
      <c r="F42" s="179">
        <v>1715686</v>
      </c>
      <c r="G42" s="178">
        <v>500000</v>
      </c>
      <c r="H42" s="178">
        <f>500000+900000</f>
        <v>1400000</v>
      </c>
    </row>
    <row r="43" spans="1:8" ht="28.5" x14ac:dyDescent="0.2">
      <c r="A43" s="182" t="s">
        <v>1000</v>
      </c>
      <c r="B43" s="605">
        <v>2000000</v>
      </c>
      <c r="C43" s="623">
        <v>2019</v>
      </c>
      <c r="D43" s="179"/>
      <c r="E43" s="605">
        <v>2000000</v>
      </c>
      <c r="F43" s="179"/>
      <c r="G43" s="178">
        <v>3000000</v>
      </c>
      <c r="H43" s="178">
        <v>3000000</v>
      </c>
    </row>
    <row r="44" spans="1:8" ht="14.25" x14ac:dyDescent="0.2">
      <c r="A44" s="632" t="s">
        <v>1001</v>
      </c>
      <c r="B44" s="605">
        <v>2000000</v>
      </c>
      <c r="C44" s="623">
        <v>2018</v>
      </c>
      <c r="D44" s="179"/>
      <c r="E44" s="605">
        <v>4000000</v>
      </c>
      <c r="F44" s="179">
        <v>7716547</v>
      </c>
      <c r="G44" s="178">
        <v>5000000</v>
      </c>
      <c r="H44" s="178">
        <v>5000000</v>
      </c>
    </row>
    <row r="45" spans="1:8" ht="14.25" x14ac:dyDescent="0.2">
      <c r="A45" s="182" t="s">
        <v>1012</v>
      </c>
      <c r="B45" s="605"/>
      <c r="C45" s="623"/>
      <c r="D45" s="179"/>
      <c r="E45" s="605">
        <v>1000000</v>
      </c>
      <c r="F45" s="179">
        <v>285000</v>
      </c>
      <c r="G45" s="179">
        <v>1000000</v>
      </c>
      <c r="H45" s="179">
        <v>1000000</v>
      </c>
    </row>
    <row r="46" spans="1:8" ht="14.25" x14ac:dyDescent="0.2">
      <c r="A46" s="182" t="s">
        <v>1002</v>
      </c>
      <c r="B46" s="605"/>
      <c r="C46" s="623"/>
      <c r="D46" s="179"/>
      <c r="E46" s="605"/>
      <c r="F46" s="179">
        <v>888758</v>
      </c>
      <c r="G46" s="179">
        <v>500000</v>
      </c>
      <c r="H46" s="179">
        <v>500000</v>
      </c>
    </row>
    <row r="47" spans="1:8" ht="14.25" x14ac:dyDescent="0.2">
      <c r="A47" s="182" t="s">
        <v>1490</v>
      </c>
      <c r="B47" s="605"/>
      <c r="C47" s="623"/>
      <c r="D47" s="179"/>
      <c r="E47" s="605"/>
      <c r="F47" s="179"/>
      <c r="G47" s="179"/>
      <c r="H47" s="179">
        <v>4132326</v>
      </c>
    </row>
    <row r="48" spans="1:8" ht="14.25" x14ac:dyDescent="0.2">
      <c r="A48" s="182" t="s">
        <v>1491</v>
      </c>
      <c r="B48" s="605"/>
      <c r="C48" s="623"/>
      <c r="D48" s="179"/>
      <c r="E48" s="605"/>
      <c r="F48" s="179"/>
      <c r="G48" s="179"/>
      <c r="H48" s="179">
        <v>5100000</v>
      </c>
    </row>
    <row r="49" spans="1:8" ht="14.25" x14ac:dyDescent="0.2">
      <c r="A49" s="182" t="s">
        <v>1492</v>
      </c>
      <c r="B49" s="605"/>
      <c r="C49" s="623"/>
      <c r="D49" s="179"/>
      <c r="E49" s="605"/>
      <c r="F49" s="179"/>
      <c r="G49" s="179"/>
      <c r="H49" s="179">
        <v>1333500</v>
      </c>
    </row>
    <row r="50" spans="1:8" ht="30.75" customHeight="1" x14ac:dyDescent="0.2">
      <c r="A50" s="633" t="s">
        <v>510</v>
      </c>
      <c r="B50" s="609">
        <f>SUM(B30:B44)</f>
        <v>94457040</v>
      </c>
      <c r="C50" s="630"/>
      <c r="D50" s="609">
        <f>SUM(D30:D44)</f>
        <v>0</v>
      </c>
      <c r="E50" s="609">
        <f>SUM(E30:E45)</f>
        <v>35750000</v>
      </c>
      <c r="F50" s="609">
        <f>SUM(F30:F46)</f>
        <v>14744071</v>
      </c>
      <c r="G50" s="609">
        <f>SUM(G30:G46)</f>
        <v>70795860</v>
      </c>
      <c r="H50" s="609">
        <f>SUM(H30:H49)</f>
        <v>87088766</v>
      </c>
    </row>
    <row r="51" spans="1:8" ht="14.25" x14ac:dyDescent="0.2">
      <c r="A51" s="634" t="s">
        <v>511</v>
      </c>
      <c r="B51" s="635">
        <f>B29+B50</f>
        <v>2017439206</v>
      </c>
      <c r="C51" s="635"/>
      <c r="D51" s="635">
        <f>D29+D50</f>
        <v>577850</v>
      </c>
      <c r="E51" s="635">
        <f>E29+E50</f>
        <v>1950533972</v>
      </c>
      <c r="F51" s="635">
        <f>F29+F50</f>
        <v>598009387</v>
      </c>
      <c r="G51" s="635">
        <f>G29+G50</f>
        <v>2460738279</v>
      </c>
      <c r="H51" s="635">
        <f>H29+H50</f>
        <v>2656853151</v>
      </c>
    </row>
    <row r="52" spans="1:8" ht="14.25" x14ac:dyDescent="0.2">
      <c r="A52" s="636" t="s">
        <v>512</v>
      </c>
      <c r="B52" s="650"/>
      <c r="C52" s="650"/>
      <c r="D52" s="650"/>
      <c r="E52" s="651"/>
      <c r="F52" s="179"/>
      <c r="G52" s="179"/>
      <c r="H52" s="179"/>
    </row>
    <row r="53" spans="1:8" ht="14.25" x14ac:dyDescent="0.2">
      <c r="A53" s="632" t="s">
        <v>1003</v>
      </c>
      <c r="B53" s="172">
        <v>2000000</v>
      </c>
      <c r="C53" s="623">
        <v>2019</v>
      </c>
      <c r="D53" s="637"/>
      <c r="E53" s="172">
        <v>2000000</v>
      </c>
      <c r="F53" s="179"/>
      <c r="G53" s="179">
        <v>2000000</v>
      </c>
      <c r="H53" s="179">
        <v>2000000</v>
      </c>
    </row>
    <row r="54" spans="1:8" ht="28.5" x14ac:dyDescent="0.2">
      <c r="A54" s="173" t="s">
        <v>513</v>
      </c>
      <c r="B54" s="172">
        <v>2000000</v>
      </c>
      <c r="C54" s="623">
        <v>2019</v>
      </c>
      <c r="D54" s="637"/>
      <c r="E54" s="172">
        <v>2000000</v>
      </c>
      <c r="F54" s="179"/>
      <c r="G54" s="179">
        <v>2000000</v>
      </c>
      <c r="H54" s="179">
        <v>2000000</v>
      </c>
    </row>
    <row r="55" spans="1:8" ht="28.5" x14ac:dyDescent="0.2">
      <c r="A55" s="632" t="s">
        <v>1010</v>
      </c>
      <c r="B55" s="172"/>
      <c r="C55" s="623">
        <v>2019</v>
      </c>
      <c r="D55" s="637"/>
      <c r="E55" s="172"/>
      <c r="F55" s="179"/>
      <c r="G55" s="179">
        <v>2000000</v>
      </c>
      <c r="H55" s="179">
        <v>2000000</v>
      </c>
    </row>
    <row r="56" spans="1:8" ht="28.5" x14ac:dyDescent="0.2">
      <c r="A56" s="632" t="s">
        <v>1011</v>
      </c>
      <c r="B56" s="172">
        <v>2000000</v>
      </c>
      <c r="C56" s="623">
        <v>2019</v>
      </c>
      <c r="D56" s="171"/>
      <c r="E56" s="172">
        <v>2000000</v>
      </c>
      <c r="F56" s="171"/>
      <c r="G56" s="172">
        <v>2000000</v>
      </c>
      <c r="H56" s="172">
        <v>2000000</v>
      </c>
    </row>
    <row r="57" spans="1:8" ht="14.25" x14ac:dyDescent="0.2">
      <c r="A57" s="638"/>
      <c r="B57" s="638">
        <f>SUM(B53:B56)</f>
        <v>6000000</v>
      </c>
      <c r="C57" s="639"/>
      <c r="D57" s="639"/>
      <c r="E57" s="638">
        <f>SUM(E52:E56)</f>
        <v>6000000</v>
      </c>
      <c r="F57" s="638">
        <f>SUM(F52:F56)</f>
        <v>0</v>
      </c>
      <c r="G57" s="638">
        <f>SUM(G52:G56)</f>
        <v>8000000</v>
      </c>
      <c r="H57" s="638">
        <f>SUM(H52:H56)</f>
        <v>8000000</v>
      </c>
    </row>
    <row r="58" spans="1:8" ht="30" customHeight="1" x14ac:dyDescent="0.2">
      <c r="A58" s="627" t="s">
        <v>1009</v>
      </c>
      <c r="B58" s="183"/>
      <c r="C58" s="610"/>
      <c r="D58" s="183"/>
      <c r="E58" s="179"/>
      <c r="F58" s="179"/>
      <c r="G58" s="179">
        <v>6000000</v>
      </c>
      <c r="H58" s="179">
        <v>6000000</v>
      </c>
    </row>
    <row r="59" spans="1:8" ht="28.5" x14ac:dyDescent="0.2">
      <c r="A59" s="623" t="s">
        <v>1004</v>
      </c>
      <c r="B59" s="641"/>
      <c r="C59" s="623">
        <v>2019</v>
      </c>
      <c r="D59" s="642"/>
      <c r="E59" s="641"/>
      <c r="F59" s="641"/>
      <c r="G59" s="605">
        <v>317500</v>
      </c>
      <c r="H59" s="605">
        <v>317500</v>
      </c>
    </row>
    <row r="60" spans="1:8" ht="28.5" x14ac:dyDescent="0.2">
      <c r="A60" s="632" t="s">
        <v>1005</v>
      </c>
      <c r="B60" s="172">
        <v>2200000</v>
      </c>
      <c r="C60" s="623">
        <v>2019</v>
      </c>
      <c r="D60" s="172"/>
      <c r="E60" s="172">
        <v>2200000</v>
      </c>
      <c r="F60" s="173"/>
      <c r="G60" s="172">
        <v>1250000</v>
      </c>
      <c r="H60" s="172">
        <f>1250000+1500000</f>
        <v>2750000</v>
      </c>
    </row>
    <row r="61" spans="1:8" ht="14.25" x14ac:dyDescent="0.2">
      <c r="A61" s="632" t="s">
        <v>1006</v>
      </c>
      <c r="B61" s="172"/>
      <c r="C61" s="623"/>
      <c r="D61" s="172"/>
      <c r="E61" s="172"/>
      <c r="F61" s="173"/>
      <c r="G61" s="172">
        <v>1250000</v>
      </c>
      <c r="H61" s="172">
        <v>1250000</v>
      </c>
    </row>
    <row r="62" spans="1:8" ht="14.25" x14ac:dyDescent="0.2">
      <c r="A62" s="632" t="s">
        <v>514</v>
      </c>
      <c r="B62" s="172">
        <v>350000</v>
      </c>
      <c r="C62" s="623">
        <v>2018</v>
      </c>
      <c r="D62" s="172"/>
      <c r="E62" s="172">
        <v>350000</v>
      </c>
      <c r="F62" s="173"/>
      <c r="G62" s="172">
        <v>500000</v>
      </c>
      <c r="H62" s="172">
        <v>500000</v>
      </c>
    </row>
    <row r="63" spans="1:8" ht="28.5" x14ac:dyDescent="0.2">
      <c r="A63" s="643" t="s">
        <v>1013</v>
      </c>
      <c r="B63" s="640">
        <f>SUM(B58:B62)</f>
        <v>2550000</v>
      </c>
      <c r="C63" s="639"/>
      <c r="D63" s="639"/>
      <c r="E63" s="640">
        <f>SUM(E58:E62)</f>
        <v>2550000</v>
      </c>
      <c r="F63" s="640">
        <f>SUM(F58:F62)</f>
        <v>0</v>
      </c>
      <c r="G63" s="638">
        <f>SUM(G58:G62)</f>
        <v>9317500</v>
      </c>
      <c r="H63" s="638">
        <f>SUM(H58:H62)</f>
        <v>10817500</v>
      </c>
    </row>
    <row r="64" spans="1:8" ht="14.25" x14ac:dyDescent="0.2">
      <c r="A64" s="643" t="s">
        <v>1007</v>
      </c>
      <c r="B64" s="640"/>
      <c r="C64" s="639"/>
      <c r="D64" s="639"/>
      <c r="E64" s="640"/>
      <c r="F64" s="640"/>
      <c r="G64" s="638">
        <f>G50+G57+G63</f>
        <v>88113360</v>
      </c>
      <c r="H64" s="638">
        <f>H50+H57+H63</f>
        <v>105906266</v>
      </c>
    </row>
    <row r="65" spans="1:8" ht="14.25" x14ac:dyDescent="0.2">
      <c r="A65" s="184" t="s">
        <v>491</v>
      </c>
      <c r="B65" s="638">
        <f>B51+B57+B63</f>
        <v>2025989206</v>
      </c>
      <c r="C65" s="639"/>
      <c r="D65" s="638">
        <f>D51+D57+D63</f>
        <v>577850</v>
      </c>
      <c r="E65" s="638">
        <f>E51+E57+E63</f>
        <v>1959083972</v>
      </c>
      <c r="F65" s="638">
        <f>F51+F57+F63</f>
        <v>598009387</v>
      </c>
      <c r="G65" s="638">
        <f>G51+G57+G63</f>
        <v>2478055779</v>
      </c>
      <c r="H65" s="638">
        <f>H51+H57+H63</f>
        <v>2675670651</v>
      </c>
    </row>
    <row r="66" spans="1:8" ht="14.25" x14ac:dyDescent="0.2">
      <c r="A66" s="644" t="s">
        <v>515</v>
      </c>
      <c r="B66" s="171"/>
      <c r="C66" s="171"/>
      <c r="D66" s="171"/>
      <c r="E66" s="645"/>
      <c r="F66" s="171"/>
      <c r="G66" s="171">
        <v>0</v>
      </c>
      <c r="H66" s="171">
        <v>0</v>
      </c>
    </row>
  </sheetData>
  <mergeCells count="2">
    <mergeCell ref="A2:G2"/>
    <mergeCell ref="A3:G4"/>
  </mergeCells>
  <pageMargins left="0.55118110236220474" right="0.15748031496062992" top="0.27559055118110237" bottom="0.43307086614173229" header="0.31496062992125984" footer="0.31496062992125984"/>
  <pageSetup paperSize="9" scale="62" orientation="portrait" horizontalDpi="300" verticalDpi="300" r:id="rId1"/>
  <headerFooter>
    <oddFooter>&amp;R&amp;P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theme="6" tint="-0.499984740745262"/>
  </sheetPr>
  <dimension ref="A1:F18"/>
  <sheetViews>
    <sheetView view="pageBreakPreview" zoomScaleSheetLayoutView="73" workbookViewId="0">
      <selection activeCell="E5" sqref="E5"/>
    </sheetView>
  </sheetViews>
  <sheetFormatPr defaultRowHeight="12.75" x14ac:dyDescent="0.2"/>
  <cols>
    <col min="1" max="1" width="10.140625" style="92" customWidth="1"/>
    <col min="2" max="2" width="46.140625" style="92" customWidth="1"/>
    <col min="3" max="3" width="16.7109375" style="92" customWidth="1"/>
    <col min="4" max="5" width="19.7109375" style="92" customWidth="1"/>
    <col min="6" max="6" width="12.7109375" style="92" customWidth="1"/>
    <col min="7" max="16384" width="9.140625" style="92"/>
  </cols>
  <sheetData>
    <row r="1" spans="1:5" ht="15.75" x14ac:dyDescent="0.25">
      <c r="A1" s="1058" t="s">
        <v>472</v>
      </c>
      <c r="B1" s="1058"/>
      <c r="C1" s="1058"/>
      <c r="D1" s="1058"/>
    </row>
    <row r="2" spans="1:5" x14ac:dyDescent="0.2">
      <c r="A2" s="1059" t="s">
        <v>323</v>
      </c>
      <c r="B2" s="1059"/>
      <c r="C2" s="1059"/>
      <c r="D2" s="1059"/>
    </row>
    <row r="3" spans="1:5" ht="6" customHeight="1" x14ac:dyDescent="0.2">
      <c r="A3" s="1059"/>
      <c r="B3" s="1059"/>
      <c r="C3" s="1059"/>
      <c r="D3" s="1059"/>
    </row>
    <row r="4" spans="1:5" ht="6" customHeight="1" x14ac:dyDescent="0.2">
      <c r="A4" s="494"/>
      <c r="B4" s="494"/>
      <c r="C4" s="494"/>
      <c r="D4" s="494"/>
      <c r="E4" s="494"/>
    </row>
    <row r="5" spans="1:5" ht="15" customHeight="1" x14ac:dyDescent="0.2">
      <c r="A5" s="494"/>
      <c r="B5" s="494"/>
      <c r="C5" s="494"/>
      <c r="D5" s="494"/>
      <c r="E5" s="3" t="s">
        <v>1504</v>
      </c>
    </row>
    <row r="6" spans="1:5" ht="61.5" customHeight="1" x14ac:dyDescent="0.2">
      <c r="D6" s="93"/>
      <c r="E6" s="93"/>
    </row>
    <row r="7" spans="1:5" x14ac:dyDescent="0.2">
      <c r="B7" s="791" t="s">
        <v>300</v>
      </c>
      <c r="C7" s="954" t="s">
        <v>1466</v>
      </c>
      <c r="D7" s="243"/>
      <c r="E7" s="243"/>
    </row>
    <row r="8" spans="1:5" x14ac:dyDescent="0.2">
      <c r="B8" s="791"/>
      <c r="C8" s="243"/>
      <c r="D8" s="243"/>
      <c r="E8" s="243"/>
    </row>
    <row r="9" spans="1:5" x14ac:dyDescent="0.2">
      <c r="B9" s="791"/>
      <c r="C9" s="243"/>
      <c r="D9" s="243"/>
      <c r="E9" s="243"/>
    </row>
    <row r="10" spans="1:5" ht="13.5" thickBot="1" x14ac:dyDescent="0.25">
      <c r="D10" s="93"/>
      <c r="E10" s="93"/>
    </row>
    <row r="11" spans="1:5" ht="29.25" thickBot="1" x14ac:dyDescent="0.25">
      <c r="A11" s="94" t="s">
        <v>319</v>
      </c>
      <c r="B11" s="94" t="s">
        <v>320</v>
      </c>
      <c r="C11" s="95"/>
      <c r="D11" s="95" t="s">
        <v>1493</v>
      </c>
      <c r="E11" s="95" t="s">
        <v>1494</v>
      </c>
    </row>
    <row r="12" spans="1:5" ht="15" thickBot="1" x14ac:dyDescent="0.25">
      <c r="A12" s="94">
        <v>1</v>
      </c>
      <c r="B12" s="96">
        <v>2</v>
      </c>
      <c r="C12" s="97"/>
      <c r="D12" s="97">
        <v>3</v>
      </c>
      <c r="E12" s="97">
        <v>3</v>
      </c>
    </row>
    <row r="13" spans="1:5" ht="15" x14ac:dyDescent="0.2">
      <c r="A13" s="98" t="s">
        <v>287</v>
      </c>
      <c r="B13" s="99" t="s">
        <v>321</v>
      </c>
      <c r="C13" s="99"/>
      <c r="D13" s="100"/>
      <c r="E13" s="100"/>
    </row>
    <row r="14" spans="1:5" ht="15.75" thickBot="1" x14ac:dyDescent="0.25">
      <c r="A14" s="101" t="s">
        <v>288</v>
      </c>
      <c r="B14" s="102" t="s">
        <v>239</v>
      </c>
      <c r="C14" s="102"/>
      <c r="D14" s="103">
        <v>100000000</v>
      </c>
      <c r="E14" s="103">
        <v>60000000</v>
      </c>
    </row>
    <row r="15" spans="1:5" ht="15.75" thickBot="1" x14ac:dyDescent="0.25">
      <c r="A15" s="104"/>
      <c r="B15" s="105" t="s">
        <v>322</v>
      </c>
      <c r="C15" s="932"/>
      <c r="D15" s="106">
        <f>D13+D14</f>
        <v>100000000</v>
      </c>
      <c r="E15" s="106">
        <f>E13+E14</f>
        <v>60000000</v>
      </c>
    </row>
    <row r="18" spans="5:6" x14ac:dyDescent="0.2">
      <c r="E18" s="1040"/>
      <c r="F18" s="1040"/>
    </row>
  </sheetData>
  <mergeCells count="3">
    <mergeCell ref="A1:D1"/>
    <mergeCell ref="A2:D3"/>
    <mergeCell ref="E18:F18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M77"/>
  <sheetViews>
    <sheetView view="pageBreakPreview" zoomScaleNormal="100" zoomScaleSheetLayoutView="100" workbookViewId="0">
      <pane ySplit="9" topLeftCell="A36" activePane="bottomLeft" state="frozen"/>
      <selection activeCell="AB159" sqref="AB159"/>
      <selection pane="bottomLeft" activeCell="G48" sqref="G48:G51"/>
    </sheetView>
  </sheetViews>
  <sheetFormatPr defaultRowHeight="15" x14ac:dyDescent="0.25"/>
  <cols>
    <col min="1" max="1" width="9.140625" style="188"/>
    <col min="2" max="2" width="39.28515625" style="188" customWidth="1"/>
    <col min="3" max="3" width="15.85546875" style="188" customWidth="1"/>
    <col min="4" max="4" width="11" style="188" customWidth="1"/>
    <col min="5" max="5" width="12.140625" style="409" customWidth="1"/>
    <col min="6" max="6" width="13.7109375" style="409" customWidth="1"/>
    <col min="7" max="7" width="14.42578125" style="188" customWidth="1"/>
    <col min="8" max="8" width="10.140625" style="188" bestFit="1" customWidth="1"/>
    <col min="9" max="12" width="9.140625" style="188"/>
    <col min="13" max="13" width="11.140625" style="188" bestFit="1" customWidth="1"/>
    <col min="14" max="16384" width="9.140625" style="188"/>
  </cols>
  <sheetData>
    <row r="1" spans="1:7" x14ac:dyDescent="0.25">
      <c r="A1" s="1061" t="s">
        <v>4</v>
      </c>
      <c r="B1" s="1061"/>
      <c r="C1" s="1061"/>
      <c r="D1" s="1061"/>
      <c r="E1" s="1061"/>
      <c r="F1" s="1061"/>
    </row>
    <row r="2" spans="1:7" ht="15" customHeight="1" x14ac:dyDescent="0.25">
      <c r="A2" s="1062" t="s">
        <v>542</v>
      </c>
      <c r="B2" s="1062"/>
      <c r="C2" s="1062"/>
      <c r="D2" s="1062"/>
      <c r="E2" s="1062"/>
      <c r="F2" s="1062"/>
    </row>
    <row r="3" spans="1:7" x14ac:dyDescent="0.25">
      <c r="A3" s="1062"/>
      <c r="B3" s="1062"/>
      <c r="C3" s="1062"/>
      <c r="D3" s="1062"/>
      <c r="E3" s="1062"/>
      <c r="F3" s="1062"/>
    </row>
    <row r="4" spans="1:7" x14ac:dyDescent="0.25">
      <c r="A4" s="276"/>
      <c r="B4" s="276"/>
      <c r="C4" s="276"/>
      <c r="G4" s="3" t="s">
        <v>1504</v>
      </c>
    </row>
    <row r="5" spans="1:7" x14ac:dyDescent="0.25">
      <c r="A5" s="276"/>
      <c r="B5" s="276"/>
    </row>
    <row r="6" spans="1:7" x14ac:dyDescent="0.25">
      <c r="A6" s="189"/>
      <c r="B6" s="189"/>
      <c r="C6" s="792" t="s">
        <v>301</v>
      </c>
      <c r="D6" s="1063" t="s">
        <v>1466</v>
      </c>
      <c r="E6" s="1063"/>
      <c r="F6" s="1063"/>
    </row>
    <row r="7" spans="1:7" ht="15.75" thickBot="1" x14ac:dyDescent="0.3"/>
    <row r="8" spans="1:7" ht="60.75" thickBot="1" x14ac:dyDescent="0.3">
      <c r="A8" s="277" t="s">
        <v>319</v>
      </c>
      <c r="B8" s="278" t="s">
        <v>516</v>
      </c>
      <c r="C8" s="277" t="s">
        <v>517</v>
      </c>
      <c r="D8" s="277" t="s">
        <v>633</v>
      </c>
      <c r="E8" s="410" t="s">
        <v>639</v>
      </c>
      <c r="F8" s="410" t="s">
        <v>640</v>
      </c>
      <c r="G8" s="410" t="s">
        <v>1467</v>
      </c>
    </row>
    <row r="9" spans="1:7" x14ac:dyDescent="0.25">
      <c r="A9" s="279">
        <v>1</v>
      </c>
      <c r="B9" s="280">
        <v>2</v>
      </c>
      <c r="C9" s="279">
        <v>3</v>
      </c>
      <c r="D9" s="279">
        <v>4</v>
      </c>
      <c r="E9" s="411">
        <v>5</v>
      </c>
      <c r="F9" s="411">
        <v>6</v>
      </c>
      <c r="G9" s="411">
        <v>7</v>
      </c>
    </row>
    <row r="10" spans="1:7" x14ac:dyDescent="0.25">
      <c r="A10" s="281">
        <v>1</v>
      </c>
      <c r="B10" s="282" t="s">
        <v>518</v>
      </c>
      <c r="C10" s="282"/>
      <c r="D10" s="283">
        <f>156766245+14513742+1986796+264000+262012</f>
        <v>173792795</v>
      </c>
      <c r="E10" s="412">
        <v>173563349</v>
      </c>
      <c r="F10" s="412">
        <v>204256637</v>
      </c>
      <c r="G10" s="412">
        <f>204256637+4479982</f>
        <v>208736619</v>
      </c>
    </row>
    <row r="11" spans="1:7" ht="30" x14ac:dyDescent="0.25">
      <c r="A11" s="281">
        <v>2</v>
      </c>
      <c r="B11" s="282" t="s">
        <v>519</v>
      </c>
      <c r="C11" s="282"/>
      <c r="D11" s="284">
        <v>7770607</v>
      </c>
      <c r="E11" s="412">
        <v>7770607</v>
      </c>
      <c r="F11" s="412">
        <v>4474707</v>
      </c>
      <c r="G11" s="412">
        <v>4474707</v>
      </c>
    </row>
    <row r="12" spans="1:7" ht="30" x14ac:dyDescent="0.25">
      <c r="A12" s="285">
        <v>3</v>
      </c>
      <c r="B12" s="282" t="s">
        <v>634</v>
      </c>
      <c r="C12" s="282" t="s">
        <v>1462</v>
      </c>
      <c r="D12" s="284">
        <v>8942218</v>
      </c>
      <c r="E12" s="412">
        <v>8942218</v>
      </c>
      <c r="F12" s="412">
        <v>8926650</v>
      </c>
      <c r="G12" s="412">
        <v>8926650</v>
      </c>
    </row>
    <row r="13" spans="1:7" ht="30" x14ac:dyDescent="0.25">
      <c r="A13" s="285" t="s">
        <v>289</v>
      </c>
      <c r="B13" s="282" t="s">
        <v>635</v>
      </c>
      <c r="C13" s="282" t="s">
        <v>1462</v>
      </c>
      <c r="D13" s="284">
        <v>2151000</v>
      </c>
      <c r="E13" s="412">
        <v>2151000</v>
      </c>
      <c r="F13" s="412">
        <v>4302000</v>
      </c>
      <c r="G13" s="412">
        <v>4302000</v>
      </c>
    </row>
    <row r="14" spans="1:7" x14ac:dyDescent="0.25">
      <c r="A14" s="285" t="s">
        <v>290</v>
      </c>
      <c r="B14" s="597" t="s">
        <v>964</v>
      </c>
      <c r="C14" s="597"/>
      <c r="D14" s="598"/>
      <c r="E14" s="599"/>
      <c r="F14" s="599">
        <v>2000000</v>
      </c>
      <c r="G14" s="599">
        <v>2000000</v>
      </c>
    </row>
    <row r="15" spans="1:7" ht="15.75" thickBot="1" x14ac:dyDescent="0.3">
      <c r="A15" s="286" t="s">
        <v>18</v>
      </c>
      <c r="B15" s="287"/>
      <c r="C15" s="288"/>
      <c r="D15" s="289">
        <f>SUM(D10:D13)</f>
        <v>192656620</v>
      </c>
      <c r="E15" s="289">
        <f t="shared" ref="E15" si="0">SUM(E10:E13)</f>
        <v>192427174</v>
      </c>
      <c r="F15" s="289">
        <f>SUM(F10:F14)</f>
        <v>223959994</v>
      </c>
      <c r="G15" s="289">
        <f>SUM(G10:G14)</f>
        <v>228439976</v>
      </c>
    </row>
    <row r="16" spans="1:7" x14ac:dyDescent="0.25">
      <c r="D16" s="189"/>
      <c r="G16" s="409"/>
    </row>
    <row r="17" spans="1:8" x14ac:dyDescent="0.25">
      <c r="A17" s="1060" t="s">
        <v>520</v>
      </c>
      <c r="B17" s="1060"/>
      <c r="C17" s="1060"/>
      <c r="D17" s="189"/>
      <c r="G17" s="409"/>
    </row>
    <row r="18" spans="1:8" ht="15.75" thickBot="1" x14ac:dyDescent="0.3">
      <c r="A18" s="189"/>
      <c r="B18" s="189"/>
      <c r="C18" s="189"/>
      <c r="D18" s="189"/>
      <c r="G18" s="409"/>
    </row>
    <row r="19" spans="1:8" ht="60.75" thickBot="1" x14ac:dyDescent="0.3">
      <c r="A19" s="290" t="s">
        <v>319</v>
      </c>
      <c r="B19" s="291" t="s">
        <v>516</v>
      </c>
      <c r="C19" s="290" t="s">
        <v>517</v>
      </c>
      <c r="D19" s="277" t="s">
        <v>633</v>
      </c>
      <c r="E19" s="413" t="s">
        <v>639</v>
      </c>
      <c r="F19" s="413" t="s">
        <v>640</v>
      </c>
      <c r="G19" s="410" t="s">
        <v>1467</v>
      </c>
    </row>
    <row r="20" spans="1:8" x14ac:dyDescent="0.25">
      <c r="A20" s="292">
        <v>1</v>
      </c>
      <c r="B20" s="293">
        <v>2</v>
      </c>
      <c r="C20" s="294">
        <v>3</v>
      </c>
      <c r="D20" s="295">
        <v>4</v>
      </c>
      <c r="E20" s="414">
        <v>5</v>
      </c>
      <c r="F20" s="414">
        <v>6</v>
      </c>
      <c r="G20" s="414">
        <v>6</v>
      </c>
    </row>
    <row r="21" spans="1:8" x14ac:dyDescent="0.25">
      <c r="A21" s="296">
        <v>1</v>
      </c>
      <c r="B21" s="297" t="s">
        <v>521</v>
      </c>
      <c r="C21" s="298"/>
      <c r="D21" s="299">
        <f>138400000+13100000</f>
        <v>151500000</v>
      </c>
      <c r="E21" s="412">
        <v>151500000</v>
      </c>
      <c r="F21" s="412">
        <v>170400000</v>
      </c>
      <c r="G21" s="412">
        <v>170400000</v>
      </c>
    </row>
    <row r="22" spans="1:8" x14ac:dyDescent="0.25">
      <c r="A22" s="296">
        <v>2</v>
      </c>
      <c r="B22" s="300" t="s">
        <v>522</v>
      </c>
      <c r="C22" s="301"/>
      <c r="D22" s="299">
        <v>42436560</v>
      </c>
      <c r="E22" s="412">
        <v>42436560</v>
      </c>
      <c r="F22" s="412">
        <v>48502082</v>
      </c>
      <c r="G22" s="412">
        <v>48502082</v>
      </c>
    </row>
    <row r="23" spans="1:8" x14ac:dyDescent="0.25">
      <c r="A23" s="296">
        <v>3</v>
      </c>
      <c r="B23" s="302" t="s">
        <v>523</v>
      </c>
      <c r="C23" s="303"/>
      <c r="D23" s="299">
        <v>6700000</v>
      </c>
      <c r="E23" s="417">
        <v>6700000</v>
      </c>
      <c r="F23" s="412">
        <f>7800000-F24-F25-F26</f>
        <v>7050000</v>
      </c>
      <c r="G23" s="412">
        <f>7800000-G24-G25-G26</f>
        <v>7050000</v>
      </c>
      <c r="H23" s="409"/>
    </row>
    <row r="24" spans="1:8" ht="17.25" customHeight="1" x14ac:dyDescent="0.25">
      <c r="A24" s="296">
        <v>4</v>
      </c>
      <c r="B24" s="300" t="s">
        <v>524</v>
      </c>
      <c r="C24" s="301"/>
      <c r="D24" s="299">
        <v>300000</v>
      </c>
      <c r="E24" s="412">
        <v>300000</v>
      </c>
      <c r="F24" s="412">
        <v>300000</v>
      </c>
      <c r="G24" s="412">
        <v>300000</v>
      </c>
      <c r="H24" s="409"/>
    </row>
    <row r="25" spans="1:8" ht="17.25" customHeight="1" x14ac:dyDescent="0.25">
      <c r="A25" s="296">
        <v>5</v>
      </c>
      <c r="B25" s="300" t="s">
        <v>525</v>
      </c>
      <c r="C25" s="301"/>
      <c r="D25" s="299">
        <v>100000</v>
      </c>
      <c r="E25" s="412">
        <v>100000</v>
      </c>
      <c r="F25" s="412">
        <v>100000</v>
      </c>
      <c r="G25" s="412">
        <v>100000</v>
      </c>
    </row>
    <row r="26" spans="1:8" ht="15" customHeight="1" x14ac:dyDescent="0.25">
      <c r="A26" s="296">
        <v>6</v>
      </c>
      <c r="B26" s="300" t="s">
        <v>526</v>
      </c>
      <c r="C26" s="301"/>
      <c r="D26" s="299">
        <v>300000</v>
      </c>
      <c r="E26" s="412">
        <v>300000</v>
      </c>
      <c r="F26" s="412">
        <v>350000</v>
      </c>
      <c r="G26" s="412">
        <v>350000</v>
      </c>
    </row>
    <row r="27" spans="1:8" x14ac:dyDescent="0.25">
      <c r="A27" s="296">
        <v>7</v>
      </c>
      <c r="B27" s="300" t="s">
        <v>1465</v>
      </c>
      <c r="C27" s="301"/>
      <c r="D27" s="299"/>
      <c r="E27" s="412"/>
      <c r="F27" s="412">
        <v>300000</v>
      </c>
      <c r="G27" s="412">
        <v>300000</v>
      </c>
    </row>
    <row r="28" spans="1:8" x14ac:dyDescent="0.25">
      <c r="A28" s="296"/>
      <c r="B28" s="300" t="s">
        <v>680</v>
      </c>
      <c r="C28" s="301"/>
      <c r="D28" s="412">
        <f>SUM(D23:D27)</f>
        <v>7400000</v>
      </c>
      <c r="E28" s="412">
        <f>SUM(E23:E27)</f>
        <v>7400000</v>
      </c>
      <c r="F28" s="412">
        <f>SUM(F23:F27)</f>
        <v>8100000</v>
      </c>
      <c r="G28" s="412">
        <f>SUM(G23:G27)</f>
        <v>8100000</v>
      </c>
    </row>
    <row r="29" spans="1:8" x14ac:dyDescent="0.25">
      <c r="A29" s="296">
        <v>8</v>
      </c>
      <c r="B29" s="300" t="s">
        <v>527</v>
      </c>
      <c r="C29" s="301"/>
      <c r="D29" s="299">
        <v>1500000</v>
      </c>
      <c r="E29" s="417">
        <v>1500000</v>
      </c>
      <c r="F29" s="412">
        <v>1700000</v>
      </c>
      <c r="G29" s="412">
        <v>1700000</v>
      </c>
      <c r="H29" s="409"/>
    </row>
    <row r="30" spans="1:8" x14ac:dyDescent="0.25">
      <c r="A30" s="296">
        <v>9</v>
      </c>
      <c r="B30" s="300" t="s">
        <v>528</v>
      </c>
      <c r="C30" s="301"/>
      <c r="D30" s="299">
        <v>300000</v>
      </c>
      <c r="E30" s="412">
        <v>300000</v>
      </c>
      <c r="F30" s="412">
        <v>0</v>
      </c>
      <c r="G30" s="412">
        <v>0</v>
      </c>
    </row>
    <row r="31" spans="1:8" ht="30" x14ac:dyDescent="0.25">
      <c r="A31" s="296">
        <v>10</v>
      </c>
      <c r="B31" s="300" t="s">
        <v>529</v>
      </c>
      <c r="C31" s="301"/>
      <c r="D31" s="299">
        <v>500000</v>
      </c>
      <c r="E31" s="412">
        <v>500000</v>
      </c>
      <c r="F31" s="412">
        <v>500000</v>
      </c>
      <c r="G31" s="412">
        <v>500000</v>
      </c>
    </row>
    <row r="32" spans="1:8" x14ac:dyDescent="0.25">
      <c r="A32" s="296">
        <v>11</v>
      </c>
      <c r="B32" s="300" t="s">
        <v>530</v>
      </c>
      <c r="C32" s="301"/>
      <c r="D32" s="299">
        <v>2100000</v>
      </c>
      <c r="E32" s="417">
        <v>2100000</v>
      </c>
      <c r="F32" s="412">
        <v>2710000</v>
      </c>
      <c r="G32" s="412">
        <v>2710000</v>
      </c>
    </row>
    <row r="33" spans="1:13" x14ac:dyDescent="0.25">
      <c r="A33" s="296">
        <v>12</v>
      </c>
      <c r="B33" s="300" t="s">
        <v>531</v>
      </c>
      <c r="C33" s="301"/>
      <c r="D33" s="299">
        <v>1500000</v>
      </c>
      <c r="E33" s="412">
        <v>1500000</v>
      </c>
      <c r="F33" s="412">
        <v>1500000</v>
      </c>
      <c r="G33" s="412">
        <v>1500000</v>
      </c>
    </row>
    <row r="34" spans="1:13" x14ac:dyDescent="0.25">
      <c r="A34" s="296">
        <v>13</v>
      </c>
      <c r="B34" s="300" t="s">
        <v>532</v>
      </c>
      <c r="C34" s="301"/>
      <c r="D34" s="299">
        <v>400000</v>
      </c>
      <c r="E34" s="412">
        <v>400000</v>
      </c>
      <c r="F34" s="412">
        <v>400000</v>
      </c>
      <c r="G34" s="412">
        <v>400000</v>
      </c>
    </row>
    <row r="35" spans="1:13" x14ac:dyDescent="0.25">
      <c r="A35" s="296">
        <v>14</v>
      </c>
      <c r="B35" s="300" t="s">
        <v>533</v>
      </c>
      <c r="C35" s="301"/>
      <c r="D35" s="299">
        <v>400000</v>
      </c>
      <c r="E35" s="412"/>
      <c r="F35" s="412">
        <v>400000</v>
      </c>
      <c r="G35" s="412">
        <v>400000</v>
      </c>
    </row>
    <row r="36" spans="1:13" x14ac:dyDescent="0.25">
      <c r="A36" s="296">
        <v>15</v>
      </c>
      <c r="B36" s="300" t="s">
        <v>534</v>
      </c>
      <c r="C36" s="301"/>
      <c r="D36" s="299">
        <v>500000</v>
      </c>
      <c r="E36" s="412">
        <v>500000</v>
      </c>
      <c r="F36" s="412">
        <v>500000</v>
      </c>
      <c r="G36" s="412">
        <v>500000</v>
      </c>
    </row>
    <row r="37" spans="1:13" x14ac:dyDescent="0.25">
      <c r="A37" s="296">
        <v>16</v>
      </c>
      <c r="B37" s="297" t="s">
        <v>535</v>
      </c>
      <c r="C37" s="298"/>
      <c r="D37" s="299">
        <v>600000</v>
      </c>
      <c r="E37" s="412">
        <v>600000</v>
      </c>
      <c r="F37" s="412">
        <v>600000</v>
      </c>
      <c r="G37" s="412">
        <v>600000</v>
      </c>
    </row>
    <row r="38" spans="1:13" x14ac:dyDescent="0.25">
      <c r="A38" s="296">
        <v>17</v>
      </c>
      <c r="B38" s="297" t="s">
        <v>536</v>
      </c>
      <c r="C38" s="298"/>
      <c r="D38" s="299">
        <v>300000</v>
      </c>
      <c r="E38" s="412">
        <v>300000</v>
      </c>
      <c r="F38" s="412">
        <v>300000</v>
      </c>
      <c r="G38" s="412">
        <v>300000</v>
      </c>
    </row>
    <row r="39" spans="1:13" x14ac:dyDescent="0.25">
      <c r="A39" s="296">
        <v>18</v>
      </c>
      <c r="B39" s="300" t="s">
        <v>537</v>
      </c>
      <c r="C39" s="301"/>
      <c r="D39" s="299">
        <f>4900000-(SUM(D40:D43))-700000</f>
        <v>3800000</v>
      </c>
      <c r="E39" s="412"/>
      <c r="F39" s="412">
        <v>4200000</v>
      </c>
      <c r="G39" s="412">
        <f>4200000</f>
        <v>4200000</v>
      </c>
      <c r="H39" s="973"/>
      <c r="I39" s="973"/>
      <c r="J39" s="973"/>
      <c r="K39" s="973"/>
      <c r="L39" s="973"/>
      <c r="M39" s="973"/>
    </row>
    <row r="40" spans="1:13" x14ac:dyDescent="0.25">
      <c r="A40" s="296"/>
      <c r="B40" s="300" t="s">
        <v>636</v>
      </c>
      <c r="C40" s="301"/>
      <c r="D40" s="299">
        <v>300000</v>
      </c>
      <c r="E40" s="412">
        <v>300000</v>
      </c>
      <c r="F40" s="412"/>
      <c r="G40" s="417">
        <v>600000</v>
      </c>
      <c r="J40" s="972"/>
    </row>
    <row r="41" spans="1:13" x14ac:dyDescent="0.25">
      <c r="A41" s="296"/>
      <c r="B41" s="300" t="s">
        <v>637</v>
      </c>
      <c r="C41" s="301"/>
      <c r="D41" s="299">
        <v>50000</v>
      </c>
      <c r="E41" s="412">
        <v>50000</v>
      </c>
      <c r="F41" s="412"/>
      <c r="G41" s="417">
        <v>50000</v>
      </c>
    </row>
    <row r="42" spans="1:13" x14ac:dyDescent="0.25">
      <c r="A42" s="296"/>
      <c r="B42" s="300" t="s">
        <v>638</v>
      </c>
      <c r="C42" s="301"/>
      <c r="D42" s="299">
        <v>50000</v>
      </c>
      <c r="E42" s="412">
        <v>50000</v>
      </c>
      <c r="F42" s="412"/>
      <c r="G42" s="417">
        <v>100000</v>
      </c>
    </row>
    <row r="43" spans="1:13" x14ac:dyDescent="0.25">
      <c r="A43" s="296"/>
      <c r="B43" s="300" t="s">
        <v>678</v>
      </c>
      <c r="C43" s="301"/>
      <c r="D43" s="299"/>
      <c r="E43" s="412">
        <v>500000</v>
      </c>
      <c r="F43" s="412"/>
      <c r="G43" s="417">
        <v>600000</v>
      </c>
    </row>
    <row r="44" spans="1:13" x14ac:dyDescent="0.25">
      <c r="A44" s="296"/>
      <c r="B44" s="300" t="s">
        <v>1499</v>
      </c>
      <c r="C44" s="301"/>
      <c r="D44" s="299"/>
      <c r="E44" s="412"/>
      <c r="F44" s="412"/>
      <c r="G44" s="417">
        <v>1000000</v>
      </c>
    </row>
    <row r="45" spans="1:13" x14ac:dyDescent="0.25">
      <c r="A45" s="296"/>
      <c r="B45" s="300" t="s">
        <v>1500</v>
      </c>
      <c r="C45" s="301"/>
      <c r="D45" s="299"/>
      <c r="E45" s="412"/>
      <c r="F45" s="412"/>
      <c r="G45" s="417">
        <v>400000</v>
      </c>
    </row>
    <row r="46" spans="1:13" x14ac:dyDescent="0.25">
      <c r="A46" s="296"/>
      <c r="B46" s="300" t="s">
        <v>1501</v>
      </c>
      <c r="C46" s="301"/>
      <c r="D46" s="299"/>
      <c r="E46" s="412"/>
      <c r="F46" s="412"/>
      <c r="G46" s="417">
        <v>200000</v>
      </c>
    </row>
    <row r="47" spans="1:13" x14ac:dyDescent="0.25">
      <c r="A47" s="296">
        <v>19</v>
      </c>
      <c r="B47" s="300" t="s">
        <v>679</v>
      </c>
      <c r="C47" s="301"/>
      <c r="D47" s="299">
        <f>2000000-50000-600000-250000-300000</f>
        <v>800000</v>
      </c>
      <c r="E47" s="412"/>
      <c r="F47" s="412">
        <v>2000000</v>
      </c>
      <c r="G47" s="412">
        <f>2000000</f>
        <v>2000000</v>
      </c>
    </row>
    <row r="48" spans="1:13" ht="30" x14ac:dyDescent="0.25">
      <c r="A48" s="296"/>
      <c r="B48" s="300" t="s">
        <v>1495</v>
      </c>
      <c r="C48" s="301"/>
      <c r="D48" s="299">
        <v>250000</v>
      </c>
      <c r="E48" s="412">
        <v>250000</v>
      </c>
      <c r="F48" s="412"/>
      <c r="G48" s="412">
        <v>250000</v>
      </c>
    </row>
    <row r="49" spans="1:13" x14ac:dyDescent="0.25">
      <c r="A49" s="296"/>
      <c r="B49" s="300" t="s">
        <v>1498</v>
      </c>
      <c r="C49" s="282"/>
      <c r="D49" s="299"/>
      <c r="E49" s="412"/>
      <c r="F49" s="412"/>
      <c r="G49" s="412">
        <v>50000</v>
      </c>
    </row>
    <row r="50" spans="1:13" x14ac:dyDescent="0.25">
      <c r="A50" s="296"/>
      <c r="B50" s="300" t="s">
        <v>1502</v>
      </c>
      <c r="C50" s="282"/>
      <c r="D50" s="299"/>
      <c r="E50" s="412"/>
      <c r="F50" s="412"/>
      <c r="G50" s="412">
        <v>400000</v>
      </c>
    </row>
    <row r="51" spans="1:13" x14ac:dyDescent="0.25">
      <c r="A51" s="296"/>
      <c r="B51" s="300" t="s">
        <v>1503</v>
      </c>
      <c r="C51" s="282"/>
      <c r="D51" s="299"/>
      <c r="E51" s="412"/>
      <c r="F51" s="412"/>
      <c r="G51" s="412">
        <v>250000</v>
      </c>
    </row>
    <row r="52" spans="1:13" x14ac:dyDescent="0.25">
      <c r="A52" s="296">
        <v>20</v>
      </c>
      <c r="B52" s="300" t="s">
        <v>725</v>
      </c>
      <c r="C52" s="301"/>
      <c r="D52" s="299"/>
      <c r="E52" s="412"/>
      <c r="F52" s="412">
        <v>150000</v>
      </c>
      <c r="G52" s="412">
        <v>150000</v>
      </c>
    </row>
    <row r="53" spans="1:13" ht="30" x14ac:dyDescent="0.25">
      <c r="A53" s="304">
        <v>21</v>
      </c>
      <c r="B53" s="305" t="s">
        <v>538</v>
      </c>
      <c r="C53" s="306"/>
      <c r="D53" s="307">
        <v>50000</v>
      </c>
      <c r="E53" s="412">
        <v>50000</v>
      </c>
      <c r="F53" s="412">
        <v>50000</v>
      </c>
      <c r="G53" s="412">
        <v>50000</v>
      </c>
    </row>
    <row r="54" spans="1:13" ht="15.75" thickBot="1" x14ac:dyDescent="0.3">
      <c r="A54" s="286" t="s">
        <v>18</v>
      </c>
      <c r="B54" s="288"/>
      <c r="C54" s="288"/>
      <c r="D54" s="449">
        <f>SUM(D21:D53)-D28</f>
        <v>214736560</v>
      </c>
      <c r="E54" s="449">
        <f>SUM(E21:E53)-E28</f>
        <v>210236560</v>
      </c>
      <c r="F54" s="449">
        <f>SUM(F21:F53)-F28</f>
        <v>242012082</v>
      </c>
      <c r="G54" s="449">
        <f>SUM(G21:G53)-G28-G40-G41-G42-G43-G48-G49-G44-G45-G46-G50-G51</f>
        <v>242012082</v>
      </c>
      <c r="M54" s="409"/>
    </row>
    <row r="55" spans="1:13" s="156" customFormat="1" ht="12.75" x14ac:dyDescent="0.2">
      <c r="A55" s="207"/>
      <c r="B55" s="207" t="s">
        <v>966</v>
      </c>
      <c r="C55" s="207"/>
      <c r="D55" s="207"/>
      <c r="E55" s="209"/>
      <c r="F55" s="207"/>
      <c r="G55" s="207"/>
      <c r="H55" s="445"/>
    </row>
    <row r="56" spans="1:13" s="156" customFormat="1" ht="12.75" x14ac:dyDescent="0.2">
      <c r="A56" s="207"/>
      <c r="B56" s="207" t="s">
        <v>965</v>
      </c>
      <c r="C56" s="207"/>
      <c r="D56" s="209"/>
      <c r="E56" s="209"/>
      <c r="F56" s="600">
        <v>790000</v>
      </c>
      <c r="G56" s="600">
        <v>1030000</v>
      </c>
      <c r="H56" s="445"/>
    </row>
    <row r="57" spans="1:13" s="156" customFormat="1" ht="25.5" x14ac:dyDescent="0.2">
      <c r="A57" s="446"/>
      <c r="B57" s="967" t="s">
        <v>1468</v>
      </c>
      <c r="C57" s="446"/>
      <c r="D57" s="208"/>
      <c r="E57" s="208"/>
      <c r="F57" s="208"/>
      <c r="G57" s="208">
        <v>245000</v>
      </c>
      <c r="H57" s="445"/>
    </row>
    <row r="58" spans="1:13" s="156" customFormat="1" ht="12.75" x14ac:dyDescent="0.2">
      <c r="A58" s="447"/>
      <c r="B58" s="447" t="s">
        <v>491</v>
      </c>
      <c r="C58" s="447"/>
      <c r="D58" s="448">
        <f>SUM(D56:D57)</f>
        <v>0</v>
      </c>
      <c r="E58" s="448">
        <f>SUM(E56:E57)</f>
        <v>0</v>
      </c>
      <c r="F58" s="448">
        <f>SUM(F56:F57)</f>
        <v>790000</v>
      </c>
      <c r="G58" s="448">
        <f>SUM(G56:G57)</f>
        <v>1275000</v>
      </c>
      <c r="H58" s="445"/>
    </row>
    <row r="59" spans="1:13" x14ac:dyDescent="0.25">
      <c r="A59" s="308"/>
      <c r="B59" s="308"/>
      <c r="C59" s="308"/>
      <c r="D59" s="309"/>
      <c r="G59" s="409"/>
    </row>
    <row r="60" spans="1:13" ht="15.75" thickBot="1" x14ac:dyDescent="0.3">
      <c r="A60" s="1060" t="s">
        <v>641</v>
      </c>
      <c r="B60" s="1060"/>
      <c r="C60" s="1060"/>
      <c r="D60" s="189"/>
      <c r="G60" s="409"/>
    </row>
    <row r="61" spans="1:13" ht="60.75" thickBot="1" x14ac:dyDescent="0.3">
      <c r="A61" s="277" t="s">
        <v>319</v>
      </c>
      <c r="B61" s="278" t="s">
        <v>516</v>
      </c>
      <c r="C61" s="277" t="s">
        <v>539</v>
      </c>
      <c r="D61" s="277" t="s">
        <v>633</v>
      </c>
      <c r="E61" s="413" t="s">
        <v>639</v>
      </c>
      <c r="F61" s="413" t="s">
        <v>640</v>
      </c>
      <c r="G61" s="410" t="s">
        <v>1467</v>
      </c>
    </row>
    <row r="62" spans="1:13" ht="15.75" thickBot="1" x14ac:dyDescent="0.3">
      <c r="A62" s="310">
        <v>1</v>
      </c>
      <c r="B62" s="311">
        <v>2</v>
      </c>
      <c r="C62" s="312">
        <v>3</v>
      </c>
      <c r="D62" s="313">
        <v>4</v>
      </c>
      <c r="E62" s="415">
        <v>5</v>
      </c>
      <c r="F62" s="415">
        <v>6</v>
      </c>
      <c r="G62" s="415">
        <v>6</v>
      </c>
    </row>
    <row r="63" spans="1:13" ht="75" x14ac:dyDescent="0.25">
      <c r="A63" s="314">
        <v>1</v>
      </c>
      <c r="B63" s="315" t="s">
        <v>540</v>
      </c>
      <c r="C63" s="316" t="s">
        <v>967</v>
      </c>
      <c r="D63" s="317">
        <v>3060000</v>
      </c>
      <c r="E63" s="444">
        <v>3060000</v>
      </c>
      <c r="F63" s="444">
        <v>2912000</v>
      </c>
      <c r="G63" s="444">
        <v>2912000</v>
      </c>
    </row>
    <row r="64" spans="1:13" ht="15.75" thickBot="1" x14ac:dyDescent="0.3">
      <c r="A64" s="314">
        <v>2</v>
      </c>
      <c r="B64" s="318" t="s">
        <v>521</v>
      </c>
      <c r="C64" s="319" t="s">
        <v>541</v>
      </c>
      <c r="D64" s="320">
        <v>5750000</v>
      </c>
      <c r="E64" s="416">
        <v>5750000</v>
      </c>
      <c r="F64" s="416">
        <v>15000000</v>
      </c>
      <c r="G64" s="416">
        <v>15000000</v>
      </c>
    </row>
    <row r="65" spans="1:10" ht="15.75" thickBot="1" x14ac:dyDescent="0.3">
      <c r="A65" s="286" t="s">
        <v>18</v>
      </c>
      <c r="B65" s="321"/>
      <c r="C65" s="321"/>
      <c r="D65" s="322">
        <f>SUM(D63:D64)</f>
        <v>8810000</v>
      </c>
      <c r="E65" s="323">
        <f t="shared" ref="E65:F65" si="1">SUM(E63:E64)</f>
        <v>8810000</v>
      </c>
      <c r="F65" s="324">
        <f t="shared" si="1"/>
        <v>17912000</v>
      </c>
      <c r="G65" s="324">
        <f t="shared" ref="G65" si="2">SUM(G63:G64)</f>
        <v>17912000</v>
      </c>
      <c r="J65" s="275"/>
    </row>
    <row r="66" spans="1:10" x14ac:dyDescent="0.25">
      <c r="J66" s="275"/>
    </row>
    <row r="77" spans="1:10" x14ac:dyDescent="0.25">
      <c r="H77" s="275"/>
      <c r="I77" s="275"/>
    </row>
  </sheetData>
  <mergeCells count="5">
    <mergeCell ref="A17:C17"/>
    <mergeCell ref="A60:C60"/>
    <mergeCell ref="A1:F1"/>
    <mergeCell ref="A2:F3"/>
    <mergeCell ref="D6:F6"/>
  </mergeCells>
  <phoneticPr fontId="76" type="noConversion"/>
  <pageMargins left="0.55118110236220474" right="0.15748031496062992" top="0.27559055118110237" bottom="0.43307086614173229" header="0.31496062992125984" footer="0.31496062992125984"/>
  <pageSetup paperSize="9" scale="75" orientation="portrait" horizontalDpi="300" verticalDpi="300" r:id="rId1"/>
  <headerFooter>
    <oddFooter>&amp;R&amp;P</oddFooter>
  </headerFooter>
  <rowBreaks count="1" manualBreakCount="1">
    <brk id="58" max="6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I23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35.5703125" style="689" customWidth="1"/>
    <col min="2" max="2" width="10" style="690" customWidth="1"/>
    <col min="3" max="3" width="15.85546875" style="245" bestFit="1" customWidth="1"/>
    <col min="4" max="4" width="17.42578125" style="245" customWidth="1"/>
    <col min="5" max="5" width="19.7109375" style="245" customWidth="1"/>
    <col min="6" max="6" width="22.28515625" style="245" customWidth="1"/>
    <col min="7" max="7" width="15.5703125" style="245" customWidth="1"/>
    <col min="8" max="8" width="20.140625" style="245" customWidth="1"/>
    <col min="9" max="256" width="9.140625" style="245"/>
    <col min="257" max="257" width="35.5703125" style="245" customWidth="1"/>
    <col min="258" max="258" width="10" style="245" customWidth="1"/>
    <col min="259" max="259" width="15.85546875" style="245" bestFit="1" customWidth="1"/>
    <col min="260" max="260" width="17.42578125" style="245" customWidth="1"/>
    <col min="261" max="261" width="19.7109375" style="245" customWidth="1"/>
    <col min="262" max="262" width="22.28515625" style="245" customWidth="1"/>
    <col min="263" max="263" width="15.5703125" style="245" customWidth="1"/>
    <col min="264" max="264" width="20.140625" style="245" customWidth="1"/>
    <col min="265" max="512" width="9.140625" style="245"/>
    <col min="513" max="513" width="35.5703125" style="245" customWidth="1"/>
    <col min="514" max="514" width="10" style="245" customWidth="1"/>
    <col min="515" max="515" width="15.85546875" style="245" bestFit="1" customWidth="1"/>
    <col min="516" max="516" width="17.42578125" style="245" customWidth="1"/>
    <col min="517" max="517" width="19.7109375" style="245" customWidth="1"/>
    <col min="518" max="518" width="22.28515625" style="245" customWidth="1"/>
    <col min="519" max="519" width="15.5703125" style="245" customWidth="1"/>
    <col min="520" max="520" width="20.140625" style="245" customWidth="1"/>
    <col min="521" max="768" width="9.140625" style="245"/>
    <col min="769" max="769" width="35.5703125" style="245" customWidth="1"/>
    <col min="770" max="770" width="10" style="245" customWidth="1"/>
    <col min="771" max="771" width="15.85546875" style="245" bestFit="1" customWidth="1"/>
    <col min="772" max="772" width="17.42578125" style="245" customWidth="1"/>
    <col min="773" max="773" width="19.7109375" style="245" customWidth="1"/>
    <col min="774" max="774" width="22.28515625" style="245" customWidth="1"/>
    <col min="775" max="775" width="15.5703125" style="245" customWidth="1"/>
    <col min="776" max="776" width="20.140625" style="245" customWidth="1"/>
    <col min="777" max="1024" width="9.140625" style="245"/>
    <col min="1025" max="1025" width="35.5703125" style="245" customWidth="1"/>
    <col min="1026" max="1026" width="10" style="245" customWidth="1"/>
    <col min="1027" max="1027" width="15.85546875" style="245" bestFit="1" customWidth="1"/>
    <col min="1028" max="1028" width="17.42578125" style="245" customWidth="1"/>
    <col min="1029" max="1029" width="19.7109375" style="245" customWidth="1"/>
    <col min="1030" max="1030" width="22.28515625" style="245" customWidth="1"/>
    <col min="1031" max="1031" width="15.5703125" style="245" customWidth="1"/>
    <col min="1032" max="1032" width="20.140625" style="245" customWidth="1"/>
    <col min="1033" max="1280" width="9.140625" style="245"/>
    <col min="1281" max="1281" width="35.5703125" style="245" customWidth="1"/>
    <col min="1282" max="1282" width="10" style="245" customWidth="1"/>
    <col min="1283" max="1283" width="15.85546875" style="245" bestFit="1" customWidth="1"/>
    <col min="1284" max="1284" width="17.42578125" style="245" customWidth="1"/>
    <col min="1285" max="1285" width="19.7109375" style="245" customWidth="1"/>
    <col min="1286" max="1286" width="22.28515625" style="245" customWidth="1"/>
    <col min="1287" max="1287" width="15.5703125" style="245" customWidth="1"/>
    <col min="1288" max="1288" width="20.140625" style="245" customWidth="1"/>
    <col min="1289" max="1536" width="9.140625" style="245"/>
    <col min="1537" max="1537" width="35.5703125" style="245" customWidth="1"/>
    <col min="1538" max="1538" width="10" style="245" customWidth="1"/>
    <col min="1539" max="1539" width="15.85546875" style="245" bestFit="1" customWidth="1"/>
    <col min="1540" max="1540" width="17.42578125" style="245" customWidth="1"/>
    <col min="1541" max="1541" width="19.7109375" style="245" customWidth="1"/>
    <col min="1542" max="1542" width="22.28515625" style="245" customWidth="1"/>
    <col min="1543" max="1543" width="15.5703125" style="245" customWidth="1"/>
    <col min="1544" max="1544" width="20.140625" style="245" customWidth="1"/>
    <col min="1545" max="1792" width="9.140625" style="245"/>
    <col min="1793" max="1793" width="35.5703125" style="245" customWidth="1"/>
    <col min="1794" max="1794" width="10" style="245" customWidth="1"/>
    <col min="1795" max="1795" width="15.85546875" style="245" bestFit="1" customWidth="1"/>
    <col min="1796" max="1796" width="17.42578125" style="245" customWidth="1"/>
    <col min="1797" max="1797" width="19.7109375" style="245" customWidth="1"/>
    <col min="1798" max="1798" width="22.28515625" style="245" customWidth="1"/>
    <col min="1799" max="1799" width="15.5703125" style="245" customWidth="1"/>
    <col min="1800" max="1800" width="20.140625" style="245" customWidth="1"/>
    <col min="1801" max="2048" width="9.140625" style="245"/>
    <col min="2049" max="2049" width="35.5703125" style="245" customWidth="1"/>
    <col min="2050" max="2050" width="10" style="245" customWidth="1"/>
    <col min="2051" max="2051" width="15.85546875" style="245" bestFit="1" customWidth="1"/>
    <col min="2052" max="2052" width="17.42578125" style="245" customWidth="1"/>
    <col min="2053" max="2053" width="19.7109375" style="245" customWidth="1"/>
    <col min="2054" max="2054" width="22.28515625" style="245" customWidth="1"/>
    <col min="2055" max="2055" width="15.5703125" style="245" customWidth="1"/>
    <col min="2056" max="2056" width="20.140625" style="245" customWidth="1"/>
    <col min="2057" max="2304" width="9.140625" style="245"/>
    <col min="2305" max="2305" width="35.5703125" style="245" customWidth="1"/>
    <col min="2306" max="2306" width="10" style="245" customWidth="1"/>
    <col min="2307" max="2307" width="15.85546875" style="245" bestFit="1" customWidth="1"/>
    <col min="2308" max="2308" width="17.42578125" style="245" customWidth="1"/>
    <col min="2309" max="2309" width="19.7109375" style="245" customWidth="1"/>
    <col min="2310" max="2310" width="22.28515625" style="245" customWidth="1"/>
    <col min="2311" max="2311" width="15.5703125" style="245" customWidth="1"/>
    <col min="2312" max="2312" width="20.140625" style="245" customWidth="1"/>
    <col min="2313" max="2560" width="9.140625" style="245"/>
    <col min="2561" max="2561" width="35.5703125" style="245" customWidth="1"/>
    <col min="2562" max="2562" width="10" style="245" customWidth="1"/>
    <col min="2563" max="2563" width="15.85546875" style="245" bestFit="1" customWidth="1"/>
    <col min="2564" max="2564" width="17.42578125" style="245" customWidth="1"/>
    <col min="2565" max="2565" width="19.7109375" style="245" customWidth="1"/>
    <col min="2566" max="2566" width="22.28515625" style="245" customWidth="1"/>
    <col min="2567" max="2567" width="15.5703125" style="245" customWidth="1"/>
    <col min="2568" max="2568" width="20.140625" style="245" customWidth="1"/>
    <col min="2569" max="2816" width="9.140625" style="245"/>
    <col min="2817" max="2817" width="35.5703125" style="245" customWidth="1"/>
    <col min="2818" max="2818" width="10" style="245" customWidth="1"/>
    <col min="2819" max="2819" width="15.85546875" style="245" bestFit="1" customWidth="1"/>
    <col min="2820" max="2820" width="17.42578125" style="245" customWidth="1"/>
    <col min="2821" max="2821" width="19.7109375" style="245" customWidth="1"/>
    <col min="2822" max="2822" width="22.28515625" style="245" customWidth="1"/>
    <col min="2823" max="2823" width="15.5703125" style="245" customWidth="1"/>
    <col min="2824" max="2824" width="20.140625" style="245" customWidth="1"/>
    <col min="2825" max="3072" width="9.140625" style="245"/>
    <col min="3073" max="3073" width="35.5703125" style="245" customWidth="1"/>
    <col min="3074" max="3074" width="10" style="245" customWidth="1"/>
    <col min="3075" max="3075" width="15.85546875" style="245" bestFit="1" customWidth="1"/>
    <col min="3076" max="3076" width="17.42578125" style="245" customWidth="1"/>
    <col min="3077" max="3077" width="19.7109375" style="245" customWidth="1"/>
    <col min="3078" max="3078" width="22.28515625" style="245" customWidth="1"/>
    <col min="3079" max="3079" width="15.5703125" style="245" customWidth="1"/>
    <col min="3080" max="3080" width="20.140625" style="245" customWidth="1"/>
    <col min="3081" max="3328" width="9.140625" style="245"/>
    <col min="3329" max="3329" width="35.5703125" style="245" customWidth="1"/>
    <col min="3330" max="3330" width="10" style="245" customWidth="1"/>
    <col min="3331" max="3331" width="15.85546875" style="245" bestFit="1" customWidth="1"/>
    <col min="3332" max="3332" width="17.42578125" style="245" customWidth="1"/>
    <col min="3333" max="3333" width="19.7109375" style="245" customWidth="1"/>
    <col min="3334" max="3334" width="22.28515625" style="245" customWidth="1"/>
    <col min="3335" max="3335" width="15.5703125" style="245" customWidth="1"/>
    <col min="3336" max="3336" width="20.140625" style="245" customWidth="1"/>
    <col min="3337" max="3584" width="9.140625" style="245"/>
    <col min="3585" max="3585" width="35.5703125" style="245" customWidth="1"/>
    <col min="3586" max="3586" width="10" style="245" customWidth="1"/>
    <col min="3587" max="3587" width="15.85546875" style="245" bestFit="1" customWidth="1"/>
    <col min="3588" max="3588" width="17.42578125" style="245" customWidth="1"/>
    <col min="3589" max="3589" width="19.7109375" style="245" customWidth="1"/>
    <col min="3590" max="3590" width="22.28515625" style="245" customWidth="1"/>
    <col min="3591" max="3591" width="15.5703125" style="245" customWidth="1"/>
    <col min="3592" max="3592" width="20.140625" style="245" customWidth="1"/>
    <col min="3593" max="3840" width="9.140625" style="245"/>
    <col min="3841" max="3841" width="35.5703125" style="245" customWidth="1"/>
    <col min="3842" max="3842" width="10" style="245" customWidth="1"/>
    <col min="3843" max="3843" width="15.85546875" style="245" bestFit="1" customWidth="1"/>
    <col min="3844" max="3844" width="17.42578125" style="245" customWidth="1"/>
    <col min="3845" max="3845" width="19.7109375" style="245" customWidth="1"/>
    <col min="3846" max="3846" width="22.28515625" style="245" customWidth="1"/>
    <col min="3847" max="3847" width="15.5703125" style="245" customWidth="1"/>
    <col min="3848" max="3848" width="20.140625" style="245" customWidth="1"/>
    <col min="3849" max="4096" width="9.140625" style="245"/>
    <col min="4097" max="4097" width="35.5703125" style="245" customWidth="1"/>
    <col min="4098" max="4098" width="10" style="245" customWidth="1"/>
    <col min="4099" max="4099" width="15.85546875" style="245" bestFit="1" customWidth="1"/>
    <col min="4100" max="4100" width="17.42578125" style="245" customWidth="1"/>
    <col min="4101" max="4101" width="19.7109375" style="245" customWidth="1"/>
    <col min="4102" max="4102" width="22.28515625" style="245" customWidth="1"/>
    <col min="4103" max="4103" width="15.5703125" style="245" customWidth="1"/>
    <col min="4104" max="4104" width="20.140625" style="245" customWidth="1"/>
    <col min="4105" max="4352" width="9.140625" style="245"/>
    <col min="4353" max="4353" width="35.5703125" style="245" customWidth="1"/>
    <col min="4354" max="4354" width="10" style="245" customWidth="1"/>
    <col min="4355" max="4355" width="15.85546875" style="245" bestFit="1" customWidth="1"/>
    <col min="4356" max="4356" width="17.42578125" style="245" customWidth="1"/>
    <col min="4357" max="4357" width="19.7109375" style="245" customWidth="1"/>
    <col min="4358" max="4358" width="22.28515625" style="245" customWidth="1"/>
    <col min="4359" max="4359" width="15.5703125" style="245" customWidth="1"/>
    <col min="4360" max="4360" width="20.140625" style="245" customWidth="1"/>
    <col min="4361" max="4608" width="9.140625" style="245"/>
    <col min="4609" max="4609" width="35.5703125" style="245" customWidth="1"/>
    <col min="4610" max="4610" width="10" style="245" customWidth="1"/>
    <col min="4611" max="4611" width="15.85546875" style="245" bestFit="1" customWidth="1"/>
    <col min="4612" max="4612" width="17.42578125" style="245" customWidth="1"/>
    <col min="4613" max="4613" width="19.7109375" style="245" customWidth="1"/>
    <col min="4614" max="4614" width="22.28515625" style="245" customWidth="1"/>
    <col min="4615" max="4615" width="15.5703125" style="245" customWidth="1"/>
    <col min="4616" max="4616" width="20.140625" style="245" customWidth="1"/>
    <col min="4617" max="4864" width="9.140625" style="245"/>
    <col min="4865" max="4865" width="35.5703125" style="245" customWidth="1"/>
    <col min="4866" max="4866" width="10" style="245" customWidth="1"/>
    <col min="4867" max="4867" width="15.85546875" style="245" bestFit="1" customWidth="1"/>
    <col min="4868" max="4868" width="17.42578125" style="245" customWidth="1"/>
    <col min="4869" max="4869" width="19.7109375" style="245" customWidth="1"/>
    <col min="4870" max="4870" width="22.28515625" style="245" customWidth="1"/>
    <col min="4871" max="4871" width="15.5703125" style="245" customWidth="1"/>
    <col min="4872" max="4872" width="20.140625" style="245" customWidth="1"/>
    <col min="4873" max="5120" width="9.140625" style="245"/>
    <col min="5121" max="5121" width="35.5703125" style="245" customWidth="1"/>
    <col min="5122" max="5122" width="10" style="245" customWidth="1"/>
    <col min="5123" max="5123" width="15.85546875" style="245" bestFit="1" customWidth="1"/>
    <col min="5124" max="5124" width="17.42578125" style="245" customWidth="1"/>
    <col min="5125" max="5125" width="19.7109375" style="245" customWidth="1"/>
    <col min="5126" max="5126" width="22.28515625" style="245" customWidth="1"/>
    <col min="5127" max="5127" width="15.5703125" style="245" customWidth="1"/>
    <col min="5128" max="5128" width="20.140625" style="245" customWidth="1"/>
    <col min="5129" max="5376" width="9.140625" style="245"/>
    <col min="5377" max="5377" width="35.5703125" style="245" customWidth="1"/>
    <col min="5378" max="5378" width="10" style="245" customWidth="1"/>
    <col min="5379" max="5379" width="15.85546875" style="245" bestFit="1" customWidth="1"/>
    <col min="5380" max="5380" width="17.42578125" style="245" customWidth="1"/>
    <col min="5381" max="5381" width="19.7109375" style="245" customWidth="1"/>
    <col min="5382" max="5382" width="22.28515625" style="245" customWidth="1"/>
    <col min="5383" max="5383" width="15.5703125" style="245" customWidth="1"/>
    <col min="5384" max="5384" width="20.140625" style="245" customWidth="1"/>
    <col min="5385" max="5632" width="9.140625" style="245"/>
    <col min="5633" max="5633" width="35.5703125" style="245" customWidth="1"/>
    <col min="5634" max="5634" width="10" style="245" customWidth="1"/>
    <col min="5635" max="5635" width="15.85546875" style="245" bestFit="1" customWidth="1"/>
    <col min="5636" max="5636" width="17.42578125" style="245" customWidth="1"/>
    <col min="5637" max="5637" width="19.7109375" style="245" customWidth="1"/>
    <col min="5638" max="5638" width="22.28515625" style="245" customWidth="1"/>
    <col min="5639" max="5639" width="15.5703125" style="245" customWidth="1"/>
    <col min="5640" max="5640" width="20.140625" style="245" customWidth="1"/>
    <col min="5641" max="5888" width="9.140625" style="245"/>
    <col min="5889" max="5889" width="35.5703125" style="245" customWidth="1"/>
    <col min="5890" max="5890" width="10" style="245" customWidth="1"/>
    <col min="5891" max="5891" width="15.85546875" style="245" bestFit="1" customWidth="1"/>
    <col min="5892" max="5892" width="17.42578125" style="245" customWidth="1"/>
    <col min="5893" max="5893" width="19.7109375" style="245" customWidth="1"/>
    <col min="5894" max="5894" width="22.28515625" style="245" customWidth="1"/>
    <col min="5895" max="5895" width="15.5703125" style="245" customWidth="1"/>
    <col min="5896" max="5896" width="20.140625" style="245" customWidth="1"/>
    <col min="5897" max="6144" width="9.140625" style="245"/>
    <col min="6145" max="6145" width="35.5703125" style="245" customWidth="1"/>
    <col min="6146" max="6146" width="10" style="245" customWidth="1"/>
    <col min="6147" max="6147" width="15.85546875" style="245" bestFit="1" customWidth="1"/>
    <col min="6148" max="6148" width="17.42578125" style="245" customWidth="1"/>
    <col min="6149" max="6149" width="19.7109375" style="245" customWidth="1"/>
    <col min="6150" max="6150" width="22.28515625" style="245" customWidth="1"/>
    <col min="6151" max="6151" width="15.5703125" style="245" customWidth="1"/>
    <col min="6152" max="6152" width="20.140625" style="245" customWidth="1"/>
    <col min="6153" max="6400" width="9.140625" style="245"/>
    <col min="6401" max="6401" width="35.5703125" style="245" customWidth="1"/>
    <col min="6402" max="6402" width="10" style="245" customWidth="1"/>
    <col min="6403" max="6403" width="15.85546875" style="245" bestFit="1" customWidth="1"/>
    <col min="6404" max="6404" width="17.42578125" style="245" customWidth="1"/>
    <col min="6405" max="6405" width="19.7109375" style="245" customWidth="1"/>
    <col min="6406" max="6406" width="22.28515625" style="245" customWidth="1"/>
    <col min="6407" max="6407" width="15.5703125" style="245" customWidth="1"/>
    <col min="6408" max="6408" width="20.140625" style="245" customWidth="1"/>
    <col min="6409" max="6656" width="9.140625" style="245"/>
    <col min="6657" max="6657" width="35.5703125" style="245" customWidth="1"/>
    <col min="6658" max="6658" width="10" style="245" customWidth="1"/>
    <col min="6659" max="6659" width="15.85546875" style="245" bestFit="1" customWidth="1"/>
    <col min="6660" max="6660" width="17.42578125" style="245" customWidth="1"/>
    <col min="6661" max="6661" width="19.7109375" style="245" customWidth="1"/>
    <col min="6662" max="6662" width="22.28515625" style="245" customWidth="1"/>
    <col min="6663" max="6663" width="15.5703125" style="245" customWidth="1"/>
    <col min="6664" max="6664" width="20.140625" style="245" customWidth="1"/>
    <col min="6665" max="6912" width="9.140625" style="245"/>
    <col min="6913" max="6913" width="35.5703125" style="245" customWidth="1"/>
    <col min="6914" max="6914" width="10" style="245" customWidth="1"/>
    <col min="6915" max="6915" width="15.85546875" style="245" bestFit="1" customWidth="1"/>
    <col min="6916" max="6916" width="17.42578125" style="245" customWidth="1"/>
    <col min="6917" max="6917" width="19.7109375" style="245" customWidth="1"/>
    <col min="6918" max="6918" width="22.28515625" style="245" customWidth="1"/>
    <col min="6919" max="6919" width="15.5703125" style="245" customWidth="1"/>
    <col min="6920" max="6920" width="20.140625" style="245" customWidth="1"/>
    <col min="6921" max="7168" width="9.140625" style="245"/>
    <col min="7169" max="7169" width="35.5703125" style="245" customWidth="1"/>
    <col min="7170" max="7170" width="10" style="245" customWidth="1"/>
    <col min="7171" max="7171" width="15.85546875" style="245" bestFit="1" customWidth="1"/>
    <col min="7172" max="7172" width="17.42578125" style="245" customWidth="1"/>
    <col min="7173" max="7173" width="19.7109375" style="245" customWidth="1"/>
    <col min="7174" max="7174" width="22.28515625" style="245" customWidth="1"/>
    <col min="7175" max="7175" width="15.5703125" style="245" customWidth="1"/>
    <col min="7176" max="7176" width="20.140625" style="245" customWidth="1"/>
    <col min="7177" max="7424" width="9.140625" style="245"/>
    <col min="7425" max="7425" width="35.5703125" style="245" customWidth="1"/>
    <col min="7426" max="7426" width="10" style="245" customWidth="1"/>
    <col min="7427" max="7427" width="15.85546875" style="245" bestFit="1" customWidth="1"/>
    <col min="7428" max="7428" width="17.42578125" style="245" customWidth="1"/>
    <col min="7429" max="7429" width="19.7109375" style="245" customWidth="1"/>
    <col min="7430" max="7430" width="22.28515625" style="245" customWidth="1"/>
    <col min="7431" max="7431" width="15.5703125" style="245" customWidth="1"/>
    <col min="7432" max="7432" width="20.140625" style="245" customWidth="1"/>
    <col min="7433" max="7680" width="9.140625" style="245"/>
    <col min="7681" max="7681" width="35.5703125" style="245" customWidth="1"/>
    <col min="7682" max="7682" width="10" style="245" customWidth="1"/>
    <col min="7683" max="7683" width="15.85546875" style="245" bestFit="1" customWidth="1"/>
    <col min="7684" max="7684" width="17.42578125" style="245" customWidth="1"/>
    <col min="7685" max="7685" width="19.7109375" style="245" customWidth="1"/>
    <col min="7686" max="7686" width="22.28515625" style="245" customWidth="1"/>
    <col min="7687" max="7687" width="15.5703125" style="245" customWidth="1"/>
    <col min="7688" max="7688" width="20.140625" style="245" customWidth="1"/>
    <col min="7689" max="7936" width="9.140625" style="245"/>
    <col min="7937" max="7937" width="35.5703125" style="245" customWidth="1"/>
    <col min="7938" max="7938" width="10" style="245" customWidth="1"/>
    <col min="7939" max="7939" width="15.85546875" style="245" bestFit="1" customWidth="1"/>
    <col min="7940" max="7940" width="17.42578125" style="245" customWidth="1"/>
    <col min="7941" max="7941" width="19.7109375" style="245" customWidth="1"/>
    <col min="7942" max="7942" width="22.28515625" style="245" customWidth="1"/>
    <col min="7943" max="7943" width="15.5703125" style="245" customWidth="1"/>
    <col min="7944" max="7944" width="20.140625" style="245" customWidth="1"/>
    <col min="7945" max="8192" width="9.140625" style="245"/>
    <col min="8193" max="8193" width="35.5703125" style="245" customWidth="1"/>
    <col min="8194" max="8194" width="10" style="245" customWidth="1"/>
    <col min="8195" max="8195" width="15.85546875" style="245" bestFit="1" customWidth="1"/>
    <col min="8196" max="8196" width="17.42578125" style="245" customWidth="1"/>
    <col min="8197" max="8197" width="19.7109375" style="245" customWidth="1"/>
    <col min="8198" max="8198" width="22.28515625" style="245" customWidth="1"/>
    <col min="8199" max="8199" width="15.5703125" style="245" customWidth="1"/>
    <col min="8200" max="8200" width="20.140625" style="245" customWidth="1"/>
    <col min="8201" max="8448" width="9.140625" style="245"/>
    <col min="8449" max="8449" width="35.5703125" style="245" customWidth="1"/>
    <col min="8450" max="8450" width="10" style="245" customWidth="1"/>
    <col min="8451" max="8451" width="15.85546875" style="245" bestFit="1" customWidth="1"/>
    <col min="8452" max="8452" width="17.42578125" style="245" customWidth="1"/>
    <col min="8453" max="8453" width="19.7109375" style="245" customWidth="1"/>
    <col min="8454" max="8454" width="22.28515625" style="245" customWidth="1"/>
    <col min="8455" max="8455" width="15.5703125" style="245" customWidth="1"/>
    <col min="8456" max="8456" width="20.140625" style="245" customWidth="1"/>
    <col min="8457" max="8704" width="9.140625" style="245"/>
    <col min="8705" max="8705" width="35.5703125" style="245" customWidth="1"/>
    <col min="8706" max="8706" width="10" style="245" customWidth="1"/>
    <col min="8707" max="8707" width="15.85546875" style="245" bestFit="1" customWidth="1"/>
    <col min="8708" max="8708" width="17.42578125" style="245" customWidth="1"/>
    <col min="8709" max="8709" width="19.7109375" style="245" customWidth="1"/>
    <col min="8710" max="8710" width="22.28515625" style="245" customWidth="1"/>
    <col min="8711" max="8711" width="15.5703125" style="245" customWidth="1"/>
    <col min="8712" max="8712" width="20.140625" style="245" customWidth="1"/>
    <col min="8713" max="8960" width="9.140625" style="245"/>
    <col min="8961" max="8961" width="35.5703125" style="245" customWidth="1"/>
    <col min="8962" max="8962" width="10" style="245" customWidth="1"/>
    <col min="8963" max="8963" width="15.85546875" style="245" bestFit="1" customWidth="1"/>
    <col min="8964" max="8964" width="17.42578125" style="245" customWidth="1"/>
    <col min="8965" max="8965" width="19.7109375" style="245" customWidth="1"/>
    <col min="8966" max="8966" width="22.28515625" style="245" customWidth="1"/>
    <col min="8967" max="8967" width="15.5703125" style="245" customWidth="1"/>
    <col min="8968" max="8968" width="20.140625" style="245" customWidth="1"/>
    <col min="8969" max="9216" width="9.140625" style="245"/>
    <col min="9217" max="9217" width="35.5703125" style="245" customWidth="1"/>
    <col min="9218" max="9218" width="10" style="245" customWidth="1"/>
    <col min="9219" max="9219" width="15.85546875" style="245" bestFit="1" customWidth="1"/>
    <col min="9220" max="9220" width="17.42578125" style="245" customWidth="1"/>
    <col min="9221" max="9221" width="19.7109375" style="245" customWidth="1"/>
    <col min="9222" max="9222" width="22.28515625" style="245" customWidth="1"/>
    <col min="9223" max="9223" width="15.5703125" style="245" customWidth="1"/>
    <col min="9224" max="9224" width="20.140625" style="245" customWidth="1"/>
    <col min="9225" max="9472" width="9.140625" style="245"/>
    <col min="9473" max="9473" width="35.5703125" style="245" customWidth="1"/>
    <col min="9474" max="9474" width="10" style="245" customWidth="1"/>
    <col min="9475" max="9475" width="15.85546875" style="245" bestFit="1" customWidth="1"/>
    <col min="9476" max="9476" width="17.42578125" style="245" customWidth="1"/>
    <col min="9477" max="9477" width="19.7109375" style="245" customWidth="1"/>
    <col min="9478" max="9478" width="22.28515625" style="245" customWidth="1"/>
    <col min="9479" max="9479" width="15.5703125" style="245" customWidth="1"/>
    <col min="9480" max="9480" width="20.140625" style="245" customWidth="1"/>
    <col min="9481" max="9728" width="9.140625" style="245"/>
    <col min="9729" max="9729" width="35.5703125" style="245" customWidth="1"/>
    <col min="9730" max="9730" width="10" style="245" customWidth="1"/>
    <col min="9731" max="9731" width="15.85546875" style="245" bestFit="1" customWidth="1"/>
    <col min="9732" max="9732" width="17.42578125" style="245" customWidth="1"/>
    <col min="9733" max="9733" width="19.7109375" style="245" customWidth="1"/>
    <col min="9734" max="9734" width="22.28515625" style="245" customWidth="1"/>
    <col min="9735" max="9735" width="15.5703125" style="245" customWidth="1"/>
    <col min="9736" max="9736" width="20.140625" style="245" customWidth="1"/>
    <col min="9737" max="9984" width="9.140625" style="245"/>
    <col min="9985" max="9985" width="35.5703125" style="245" customWidth="1"/>
    <col min="9986" max="9986" width="10" style="245" customWidth="1"/>
    <col min="9987" max="9987" width="15.85546875" style="245" bestFit="1" customWidth="1"/>
    <col min="9988" max="9988" width="17.42578125" style="245" customWidth="1"/>
    <col min="9989" max="9989" width="19.7109375" style="245" customWidth="1"/>
    <col min="9990" max="9990" width="22.28515625" style="245" customWidth="1"/>
    <col min="9991" max="9991" width="15.5703125" style="245" customWidth="1"/>
    <col min="9992" max="9992" width="20.140625" style="245" customWidth="1"/>
    <col min="9993" max="10240" width="9.140625" style="245"/>
    <col min="10241" max="10241" width="35.5703125" style="245" customWidth="1"/>
    <col min="10242" max="10242" width="10" style="245" customWidth="1"/>
    <col min="10243" max="10243" width="15.85546875" style="245" bestFit="1" customWidth="1"/>
    <col min="10244" max="10244" width="17.42578125" style="245" customWidth="1"/>
    <col min="10245" max="10245" width="19.7109375" style="245" customWidth="1"/>
    <col min="10246" max="10246" width="22.28515625" style="245" customWidth="1"/>
    <col min="10247" max="10247" width="15.5703125" style="245" customWidth="1"/>
    <col min="10248" max="10248" width="20.140625" style="245" customWidth="1"/>
    <col min="10249" max="10496" width="9.140625" style="245"/>
    <col min="10497" max="10497" width="35.5703125" style="245" customWidth="1"/>
    <col min="10498" max="10498" width="10" style="245" customWidth="1"/>
    <col min="10499" max="10499" width="15.85546875" style="245" bestFit="1" customWidth="1"/>
    <col min="10500" max="10500" width="17.42578125" style="245" customWidth="1"/>
    <col min="10501" max="10501" width="19.7109375" style="245" customWidth="1"/>
    <col min="10502" max="10502" width="22.28515625" style="245" customWidth="1"/>
    <col min="10503" max="10503" width="15.5703125" style="245" customWidth="1"/>
    <col min="10504" max="10504" width="20.140625" style="245" customWidth="1"/>
    <col min="10505" max="10752" width="9.140625" style="245"/>
    <col min="10753" max="10753" width="35.5703125" style="245" customWidth="1"/>
    <col min="10754" max="10754" width="10" style="245" customWidth="1"/>
    <col min="10755" max="10755" width="15.85546875" style="245" bestFit="1" customWidth="1"/>
    <col min="10756" max="10756" width="17.42578125" style="245" customWidth="1"/>
    <col min="10757" max="10757" width="19.7109375" style="245" customWidth="1"/>
    <col min="10758" max="10758" width="22.28515625" style="245" customWidth="1"/>
    <col min="10759" max="10759" width="15.5703125" style="245" customWidth="1"/>
    <col min="10760" max="10760" width="20.140625" style="245" customWidth="1"/>
    <col min="10761" max="11008" width="9.140625" style="245"/>
    <col min="11009" max="11009" width="35.5703125" style="245" customWidth="1"/>
    <col min="11010" max="11010" width="10" style="245" customWidth="1"/>
    <col min="11011" max="11011" width="15.85546875" style="245" bestFit="1" customWidth="1"/>
    <col min="11012" max="11012" width="17.42578125" style="245" customWidth="1"/>
    <col min="11013" max="11013" width="19.7109375" style="245" customWidth="1"/>
    <col min="11014" max="11014" width="22.28515625" style="245" customWidth="1"/>
    <col min="11015" max="11015" width="15.5703125" style="245" customWidth="1"/>
    <col min="11016" max="11016" width="20.140625" style="245" customWidth="1"/>
    <col min="11017" max="11264" width="9.140625" style="245"/>
    <col min="11265" max="11265" width="35.5703125" style="245" customWidth="1"/>
    <col min="11266" max="11266" width="10" style="245" customWidth="1"/>
    <col min="11267" max="11267" width="15.85546875" style="245" bestFit="1" customWidth="1"/>
    <col min="11268" max="11268" width="17.42578125" style="245" customWidth="1"/>
    <col min="11269" max="11269" width="19.7109375" style="245" customWidth="1"/>
    <col min="11270" max="11270" width="22.28515625" style="245" customWidth="1"/>
    <col min="11271" max="11271" width="15.5703125" style="245" customWidth="1"/>
    <col min="11272" max="11272" width="20.140625" style="245" customWidth="1"/>
    <col min="11273" max="11520" width="9.140625" style="245"/>
    <col min="11521" max="11521" width="35.5703125" style="245" customWidth="1"/>
    <col min="11522" max="11522" width="10" style="245" customWidth="1"/>
    <col min="11523" max="11523" width="15.85546875" style="245" bestFit="1" customWidth="1"/>
    <col min="11524" max="11524" width="17.42578125" style="245" customWidth="1"/>
    <col min="11525" max="11525" width="19.7109375" style="245" customWidth="1"/>
    <col min="11526" max="11526" width="22.28515625" style="245" customWidth="1"/>
    <col min="11527" max="11527" width="15.5703125" style="245" customWidth="1"/>
    <col min="11528" max="11528" width="20.140625" style="245" customWidth="1"/>
    <col min="11529" max="11776" width="9.140625" style="245"/>
    <col min="11777" max="11777" width="35.5703125" style="245" customWidth="1"/>
    <col min="11778" max="11778" width="10" style="245" customWidth="1"/>
    <col min="11779" max="11779" width="15.85546875" style="245" bestFit="1" customWidth="1"/>
    <col min="11780" max="11780" width="17.42578125" style="245" customWidth="1"/>
    <col min="11781" max="11781" width="19.7109375" style="245" customWidth="1"/>
    <col min="11782" max="11782" width="22.28515625" style="245" customWidth="1"/>
    <col min="11783" max="11783" width="15.5703125" style="245" customWidth="1"/>
    <col min="11784" max="11784" width="20.140625" style="245" customWidth="1"/>
    <col min="11785" max="12032" width="9.140625" style="245"/>
    <col min="12033" max="12033" width="35.5703125" style="245" customWidth="1"/>
    <col min="12034" max="12034" width="10" style="245" customWidth="1"/>
    <col min="12035" max="12035" width="15.85546875" style="245" bestFit="1" customWidth="1"/>
    <col min="12036" max="12036" width="17.42578125" style="245" customWidth="1"/>
    <col min="12037" max="12037" width="19.7109375" style="245" customWidth="1"/>
    <col min="12038" max="12038" width="22.28515625" style="245" customWidth="1"/>
    <col min="12039" max="12039" width="15.5703125" style="245" customWidth="1"/>
    <col min="12040" max="12040" width="20.140625" style="245" customWidth="1"/>
    <col min="12041" max="12288" width="9.140625" style="245"/>
    <col min="12289" max="12289" width="35.5703125" style="245" customWidth="1"/>
    <col min="12290" max="12290" width="10" style="245" customWidth="1"/>
    <col min="12291" max="12291" width="15.85546875" style="245" bestFit="1" customWidth="1"/>
    <col min="12292" max="12292" width="17.42578125" style="245" customWidth="1"/>
    <col min="12293" max="12293" width="19.7109375" style="245" customWidth="1"/>
    <col min="12294" max="12294" width="22.28515625" style="245" customWidth="1"/>
    <col min="12295" max="12295" width="15.5703125" style="245" customWidth="1"/>
    <col min="12296" max="12296" width="20.140625" style="245" customWidth="1"/>
    <col min="12297" max="12544" width="9.140625" style="245"/>
    <col min="12545" max="12545" width="35.5703125" style="245" customWidth="1"/>
    <col min="12546" max="12546" width="10" style="245" customWidth="1"/>
    <col min="12547" max="12547" width="15.85546875" style="245" bestFit="1" customWidth="1"/>
    <col min="12548" max="12548" width="17.42578125" style="245" customWidth="1"/>
    <col min="12549" max="12549" width="19.7109375" style="245" customWidth="1"/>
    <col min="12550" max="12550" width="22.28515625" style="245" customWidth="1"/>
    <col min="12551" max="12551" width="15.5703125" style="245" customWidth="1"/>
    <col min="12552" max="12552" width="20.140625" style="245" customWidth="1"/>
    <col min="12553" max="12800" width="9.140625" style="245"/>
    <col min="12801" max="12801" width="35.5703125" style="245" customWidth="1"/>
    <col min="12802" max="12802" width="10" style="245" customWidth="1"/>
    <col min="12803" max="12803" width="15.85546875" style="245" bestFit="1" customWidth="1"/>
    <col min="12804" max="12804" width="17.42578125" style="245" customWidth="1"/>
    <col min="12805" max="12805" width="19.7109375" style="245" customWidth="1"/>
    <col min="12806" max="12806" width="22.28515625" style="245" customWidth="1"/>
    <col min="12807" max="12807" width="15.5703125" style="245" customWidth="1"/>
    <col min="12808" max="12808" width="20.140625" style="245" customWidth="1"/>
    <col min="12809" max="13056" width="9.140625" style="245"/>
    <col min="13057" max="13057" width="35.5703125" style="245" customWidth="1"/>
    <col min="13058" max="13058" width="10" style="245" customWidth="1"/>
    <col min="13059" max="13059" width="15.85546875" style="245" bestFit="1" customWidth="1"/>
    <col min="13060" max="13060" width="17.42578125" style="245" customWidth="1"/>
    <col min="13061" max="13061" width="19.7109375" style="245" customWidth="1"/>
    <col min="13062" max="13062" width="22.28515625" style="245" customWidth="1"/>
    <col min="13063" max="13063" width="15.5703125" style="245" customWidth="1"/>
    <col min="13064" max="13064" width="20.140625" style="245" customWidth="1"/>
    <col min="13065" max="13312" width="9.140625" style="245"/>
    <col min="13313" max="13313" width="35.5703125" style="245" customWidth="1"/>
    <col min="13314" max="13314" width="10" style="245" customWidth="1"/>
    <col min="13315" max="13315" width="15.85546875" style="245" bestFit="1" customWidth="1"/>
    <col min="13316" max="13316" width="17.42578125" style="245" customWidth="1"/>
    <col min="13317" max="13317" width="19.7109375" style="245" customWidth="1"/>
    <col min="13318" max="13318" width="22.28515625" style="245" customWidth="1"/>
    <col min="13319" max="13319" width="15.5703125" style="245" customWidth="1"/>
    <col min="13320" max="13320" width="20.140625" style="245" customWidth="1"/>
    <col min="13321" max="13568" width="9.140625" style="245"/>
    <col min="13569" max="13569" width="35.5703125" style="245" customWidth="1"/>
    <col min="13570" max="13570" width="10" style="245" customWidth="1"/>
    <col min="13571" max="13571" width="15.85546875" style="245" bestFit="1" customWidth="1"/>
    <col min="13572" max="13572" width="17.42578125" style="245" customWidth="1"/>
    <col min="13573" max="13573" width="19.7109375" style="245" customWidth="1"/>
    <col min="13574" max="13574" width="22.28515625" style="245" customWidth="1"/>
    <col min="13575" max="13575" width="15.5703125" style="245" customWidth="1"/>
    <col min="13576" max="13576" width="20.140625" style="245" customWidth="1"/>
    <col min="13577" max="13824" width="9.140625" style="245"/>
    <col min="13825" max="13825" width="35.5703125" style="245" customWidth="1"/>
    <col min="13826" max="13826" width="10" style="245" customWidth="1"/>
    <col min="13827" max="13827" width="15.85546875" style="245" bestFit="1" customWidth="1"/>
    <col min="13828" max="13828" width="17.42578125" style="245" customWidth="1"/>
    <col min="13829" max="13829" width="19.7109375" style="245" customWidth="1"/>
    <col min="13830" max="13830" width="22.28515625" style="245" customWidth="1"/>
    <col min="13831" max="13831" width="15.5703125" style="245" customWidth="1"/>
    <col min="13832" max="13832" width="20.140625" style="245" customWidth="1"/>
    <col min="13833" max="14080" width="9.140625" style="245"/>
    <col min="14081" max="14081" width="35.5703125" style="245" customWidth="1"/>
    <col min="14082" max="14082" width="10" style="245" customWidth="1"/>
    <col min="14083" max="14083" width="15.85546875" style="245" bestFit="1" customWidth="1"/>
    <col min="14084" max="14084" width="17.42578125" style="245" customWidth="1"/>
    <col min="14085" max="14085" width="19.7109375" style="245" customWidth="1"/>
    <col min="14086" max="14086" width="22.28515625" style="245" customWidth="1"/>
    <col min="14087" max="14087" width="15.5703125" style="245" customWidth="1"/>
    <col min="14088" max="14088" width="20.140625" style="245" customWidth="1"/>
    <col min="14089" max="14336" width="9.140625" style="245"/>
    <col min="14337" max="14337" width="35.5703125" style="245" customWidth="1"/>
    <col min="14338" max="14338" width="10" style="245" customWidth="1"/>
    <col min="14339" max="14339" width="15.85546875" style="245" bestFit="1" customWidth="1"/>
    <col min="14340" max="14340" width="17.42578125" style="245" customWidth="1"/>
    <col min="14341" max="14341" width="19.7109375" style="245" customWidth="1"/>
    <col min="14342" max="14342" width="22.28515625" style="245" customWidth="1"/>
    <col min="14343" max="14343" width="15.5703125" style="245" customWidth="1"/>
    <col min="14344" max="14344" width="20.140625" style="245" customWidth="1"/>
    <col min="14345" max="14592" width="9.140625" style="245"/>
    <col min="14593" max="14593" width="35.5703125" style="245" customWidth="1"/>
    <col min="14594" max="14594" width="10" style="245" customWidth="1"/>
    <col min="14595" max="14595" width="15.85546875" style="245" bestFit="1" customWidth="1"/>
    <col min="14596" max="14596" width="17.42578125" style="245" customWidth="1"/>
    <col min="14597" max="14597" width="19.7109375" style="245" customWidth="1"/>
    <col min="14598" max="14598" width="22.28515625" style="245" customWidth="1"/>
    <col min="14599" max="14599" width="15.5703125" style="245" customWidth="1"/>
    <col min="14600" max="14600" width="20.140625" style="245" customWidth="1"/>
    <col min="14601" max="14848" width="9.140625" style="245"/>
    <col min="14849" max="14849" width="35.5703125" style="245" customWidth="1"/>
    <col min="14850" max="14850" width="10" style="245" customWidth="1"/>
    <col min="14851" max="14851" width="15.85546875" style="245" bestFit="1" customWidth="1"/>
    <col min="14852" max="14852" width="17.42578125" style="245" customWidth="1"/>
    <col min="14853" max="14853" width="19.7109375" style="245" customWidth="1"/>
    <col min="14854" max="14854" width="22.28515625" style="245" customWidth="1"/>
    <col min="14855" max="14855" width="15.5703125" style="245" customWidth="1"/>
    <col min="14856" max="14856" width="20.140625" style="245" customWidth="1"/>
    <col min="14857" max="15104" width="9.140625" style="245"/>
    <col min="15105" max="15105" width="35.5703125" style="245" customWidth="1"/>
    <col min="15106" max="15106" width="10" style="245" customWidth="1"/>
    <col min="15107" max="15107" width="15.85546875" style="245" bestFit="1" customWidth="1"/>
    <col min="15108" max="15108" width="17.42578125" style="245" customWidth="1"/>
    <col min="15109" max="15109" width="19.7109375" style="245" customWidth="1"/>
    <col min="15110" max="15110" width="22.28515625" style="245" customWidth="1"/>
    <col min="15111" max="15111" width="15.5703125" style="245" customWidth="1"/>
    <col min="15112" max="15112" width="20.140625" style="245" customWidth="1"/>
    <col min="15113" max="15360" width="9.140625" style="245"/>
    <col min="15361" max="15361" width="35.5703125" style="245" customWidth="1"/>
    <col min="15362" max="15362" width="10" style="245" customWidth="1"/>
    <col min="15363" max="15363" width="15.85546875" style="245" bestFit="1" customWidth="1"/>
    <col min="15364" max="15364" width="17.42578125" style="245" customWidth="1"/>
    <col min="15365" max="15365" width="19.7109375" style="245" customWidth="1"/>
    <col min="15366" max="15366" width="22.28515625" style="245" customWidth="1"/>
    <col min="15367" max="15367" width="15.5703125" style="245" customWidth="1"/>
    <col min="15368" max="15368" width="20.140625" style="245" customWidth="1"/>
    <col min="15369" max="15616" width="9.140625" style="245"/>
    <col min="15617" max="15617" width="35.5703125" style="245" customWidth="1"/>
    <col min="15618" max="15618" width="10" style="245" customWidth="1"/>
    <col min="15619" max="15619" width="15.85546875" style="245" bestFit="1" customWidth="1"/>
    <col min="15620" max="15620" width="17.42578125" style="245" customWidth="1"/>
    <col min="15621" max="15621" width="19.7109375" style="245" customWidth="1"/>
    <col min="15622" max="15622" width="22.28515625" style="245" customWidth="1"/>
    <col min="15623" max="15623" width="15.5703125" style="245" customWidth="1"/>
    <col min="15624" max="15624" width="20.140625" style="245" customWidth="1"/>
    <col min="15625" max="15872" width="9.140625" style="245"/>
    <col min="15873" max="15873" width="35.5703125" style="245" customWidth="1"/>
    <col min="15874" max="15874" width="10" style="245" customWidth="1"/>
    <col min="15875" max="15875" width="15.85546875" style="245" bestFit="1" customWidth="1"/>
    <col min="15876" max="15876" width="17.42578125" style="245" customWidth="1"/>
    <col min="15877" max="15877" width="19.7109375" style="245" customWidth="1"/>
    <col min="15878" max="15878" width="22.28515625" style="245" customWidth="1"/>
    <col min="15879" max="15879" width="15.5703125" style="245" customWidth="1"/>
    <col min="15880" max="15880" width="20.140625" style="245" customWidth="1"/>
    <col min="15881" max="16128" width="9.140625" style="245"/>
    <col min="16129" max="16129" width="35.5703125" style="245" customWidth="1"/>
    <col min="16130" max="16130" width="10" style="245" customWidth="1"/>
    <col min="16131" max="16131" width="15.85546875" style="245" bestFit="1" customWidth="1"/>
    <col min="16132" max="16132" width="17.42578125" style="245" customWidth="1"/>
    <col min="16133" max="16133" width="19.7109375" style="245" customWidth="1"/>
    <col min="16134" max="16134" width="22.28515625" style="245" customWidth="1"/>
    <col min="16135" max="16135" width="15.5703125" style="245" customWidth="1"/>
    <col min="16136" max="16136" width="20.140625" style="245" customWidth="1"/>
    <col min="16137" max="16384" width="9.140625" style="245"/>
  </cols>
  <sheetData>
    <row r="1" spans="1:9" x14ac:dyDescent="0.25">
      <c r="A1" s="1067" t="s">
        <v>1051</v>
      </c>
      <c r="B1" s="1067"/>
      <c r="H1" s="3" t="s">
        <v>1504</v>
      </c>
    </row>
    <row r="3" spans="1:9" x14ac:dyDescent="0.25">
      <c r="A3" s="691" t="s">
        <v>17</v>
      </c>
      <c r="F3" s="776" t="s">
        <v>302</v>
      </c>
      <c r="G3" s="954" t="s">
        <v>1466</v>
      </c>
      <c r="H3" s="686"/>
      <c r="I3" s="686"/>
    </row>
    <row r="5" spans="1:9" s="694" customFormat="1" ht="12.75" x14ac:dyDescent="0.2">
      <c r="A5" s="692" t="s">
        <v>320</v>
      </c>
      <c r="B5" s="693"/>
      <c r="C5" s="1068" t="s">
        <v>1052</v>
      </c>
      <c r="D5" s="1068"/>
      <c r="E5" s="1068" t="s">
        <v>1053</v>
      </c>
      <c r="F5" s="1068"/>
      <c r="G5" s="1068" t="s">
        <v>1054</v>
      </c>
      <c r="H5" s="1068"/>
    </row>
    <row r="6" spans="1:9" s="694" customFormat="1" ht="12.75" x14ac:dyDescent="0.2">
      <c r="A6" s="920"/>
      <c r="B6" s="921"/>
      <c r="C6" s="695" t="s">
        <v>1055</v>
      </c>
      <c r="D6" s="695" t="s">
        <v>1056</v>
      </c>
      <c r="E6" s="695" t="s">
        <v>1055</v>
      </c>
      <c r="F6" s="695" t="s">
        <v>1056</v>
      </c>
      <c r="G6" s="695" t="s">
        <v>1055</v>
      </c>
      <c r="H6" s="695" t="s">
        <v>1056</v>
      </c>
    </row>
    <row r="7" spans="1:9" s="694" customFormat="1" ht="12.75" x14ac:dyDescent="0.2">
      <c r="A7" s="922"/>
      <c r="B7" s="923"/>
      <c r="C7" s="924"/>
      <c r="D7" s="924"/>
      <c r="E7" s="924"/>
      <c r="F7" s="924"/>
      <c r="G7" s="924"/>
      <c r="H7" s="924"/>
    </row>
    <row r="8" spans="1:9" s="694" customFormat="1" ht="12.75" x14ac:dyDescent="0.2">
      <c r="A8" s="696" t="s">
        <v>1057</v>
      </c>
      <c r="B8" s="925"/>
      <c r="C8" s="924"/>
      <c r="D8" s="924"/>
      <c r="E8" s="924"/>
      <c r="F8" s="924"/>
      <c r="G8" s="924"/>
      <c r="H8" s="924"/>
    </row>
    <row r="9" spans="1:9" s="694" customFormat="1" ht="12.75" x14ac:dyDescent="0.2">
      <c r="A9" s="696" t="s">
        <v>1058</v>
      </c>
      <c r="B9" s="925"/>
      <c r="C9" s="697" t="s">
        <v>1059</v>
      </c>
      <c r="D9" s="697" t="s">
        <v>1060</v>
      </c>
      <c r="E9" s="697" t="s">
        <v>1059</v>
      </c>
      <c r="F9" s="697" t="s">
        <v>1060</v>
      </c>
      <c r="G9" s="697" t="s">
        <v>1061</v>
      </c>
      <c r="H9" s="697" t="s">
        <v>1062</v>
      </c>
    </row>
    <row r="10" spans="1:9" s="694" customFormat="1" ht="12.75" x14ac:dyDescent="0.2">
      <c r="A10" s="696" t="s">
        <v>1063</v>
      </c>
      <c r="B10" s="925"/>
      <c r="C10" s="697" t="s">
        <v>1064</v>
      </c>
      <c r="D10" s="697" t="s">
        <v>1065</v>
      </c>
      <c r="E10" s="697" t="s">
        <v>1064</v>
      </c>
      <c r="F10" s="697" t="s">
        <v>1065</v>
      </c>
      <c r="G10" s="697" t="s">
        <v>1066</v>
      </c>
      <c r="H10" s="697" t="s">
        <v>1067</v>
      </c>
    </row>
    <row r="11" spans="1:9" s="694" customFormat="1" ht="12.75" x14ac:dyDescent="0.2">
      <c r="A11" s="696" t="s">
        <v>1068</v>
      </c>
      <c r="B11" s="698" t="s">
        <v>1069</v>
      </c>
      <c r="C11" s="697" t="s">
        <v>1070</v>
      </c>
      <c r="D11" s="697" t="s">
        <v>1070</v>
      </c>
      <c r="E11" s="697" t="s">
        <v>1071</v>
      </c>
      <c r="F11" s="697" t="s">
        <v>1071</v>
      </c>
      <c r="G11" s="697" t="s">
        <v>1072</v>
      </c>
      <c r="H11" s="697" t="s">
        <v>1072</v>
      </c>
    </row>
    <row r="12" spans="1:9" ht="39" x14ac:dyDescent="0.25">
      <c r="A12" s="699" t="s">
        <v>1073</v>
      </c>
      <c r="B12" s="923"/>
      <c r="C12" s="697" t="s">
        <v>1074</v>
      </c>
      <c r="D12" s="697" t="s">
        <v>1074</v>
      </c>
      <c r="E12" s="697" t="s">
        <v>1074</v>
      </c>
      <c r="F12" s="697" t="s">
        <v>1075</v>
      </c>
      <c r="G12" s="697" t="s">
        <v>1074</v>
      </c>
      <c r="H12" s="697" t="s">
        <v>1075</v>
      </c>
    </row>
    <row r="13" spans="1:9" ht="26.25" x14ac:dyDescent="0.25">
      <c r="A13" s="699" t="s">
        <v>1076</v>
      </c>
      <c r="B13" s="923"/>
      <c r="C13" s="1069" t="s">
        <v>1077</v>
      </c>
      <c r="D13" s="1069"/>
      <c r="E13" s="1069" t="s">
        <v>1078</v>
      </c>
      <c r="F13" s="1069"/>
      <c r="G13" s="1069" t="s">
        <v>1078</v>
      </c>
      <c r="H13" s="1069"/>
    </row>
    <row r="14" spans="1:9" ht="26.25" x14ac:dyDescent="0.25">
      <c r="A14" s="699" t="s">
        <v>1079</v>
      </c>
      <c r="B14" s="923"/>
      <c r="C14" s="700" t="s">
        <v>1080</v>
      </c>
      <c r="D14" s="700" t="s">
        <v>1081</v>
      </c>
      <c r="E14" s="700" t="s">
        <v>1080</v>
      </c>
      <c r="F14" s="700" t="s">
        <v>1082</v>
      </c>
      <c r="G14" s="700" t="s">
        <v>1080</v>
      </c>
      <c r="H14" s="700" t="s">
        <v>1082</v>
      </c>
    </row>
    <row r="15" spans="1:9" x14ac:dyDescent="0.25">
      <c r="A15" s="699" t="s">
        <v>1083</v>
      </c>
      <c r="B15" s="923"/>
      <c r="C15" s="700" t="s">
        <v>1059</v>
      </c>
      <c r="D15" s="700" t="s">
        <v>1065</v>
      </c>
      <c r="E15" s="700" t="s">
        <v>1064</v>
      </c>
      <c r="F15" s="700" t="s">
        <v>1065</v>
      </c>
      <c r="G15" s="700" t="s">
        <v>1084</v>
      </c>
      <c r="H15" s="700" t="s">
        <v>1085</v>
      </c>
    </row>
    <row r="16" spans="1:9" x14ac:dyDescent="0.25">
      <c r="A16" s="696" t="s">
        <v>1086</v>
      </c>
      <c r="B16" s="923"/>
      <c r="C16" s="700" t="s">
        <v>1087</v>
      </c>
      <c r="D16" s="700" t="s">
        <v>1087</v>
      </c>
      <c r="E16" s="700" t="s">
        <v>1087</v>
      </c>
      <c r="F16" s="700" t="s">
        <v>1087</v>
      </c>
      <c r="G16" s="700" t="s">
        <v>1088</v>
      </c>
      <c r="H16" s="700" t="s">
        <v>1088</v>
      </c>
    </row>
    <row r="17" spans="1:8" x14ac:dyDescent="0.25">
      <c r="A17" s="701" t="s">
        <v>1089</v>
      </c>
      <c r="B17" s="926"/>
      <c r="C17" s="702" t="s">
        <v>1090</v>
      </c>
      <c r="D17" s="702" t="s">
        <v>1090</v>
      </c>
      <c r="E17" s="702" t="s">
        <v>1090</v>
      </c>
      <c r="F17" s="702" t="s">
        <v>1090</v>
      </c>
      <c r="G17" s="702" t="s">
        <v>1091</v>
      </c>
      <c r="H17" s="702" t="s">
        <v>1091</v>
      </c>
    </row>
    <row r="18" spans="1:8" x14ac:dyDescent="0.25">
      <c r="A18" s="703" t="s">
        <v>1092</v>
      </c>
      <c r="B18" s="927"/>
      <c r="C18" s="700" t="s">
        <v>1093</v>
      </c>
      <c r="D18" s="700" t="s">
        <v>1093</v>
      </c>
      <c r="E18" s="700" t="s">
        <v>1094</v>
      </c>
      <c r="F18" s="700" t="s">
        <v>1094</v>
      </c>
      <c r="G18" s="700" t="s">
        <v>1094</v>
      </c>
      <c r="H18" s="700" t="s">
        <v>1094</v>
      </c>
    </row>
    <row r="19" spans="1:8" s="706" customFormat="1" ht="25.5" x14ac:dyDescent="0.2">
      <c r="A19" s="704" t="s">
        <v>1095</v>
      </c>
      <c r="B19" s="928"/>
      <c r="C19" s="705" t="s">
        <v>1096</v>
      </c>
      <c r="D19" s="930"/>
      <c r="E19" s="705" t="s">
        <v>1097</v>
      </c>
      <c r="F19" s="930"/>
      <c r="G19" s="705" t="s">
        <v>1098</v>
      </c>
      <c r="H19" s="930"/>
    </row>
    <row r="20" spans="1:8" x14ac:dyDescent="0.25">
      <c r="A20" s="703" t="s">
        <v>1099</v>
      </c>
      <c r="B20" s="929"/>
      <c r="C20" s="700" t="s">
        <v>1100</v>
      </c>
      <c r="D20" s="700" t="s">
        <v>1101</v>
      </c>
      <c r="E20" s="931" t="s">
        <v>1100</v>
      </c>
      <c r="F20" s="931" t="s">
        <v>1101</v>
      </c>
      <c r="G20" s="931" t="s">
        <v>1100</v>
      </c>
      <c r="H20" s="931" t="s">
        <v>1101</v>
      </c>
    </row>
    <row r="21" spans="1:8" x14ac:dyDescent="0.25">
      <c r="A21" s="703" t="s">
        <v>1102</v>
      </c>
      <c r="B21" s="927"/>
      <c r="C21" s="700" t="s">
        <v>1103</v>
      </c>
      <c r="D21" s="700" t="s">
        <v>1103</v>
      </c>
      <c r="E21" s="700" t="s">
        <v>1104</v>
      </c>
      <c r="F21" s="700" t="s">
        <v>1104</v>
      </c>
      <c r="G21" s="700" t="s">
        <v>1105</v>
      </c>
      <c r="H21" s="700" t="s">
        <v>1105</v>
      </c>
    </row>
    <row r="22" spans="1:8" x14ac:dyDescent="0.25">
      <c r="A22" s="1064" t="s">
        <v>1106</v>
      </c>
      <c r="B22" s="1064"/>
    </row>
    <row r="23" spans="1:8" ht="48" customHeight="1" x14ac:dyDescent="0.25">
      <c r="A23" s="1065"/>
      <c r="B23" s="1066"/>
    </row>
  </sheetData>
  <mergeCells count="8">
    <mergeCell ref="A22:B23"/>
    <mergeCell ref="A1:B1"/>
    <mergeCell ref="C5:D5"/>
    <mergeCell ref="E5:F5"/>
    <mergeCell ref="G5:H5"/>
    <mergeCell ref="C13:D13"/>
    <mergeCell ref="E13:F13"/>
    <mergeCell ref="G13:H13"/>
  </mergeCells>
  <pageMargins left="0.55118110236220474" right="0.15748031496062992" top="0.27559055118110237" bottom="0.43307086614173229" header="0.31496062992125984" footer="0.31496062992125984"/>
  <pageSetup paperSize="9" scale="80" orientation="landscape" horizontalDpi="300" verticalDpi="300" r:id="rId1"/>
  <headerFooter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H50"/>
  <sheetViews>
    <sheetView view="pageBreakPreview" zoomScale="60" zoomScaleNormal="100" workbookViewId="0">
      <selection activeCell="G3" sqref="G3"/>
    </sheetView>
  </sheetViews>
  <sheetFormatPr defaultRowHeight="15" x14ac:dyDescent="0.25"/>
  <cols>
    <col min="1" max="1" width="36" style="708" customWidth="1"/>
    <col min="2" max="2" width="19.7109375" style="708" customWidth="1"/>
    <col min="3" max="3" width="19.28515625" style="708" customWidth="1"/>
    <col min="4" max="4" width="20.28515625" style="708" customWidth="1"/>
    <col min="5" max="5" width="19.5703125" style="708" customWidth="1"/>
    <col min="6" max="6" width="19.28515625" style="708" customWidth="1"/>
    <col min="7" max="7" width="19" style="708" customWidth="1"/>
    <col min="8" max="256" width="9.140625" style="708"/>
    <col min="257" max="257" width="36" style="708" customWidth="1"/>
    <col min="258" max="258" width="38.7109375" style="708" customWidth="1"/>
    <col min="259" max="259" width="29.5703125" style="708" customWidth="1"/>
    <col min="260" max="260" width="24" style="708" customWidth="1"/>
    <col min="261" max="261" width="36.7109375" style="708" customWidth="1"/>
    <col min="262" max="262" width="24.5703125" style="708" customWidth="1"/>
    <col min="263" max="263" width="30.85546875" style="708" customWidth="1"/>
    <col min="264" max="512" width="9.140625" style="708"/>
    <col min="513" max="513" width="36" style="708" customWidth="1"/>
    <col min="514" max="514" width="38.7109375" style="708" customWidth="1"/>
    <col min="515" max="515" width="29.5703125" style="708" customWidth="1"/>
    <col min="516" max="516" width="24" style="708" customWidth="1"/>
    <col min="517" max="517" width="36.7109375" style="708" customWidth="1"/>
    <col min="518" max="518" width="24.5703125" style="708" customWidth="1"/>
    <col min="519" max="519" width="30.85546875" style="708" customWidth="1"/>
    <col min="520" max="768" width="9.140625" style="708"/>
    <col min="769" max="769" width="36" style="708" customWidth="1"/>
    <col min="770" max="770" width="38.7109375" style="708" customWidth="1"/>
    <col min="771" max="771" width="29.5703125" style="708" customWidth="1"/>
    <col min="772" max="772" width="24" style="708" customWidth="1"/>
    <col min="773" max="773" width="36.7109375" style="708" customWidth="1"/>
    <col min="774" max="774" width="24.5703125" style="708" customWidth="1"/>
    <col min="775" max="775" width="30.85546875" style="708" customWidth="1"/>
    <col min="776" max="1024" width="9.140625" style="708"/>
    <col min="1025" max="1025" width="36" style="708" customWidth="1"/>
    <col min="1026" max="1026" width="38.7109375" style="708" customWidth="1"/>
    <col min="1027" max="1027" width="29.5703125" style="708" customWidth="1"/>
    <col min="1028" max="1028" width="24" style="708" customWidth="1"/>
    <col min="1029" max="1029" width="36.7109375" style="708" customWidth="1"/>
    <col min="1030" max="1030" width="24.5703125" style="708" customWidth="1"/>
    <col min="1031" max="1031" width="30.85546875" style="708" customWidth="1"/>
    <col min="1032" max="1280" width="9.140625" style="708"/>
    <col min="1281" max="1281" width="36" style="708" customWidth="1"/>
    <col min="1282" max="1282" width="38.7109375" style="708" customWidth="1"/>
    <col min="1283" max="1283" width="29.5703125" style="708" customWidth="1"/>
    <col min="1284" max="1284" width="24" style="708" customWidth="1"/>
    <col min="1285" max="1285" width="36.7109375" style="708" customWidth="1"/>
    <col min="1286" max="1286" width="24.5703125" style="708" customWidth="1"/>
    <col min="1287" max="1287" width="30.85546875" style="708" customWidth="1"/>
    <col min="1288" max="1536" width="9.140625" style="708"/>
    <col min="1537" max="1537" width="36" style="708" customWidth="1"/>
    <col min="1538" max="1538" width="38.7109375" style="708" customWidth="1"/>
    <col min="1539" max="1539" width="29.5703125" style="708" customWidth="1"/>
    <col min="1540" max="1540" width="24" style="708" customWidth="1"/>
    <col min="1541" max="1541" width="36.7109375" style="708" customWidth="1"/>
    <col min="1542" max="1542" width="24.5703125" style="708" customWidth="1"/>
    <col min="1543" max="1543" width="30.85546875" style="708" customWidth="1"/>
    <col min="1544" max="1792" width="9.140625" style="708"/>
    <col min="1793" max="1793" width="36" style="708" customWidth="1"/>
    <col min="1794" max="1794" width="38.7109375" style="708" customWidth="1"/>
    <col min="1795" max="1795" width="29.5703125" style="708" customWidth="1"/>
    <col min="1796" max="1796" width="24" style="708" customWidth="1"/>
    <col min="1797" max="1797" width="36.7109375" style="708" customWidth="1"/>
    <col min="1798" max="1798" width="24.5703125" style="708" customWidth="1"/>
    <col min="1799" max="1799" width="30.85546875" style="708" customWidth="1"/>
    <col min="1800" max="2048" width="9.140625" style="708"/>
    <col min="2049" max="2049" width="36" style="708" customWidth="1"/>
    <col min="2050" max="2050" width="38.7109375" style="708" customWidth="1"/>
    <col min="2051" max="2051" width="29.5703125" style="708" customWidth="1"/>
    <col min="2052" max="2052" width="24" style="708" customWidth="1"/>
    <col min="2053" max="2053" width="36.7109375" style="708" customWidth="1"/>
    <col min="2054" max="2054" width="24.5703125" style="708" customWidth="1"/>
    <col min="2055" max="2055" width="30.85546875" style="708" customWidth="1"/>
    <col min="2056" max="2304" width="9.140625" style="708"/>
    <col min="2305" max="2305" width="36" style="708" customWidth="1"/>
    <col min="2306" max="2306" width="38.7109375" style="708" customWidth="1"/>
    <col min="2307" max="2307" width="29.5703125" style="708" customWidth="1"/>
    <col min="2308" max="2308" width="24" style="708" customWidth="1"/>
    <col min="2309" max="2309" width="36.7109375" style="708" customWidth="1"/>
    <col min="2310" max="2310" width="24.5703125" style="708" customWidth="1"/>
    <col min="2311" max="2311" width="30.85546875" style="708" customWidth="1"/>
    <col min="2312" max="2560" width="9.140625" style="708"/>
    <col min="2561" max="2561" width="36" style="708" customWidth="1"/>
    <col min="2562" max="2562" width="38.7109375" style="708" customWidth="1"/>
    <col min="2563" max="2563" width="29.5703125" style="708" customWidth="1"/>
    <col min="2564" max="2564" width="24" style="708" customWidth="1"/>
    <col min="2565" max="2565" width="36.7109375" style="708" customWidth="1"/>
    <col min="2566" max="2566" width="24.5703125" style="708" customWidth="1"/>
    <col min="2567" max="2567" width="30.85546875" style="708" customWidth="1"/>
    <col min="2568" max="2816" width="9.140625" style="708"/>
    <col min="2817" max="2817" width="36" style="708" customWidth="1"/>
    <col min="2818" max="2818" width="38.7109375" style="708" customWidth="1"/>
    <col min="2819" max="2819" width="29.5703125" style="708" customWidth="1"/>
    <col min="2820" max="2820" width="24" style="708" customWidth="1"/>
    <col min="2821" max="2821" width="36.7109375" style="708" customWidth="1"/>
    <col min="2822" max="2822" width="24.5703125" style="708" customWidth="1"/>
    <col min="2823" max="2823" width="30.85546875" style="708" customWidth="1"/>
    <col min="2824" max="3072" width="9.140625" style="708"/>
    <col min="3073" max="3073" width="36" style="708" customWidth="1"/>
    <col min="3074" max="3074" width="38.7109375" style="708" customWidth="1"/>
    <col min="3075" max="3075" width="29.5703125" style="708" customWidth="1"/>
    <col min="3076" max="3076" width="24" style="708" customWidth="1"/>
    <col min="3077" max="3077" width="36.7109375" style="708" customWidth="1"/>
    <col min="3078" max="3078" width="24.5703125" style="708" customWidth="1"/>
    <col min="3079" max="3079" width="30.85546875" style="708" customWidth="1"/>
    <col min="3080" max="3328" width="9.140625" style="708"/>
    <col min="3329" max="3329" width="36" style="708" customWidth="1"/>
    <col min="3330" max="3330" width="38.7109375" style="708" customWidth="1"/>
    <col min="3331" max="3331" width="29.5703125" style="708" customWidth="1"/>
    <col min="3332" max="3332" width="24" style="708" customWidth="1"/>
    <col min="3333" max="3333" width="36.7109375" style="708" customWidth="1"/>
    <col min="3334" max="3334" width="24.5703125" style="708" customWidth="1"/>
    <col min="3335" max="3335" width="30.85546875" style="708" customWidth="1"/>
    <col min="3336" max="3584" width="9.140625" style="708"/>
    <col min="3585" max="3585" width="36" style="708" customWidth="1"/>
    <col min="3586" max="3586" width="38.7109375" style="708" customWidth="1"/>
    <col min="3587" max="3587" width="29.5703125" style="708" customWidth="1"/>
    <col min="3588" max="3588" width="24" style="708" customWidth="1"/>
    <col min="3589" max="3589" width="36.7109375" style="708" customWidth="1"/>
    <col min="3590" max="3590" width="24.5703125" style="708" customWidth="1"/>
    <col min="3591" max="3591" width="30.85546875" style="708" customWidth="1"/>
    <col min="3592" max="3840" width="9.140625" style="708"/>
    <col min="3841" max="3841" width="36" style="708" customWidth="1"/>
    <col min="3842" max="3842" width="38.7109375" style="708" customWidth="1"/>
    <col min="3843" max="3843" width="29.5703125" style="708" customWidth="1"/>
    <col min="3844" max="3844" width="24" style="708" customWidth="1"/>
    <col min="3845" max="3845" width="36.7109375" style="708" customWidth="1"/>
    <col min="3846" max="3846" width="24.5703125" style="708" customWidth="1"/>
    <col min="3847" max="3847" width="30.85546875" style="708" customWidth="1"/>
    <col min="3848" max="4096" width="9.140625" style="708"/>
    <col min="4097" max="4097" width="36" style="708" customWidth="1"/>
    <col min="4098" max="4098" width="38.7109375" style="708" customWidth="1"/>
    <col min="4099" max="4099" width="29.5703125" style="708" customWidth="1"/>
    <col min="4100" max="4100" width="24" style="708" customWidth="1"/>
    <col min="4101" max="4101" width="36.7109375" style="708" customWidth="1"/>
    <col min="4102" max="4102" width="24.5703125" style="708" customWidth="1"/>
    <col min="4103" max="4103" width="30.85546875" style="708" customWidth="1"/>
    <col min="4104" max="4352" width="9.140625" style="708"/>
    <col min="4353" max="4353" width="36" style="708" customWidth="1"/>
    <col min="4354" max="4354" width="38.7109375" style="708" customWidth="1"/>
    <col min="4355" max="4355" width="29.5703125" style="708" customWidth="1"/>
    <col min="4356" max="4356" width="24" style="708" customWidth="1"/>
    <col min="4357" max="4357" width="36.7109375" style="708" customWidth="1"/>
    <col min="4358" max="4358" width="24.5703125" style="708" customWidth="1"/>
    <col min="4359" max="4359" width="30.85546875" style="708" customWidth="1"/>
    <col min="4360" max="4608" width="9.140625" style="708"/>
    <col min="4609" max="4609" width="36" style="708" customWidth="1"/>
    <col min="4610" max="4610" width="38.7109375" style="708" customWidth="1"/>
    <col min="4611" max="4611" width="29.5703125" style="708" customWidth="1"/>
    <col min="4612" max="4612" width="24" style="708" customWidth="1"/>
    <col min="4613" max="4613" width="36.7109375" style="708" customWidth="1"/>
    <col min="4614" max="4614" width="24.5703125" style="708" customWidth="1"/>
    <col min="4615" max="4615" width="30.85546875" style="708" customWidth="1"/>
    <col min="4616" max="4864" width="9.140625" style="708"/>
    <col min="4865" max="4865" width="36" style="708" customWidth="1"/>
    <col min="4866" max="4866" width="38.7109375" style="708" customWidth="1"/>
    <col min="4867" max="4867" width="29.5703125" style="708" customWidth="1"/>
    <col min="4868" max="4868" width="24" style="708" customWidth="1"/>
    <col min="4869" max="4869" width="36.7109375" style="708" customWidth="1"/>
    <col min="4870" max="4870" width="24.5703125" style="708" customWidth="1"/>
    <col min="4871" max="4871" width="30.85546875" style="708" customWidth="1"/>
    <col min="4872" max="5120" width="9.140625" style="708"/>
    <col min="5121" max="5121" width="36" style="708" customWidth="1"/>
    <col min="5122" max="5122" width="38.7109375" style="708" customWidth="1"/>
    <col min="5123" max="5123" width="29.5703125" style="708" customWidth="1"/>
    <col min="5124" max="5124" width="24" style="708" customWidth="1"/>
    <col min="5125" max="5125" width="36.7109375" style="708" customWidth="1"/>
    <col min="5126" max="5126" width="24.5703125" style="708" customWidth="1"/>
    <col min="5127" max="5127" width="30.85546875" style="708" customWidth="1"/>
    <col min="5128" max="5376" width="9.140625" style="708"/>
    <col min="5377" max="5377" width="36" style="708" customWidth="1"/>
    <col min="5378" max="5378" width="38.7109375" style="708" customWidth="1"/>
    <col min="5379" max="5379" width="29.5703125" style="708" customWidth="1"/>
    <col min="5380" max="5380" width="24" style="708" customWidth="1"/>
    <col min="5381" max="5381" width="36.7109375" style="708" customWidth="1"/>
    <col min="5382" max="5382" width="24.5703125" style="708" customWidth="1"/>
    <col min="5383" max="5383" width="30.85546875" style="708" customWidth="1"/>
    <col min="5384" max="5632" width="9.140625" style="708"/>
    <col min="5633" max="5633" width="36" style="708" customWidth="1"/>
    <col min="5634" max="5634" width="38.7109375" style="708" customWidth="1"/>
    <col min="5635" max="5635" width="29.5703125" style="708" customWidth="1"/>
    <col min="5636" max="5636" width="24" style="708" customWidth="1"/>
    <col min="5637" max="5637" width="36.7109375" style="708" customWidth="1"/>
    <col min="5638" max="5638" width="24.5703125" style="708" customWidth="1"/>
    <col min="5639" max="5639" width="30.85546875" style="708" customWidth="1"/>
    <col min="5640" max="5888" width="9.140625" style="708"/>
    <col min="5889" max="5889" width="36" style="708" customWidth="1"/>
    <col min="5890" max="5890" width="38.7109375" style="708" customWidth="1"/>
    <col min="5891" max="5891" width="29.5703125" style="708" customWidth="1"/>
    <col min="5892" max="5892" width="24" style="708" customWidth="1"/>
    <col min="5893" max="5893" width="36.7109375" style="708" customWidth="1"/>
    <col min="5894" max="5894" width="24.5703125" style="708" customWidth="1"/>
    <col min="5895" max="5895" width="30.85546875" style="708" customWidth="1"/>
    <col min="5896" max="6144" width="9.140625" style="708"/>
    <col min="6145" max="6145" width="36" style="708" customWidth="1"/>
    <col min="6146" max="6146" width="38.7109375" style="708" customWidth="1"/>
    <col min="6147" max="6147" width="29.5703125" style="708" customWidth="1"/>
    <col min="6148" max="6148" width="24" style="708" customWidth="1"/>
    <col min="6149" max="6149" width="36.7109375" style="708" customWidth="1"/>
    <col min="6150" max="6150" width="24.5703125" style="708" customWidth="1"/>
    <col min="6151" max="6151" width="30.85546875" style="708" customWidth="1"/>
    <col min="6152" max="6400" width="9.140625" style="708"/>
    <col min="6401" max="6401" width="36" style="708" customWidth="1"/>
    <col min="6402" max="6402" width="38.7109375" style="708" customWidth="1"/>
    <col min="6403" max="6403" width="29.5703125" style="708" customWidth="1"/>
    <col min="6404" max="6404" width="24" style="708" customWidth="1"/>
    <col min="6405" max="6405" width="36.7109375" style="708" customWidth="1"/>
    <col min="6406" max="6406" width="24.5703125" style="708" customWidth="1"/>
    <col min="6407" max="6407" width="30.85546875" style="708" customWidth="1"/>
    <col min="6408" max="6656" width="9.140625" style="708"/>
    <col min="6657" max="6657" width="36" style="708" customWidth="1"/>
    <col min="6658" max="6658" width="38.7109375" style="708" customWidth="1"/>
    <col min="6659" max="6659" width="29.5703125" style="708" customWidth="1"/>
    <col min="6660" max="6660" width="24" style="708" customWidth="1"/>
    <col min="6661" max="6661" width="36.7109375" style="708" customWidth="1"/>
    <col min="6662" max="6662" width="24.5703125" style="708" customWidth="1"/>
    <col min="6663" max="6663" width="30.85546875" style="708" customWidth="1"/>
    <col min="6664" max="6912" width="9.140625" style="708"/>
    <col min="6913" max="6913" width="36" style="708" customWidth="1"/>
    <col min="6914" max="6914" width="38.7109375" style="708" customWidth="1"/>
    <col min="6915" max="6915" width="29.5703125" style="708" customWidth="1"/>
    <col min="6916" max="6916" width="24" style="708" customWidth="1"/>
    <col min="6917" max="6917" width="36.7109375" style="708" customWidth="1"/>
    <col min="6918" max="6918" width="24.5703125" style="708" customWidth="1"/>
    <col min="6919" max="6919" width="30.85546875" style="708" customWidth="1"/>
    <col min="6920" max="7168" width="9.140625" style="708"/>
    <col min="7169" max="7169" width="36" style="708" customWidth="1"/>
    <col min="7170" max="7170" width="38.7109375" style="708" customWidth="1"/>
    <col min="7171" max="7171" width="29.5703125" style="708" customWidth="1"/>
    <col min="7172" max="7172" width="24" style="708" customWidth="1"/>
    <col min="7173" max="7173" width="36.7109375" style="708" customWidth="1"/>
    <col min="7174" max="7174" width="24.5703125" style="708" customWidth="1"/>
    <col min="7175" max="7175" width="30.85546875" style="708" customWidth="1"/>
    <col min="7176" max="7424" width="9.140625" style="708"/>
    <col min="7425" max="7425" width="36" style="708" customWidth="1"/>
    <col min="7426" max="7426" width="38.7109375" style="708" customWidth="1"/>
    <col min="7427" max="7427" width="29.5703125" style="708" customWidth="1"/>
    <col min="7428" max="7428" width="24" style="708" customWidth="1"/>
    <col min="7429" max="7429" width="36.7109375" style="708" customWidth="1"/>
    <col min="7430" max="7430" width="24.5703125" style="708" customWidth="1"/>
    <col min="7431" max="7431" width="30.85546875" style="708" customWidth="1"/>
    <col min="7432" max="7680" width="9.140625" style="708"/>
    <col min="7681" max="7681" width="36" style="708" customWidth="1"/>
    <col min="7682" max="7682" width="38.7109375" style="708" customWidth="1"/>
    <col min="7683" max="7683" width="29.5703125" style="708" customWidth="1"/>
    <col min="7684" max="7684" width="24" style="708" customWidth="1"/>
    <col min="7685" max="7685" width="36.7109375" style="708" customWidth="1"/>
    <col min="7686" max="7686" width="24.5703125" style="708" customWidth="1"/>
    <col min="7687" max="7687" width="30.85546875" style="708" customWidth="1"/>
    <col min="7688" max="7936" width="9.140625" style="708"/>
    <col min="7937" max="7937" width="36" style="708" customWidth="1"/>
    <col min="7938" max="7938" width="38.7109375" style="708" customWidth="1"/>
    <col min="7939" max="7939" width="29.5703125" style="708" customWidth="1"/>
    <col min="7940" max="7940" width="24" style="708" customWidth="1"/>
    <col min="7941" max="7941" width="36.7109375" style="708" customWidth="1"/>
    <col min="7942" max="7942" width="24.5703125" style="708" customWidth="1"/>
    <col min="7943" max="7943" width="30.85546875" style="708" customWidth="1"/>
    <col min="7944" max="8192" width="9.140625" style="708"/>
    <col min="8193" max="8193" width="36" style="708" customWidth="1"/>
    <col min="8194" max="8194" width="38.7109375" style="708" customWidth="1"/>
    <col min="8195" max="8195" width="29.5703125" style="708" customWidth="1"/>
    <col min="8196" max="8196" width="24" style="708" customWidth="1"/>
    <col min="8197" max="8197" width="36.7109375" style="708" customWidth="1"/>
    <col min="8198" max="8198" width="24.5703125" style="708" customWidth="1"/>
    <col min="8199" max="8199" width="30.85546875" style="708" customWidth="1"/>
    <col min="8200" max="8448" width="9.140625" style="708"/>
    <col min="8449" max="8449" width="36" style="708" customWidth="1"/>
    <col min="8450" max="8450" width="38.7109375" style="708" customWidth="1"/>
    <col min="8451" max="8451" width="29.5703125" style="708" customWidth="1"/>
    <col min="8452" max="8452" width="24" style="708" customWidth="1"/>
    <col min="8453" max="8453" width="36.7109375" style="708" customWidth="1"/>
    <col min="8454" max="8454" width="24.5703125" style="708" customWidth="1"/>
    <col min="8455" max="8455" width="30.85546875" style="708" customWidth="1"/>
    <col min="8456" max="8704" width="9.140625" style="708"/>
    <col min="8705" max="8705" width="36" style="708" customWidth="1"/>
    <col min="8706" max="8706" width="38.7109375" style="708" customWidth="1"/>
    <col min="8707" max="8707" width="29.5703125" style="708" customWidth="1"/>
    <col min="8708" max="8708" width="24" style="708" customWidth="1"/>
    <col min="8709" max="8709" width="36.7109375" style="708" customWidth="1"/>
    <col min="8710" max="8710" width="24.5703125" style="708" customWidth="1"/>
    <col min="8711" max="8711" width="30.85546875" style="708" customWidth="1"/>
    <col min="8712" max="8960" width="9.140625" style="708"/>
    <col min="8961" max="8961" width="36" style="708" customWidth="1"/>
    <col min="8962" max="8962" width="38.7109375" style="708" customWidth="1"/>
    <col min="8963" max="8963" width="29.5703125" style="708" customWidth="1"/>
    <col min="8964" max="8964" width="24" style="708" customWidth="1"/>
    <col min="8965" max="8965" width="36.7109375" style="708" customWidth="1"/>
    <col min="8966" max="8966" width="24.5703125" style="708" customWidth="1"/>
    <col min="8967" max="8967" width="30.85546875" style="708" customWidth="1"/>
    <col min="8968" max="9216" width="9.140625" style="708"/>
    <col min="9217" max="9217" width="36" style="708" customWidth="1"/>
    <col min="9218" max="9218" width="38.7109375" style="708" customWidth="1"/>
    <col min="9219" max="9219" width="29.5703125" style="708" customWidth="1"/>
    <col min="9220" max="9220" width="24" style="708" customWidth="1"/>
    <col min="9221" max="9221" width="36.7109375" style="708" customWidth="1"/>
    <col min="9222" max="9222" width="24.5703125" style="708" customWidth="1"/>
    <col min="9223" max="9223" width="30.85546875" style="708" customWidth="1"/>
    <col min="9224" max="9472" width="9.140625" style="708"/>
    <col min="9473" max="9473" width="36" style="708" customWidth="1"/>
    <col min="9474" max="9474" width="38.7109375" style="708" customWidth="1"/>
    <col min="9475" max="9475" width="29.5703125" style="708" customWidth="1"/>
    <col min="9476" max="9476" width="24" style="708" customWidth="1"/>
    <col min="9477" max="9477" width="36.7109375" style="708" customWidth="1"/>
    <col min="9478" max="9478" width="24.5703125" style="708" customWidth="1"/>
    <col min="9479" max="9479" width="30.85546875" style="708" customWidth="1"/>
    <col min="9480" max="9728" width="9.140625" style="708"/>
    <col min="9729" max="9729" width="36" style="708" customWidth="1"/>
    <col min="9730" max="9730" width="38.7109375" style="708" customWidth="1"/>
    <col min="9731" max="9731" width="29.5703125" style="708" customWidth="1"/>
    <col min="9732" max="9732" width="24" style="708" customWidth="1"/>
    <col min="9733" max="9733" width="36.7109375" style="708" customWidth="1"/>
    <col min="9734" max="9734" width="24.5703125" style="708" customWidth="1"/>
    <col min="9735" max="9735" width="30.85546875" style="708" customWidth="1"/>
    <col min="9736" max="9984" width="9.140625" style="708"/>
    <col min="9985" max="9985" width="36" style="708" customWidth="1"/>
    <col min="9986" max="9986" width="38.7109375" style="708" customWidth="1"/>
    <col min="9987" max="9987" width="29.5703125" style="708" customWidth="1"/>
    <col min="9988" max="9988" width="24" style="708" customWidth="1"/>
    <col min="9989" max="9989" width="36.7109375" style="708" customWidth="1"/>
    <col min="9990" max="9990" width="24.5703125" style="708" customWidth="1"/>
    <col min="9991" max="9991" width="30.85546875" style="708" customWidth="1"/>
    <col min="9992" max="10240" width="9.140625" style="708"/>
    <col min="10241" max="10241" width="36" style="708" customWidth="1"/>
    <col min="10242" max="10242" width="38.7109375" style="708" customWidth="1"/>
    <col min="10243" max="10243" width="29.5703125" style="708" customWidth="1"/>
    <col min="10244" max="10244" width="24" style="708" customWidth="1"/>
    <col min="10245" max="10245" width="36.7109375" style="708" customWidth="1"/>
    <col min="10246" max="10246" width="24.5703125" style="708" customWidth="1"/>
    <col min="10247" max="10247" width="30.85546875" style="708" customWidth="1"/>
    <col min="10248" max="10496" width="9.140625" style="708"/>
    <col min="10497" max="10497" width="36" style="708" customWidth="1"/>
    <col min="10498" max="10498" width="38.7109375" style="708" customWidth="1"/>
    <col min="10499" max="10499" width="29.5703125" style="708" customWidth="1"/>
    <col min="10500" max="10500" width="24" style="708" customWidth="1"/>
    <col min="10501" max="10501" width="36.7109375" style="708" customWidth="1"/>
    <col min="10502" max="10502" width="24.5703125" style="708" customWidth="1"/>
    <col min="10503" max="10503" width="30.85546875" style="708" customWidth="1"/>
    <col min="10504" max="10752" width="9.140625" style="708"/>
    <col min="10753" max="10753" width="36" style="708" customWidth="1"/>
    <col min="10754" max="10754" width="38.7109375" style="708" customWidth="1"/>
    <col min="10755" max="10755" width="29.5703125" style="708" customWidth="1"/>
    <col min="10756" max="10756" width="24" style="708" customWidth="1"/>
    <col min="10757" max="10757" width="36.7109375" style="708" customWidth="1"/>
    <col min="10758" max="10758" width="24.5703125" style="708" customWidth="1"/>
    <col min="10759" max="10759" width="30.85546875" style="708" customWidth="1"/>
    <col min="10760" max="11008" width="9.140625" style="708"/>
    <col min="11009" max="11009" width="36" style="708" customWidth="1"/>
    <col min="11010" max="11010" width="38.7109375" style="708" customWidth="1"/>
    <col min="11011" max="11011" width="29.5703125" style="708" customWidth="1"/>
    <col min="11012" max="11012" width="24" style="708" customWidth="1"/>
    <col min="11013" max="11013" width="36.7109375" style="708" customWidth="1"/>
    <col min="11014" max="11014" width="24.5703125" style="708" customWidth="1"/>
    <col min="11015" max="11015" width="30.85546875" style="708" customWidth="1"/>
    <col min="11016" max="11264" width="9.140625" style="708"/>
    <col min="11265" max="11265" width="36" style="708" customWidth="1"/>
    <col min="11266" max="11266" width="38.7109375" style="708" customWidth="1"/>
    <col min="11267" max="11267" width="29.5703125" style="708" customWidth="1"/>
    <col min="11268" max="11268" width="24" style="708" customWidth="1"/>
    <col min="11269" max="11269" width="36.7109375" style="708" customWidth="1"/>
    <col min="11270" max="11270" width="24.5703125" style="708" customWidth="1"/>
    <col min="11271" max="11271" width="30.85546875" style="708" customWidth="1"/>
    <col min="11272" max="11520" width="9.140625" style="708"/>
    <col min="11521" max="11521" width="36" style="708" customWidth="1"/>
    <col min="11522" max="11522" width="38.7109375" style="708" customWidth="1"/>
    <col min="11523" max="11523" width="29.5703125" style="708" customWidth="1"/>
    <col min="11524" max="11524" width="24" style="708" customWidth="1"/>
    <col min="11525" max="11525" width="36.7109375" style="708" customWidth="1"/>
    <col min="11526" max="11526" width="24.5703125" style="708" customWidth="1"/>
    <col min="11527" max="11527" width="30.85546875" style="708" customWidth="1"/>
    <col min="11528" max="11776" width="9.140625" style="708"/>
    <col min="11777" max="11777" width="36" style="708" customWidth="1"/>
    <col min="11778" max="11778" width="38.7109375" style="708" customWidth="1"/>
    <col min="11779" max="11779" width="29.5703125" style="708" customWidth="1"/>
    <col min="11780" max="11780" width="24" style="708" customWidth="1"/>
    <col min="11781" max="11781" width="36.7109375" style="708" customWidth="1"/>
    <col min="11782" max="11782" width="24.5703125" style="708" customWidth="1"/>
    <col min="11783" max="11783" width="30.85546875" style="708" customWidth="1"/>
    <col min="11784" max="12032" width="9.140625" style="708"/>
    <col min="12033" max="12033" width="36" style="708" customWidth="1"/>
    <col min="12034" max="12034" width="38.7109375" style="708" customWidth="1"/>
    <col min="12035" max="12035" width="29.5703125" style="708" customWidth="1"/>
    <col min="12036" max="12036" width="24" style="708" customWidth="1"/>
    <col min="12037" max="12037" width="36.7109375" style="708" customWidth="1"/>
    <col min="12038" max="12038" width="24.5703125" style="708" customWidth="1"/>
    <col min="12039" max="12039" width="30.85546875" style="708" customWidth="1"/>
    <col min="12040" max="12288" width="9.140625" style="708"/>
    <col min="12289" max="12289" width="36" style="708" customWidth="1"/>
    <col min="12290" max="12290" width="38.7109375" style="708" customWidth="1"/>
    <col min="12291" max="12291" width="29.5703125" style="708" customWidth="1"/>
    <col min="12292" max="12292" width="24" style="708" customWidth="1"/>
    <col min="12293" max="12293" width="36.7109375" style="708" customWidth="1"/>
    <col min="12294" max="12294" width="24.5703125" style="708" customWidth="1"/>
    <col min="12295" max="12295" width="30.85546875" style="708" customWidth="1"/>
    <col min="12296" max="12544" width="9.140625" style="708"/>
    <col min="12545" max="12545" width="36" style="708" customWidth="1"/>
    <col min="12546" max="12546" width="38.7109375" style="708" customWidth="1"/>
    <col min="12547" max="12547" width="29.5703125" style="708" customWidth="1"/>
    <col min="12548" max="12548" width="24" style="708" customWidth="1"/>
    <col min="12549" max="12549" width="36.7109375" style="708" customWidth="1"/>
    <col min="12550" max="12550" width="24.5703125" style="708" customWidth="1"/>
    <col min="12551" max="12551" width="30.85546875" style="708" customWidth="1"/>
    <col min="12552" max="12800" width="9.140625" style="708"/>
    <col min="12801" max="12801" width="36" style="708" customWidth="1"/>
    <col min="12802" max="12802" width="38.7109375" style="708" customWidth="1"/>
    <col min="12803" max="12803" width="29.5703125" style="708" customWidth="1"/>
    <col min="12804" max="12804" width="24" style="708" customWidth="1"/>
    <col min="12805" max="12805" width="36.7109375" style="708" customWidth="1"/>
    <col min="12806" max="12806" width="24.5703125" style="708" customWidth="1"/>
    <col min="12807" max="12807" width="30.85546875" style="708" customWidth="1"/>
    <col min="12808" max="13056" width="9.140625" style="708"/>
    <col min="13057" max="13057" width="36" style="708" customWidth="1"/>
    <col min="13058" max="13058" width="38.7109375" style="708" customWidth="1"/>
    <col min="13059" max="13059" width="29.5703125" style="708" customWidth="1"/>
    <col min="13060" max="13060" width="24" style="708" customWidth="1"/>
    <col min="13061" max="13061" width="36.7109375" style="708" customWidth="1"/>
    <col min="13062" max="13062" width="24.5703125" style="708" customWidth="1"/>
    <col min="13063" max="13063" width="30.85546875" style="708" customWidth="1"/>
    <col min="13064" max="13312" width="9.140625" style="708"/>
    <col min="13313" max="13313" width="36" style="708" customWidth="1"/>
    <col min="13314" max="13314" width="38.7109375" style="708" customWidth="1"/>
    <col min="13315" max="13315" width="29.5703125" style="708" customWidth="1"/>
    <col min="13316" max="13316" width="24" style="708" customWidth="1"/>
    <col min="13317" max="13317" width="36.7109375" style="708" customWidth="1"/>
    <col min="13318" max="13318" width="24.5703125" style="708" customWidth="1"/>
    <col min="13319" max="13319" width="30.85546875" style="708" customWidth="1"/>
    <col min="13320" max="13568" width="9.140625" style="708"/>
    <col min="13569" max="13569" width="36" style="708" customWidth="1"/>
    <col min="13570" max="13570" width="38.7109375" style="708" customWidth="1"/>
    <col min="13571" max="13571" width="29.5703125" style="708" customWidth="1"/>
    <col min="13572" max="13572" width="24" style="708" customWidth="1"/>
    <col min="13573" max="13573" width="36.7109375" style="708" customWidth="1"/>
    <col min="13574" max="13574" width="24.5703125" style="708" customWidth="1"/>
    <col min="13575" max="13575" width="30.85546875" style="708" customWidth="1"/>
    <col min="13576" max="13824" width="9.140625" style="708"/>
    <col min="13825" max="13825" width="36" style="708" customWidth="1"/>
    <col min="13826" max="13826" width="38.7109375" style="708" customWidth="1"/>
    <col min="13827" max="13827" width="29.5703125" style="708" customWidth="1"/>
    <col min="13828" max="13828" width="24" style="708" customWidth="1"/>
    <col min="13829" max="13829" width="36.7109375" style="708" customWidth="1"/>
    <col min="13830" max="13830" width="24.5703125" style="708" customWidth="1"/>
    <col min="13831" max="13831" width="30.85546875" style="708" customWidth="1"/>
    <col min="13832" max="14080" width="9.140625" style="708"/>
    <col min="14081" max="14081" width="36" style="708" customWidth="1"/>
    <col min="14082" max="14082" width="38.7109375" style="708" customWidth="1"/>
    <col min="14083" max="14083" width="29.5703125" style="708" customWidth="1"/>
    <col min="14084" max="14084" width="24" style="708" customWidth="1"/>
    <col min="14085" max="14085" width="36.7109375" style="708" customWidth="1"/>
    <col min="14086" max="14086" width="24.5703125" style="708" customWidth="1"/>
    <col min="14087" max="14087" width="30.85546875" style="708" customWidth="1"/>
    <col min="14088" max="14336" width="9.140625" style="708"/>
    <col min="14337" max="14337" width="36" style="708" customWidth="1"/>
    <col min="14338" max="14338" width="38.7109375" style="708" customWidth="1"/>
    <col min="14339" max="14339" width="29.5703125" style="708" customWidth="1"/>
    <col min="14340" max="14340" width="24" style="708" customWidth="1"/>
    <col min="14341" max="14341" width="36.7109375" style="708" customWidth="1"/>
    <col min="14342" max="14342" width="24.5703125" style="708" customWidth="1"/>
    <col min="14343" max="14343" width="30.85546875" style="708" customWidth="1"/>
    <col min="14344" max="14592" width="9.140625" style="708"/>
    <col min="14593" max="14593" width="36" style="708" customWidth="1"/>
    <col min="14594" max="14594" width="38.7109375" style="708" customWidth="1"/>
    <col min="14595" max="14595" width="29.5703125" style="708" customWidth="1"/>
    <col min="14596" max="14596" width="24" style="708" customWidth="1"/>
    <col min="14597" max="14597" width="36.7109375" style="708" customWidth="1"/>
    <col min="14598" max="14598" width="24.5703125" style="708" customWidth="1"/>
    <col min="14599" max="14599" width="30.85546875" style="708" customWidth="1"/>
    <col min="14600" max="14848" width="9.140625" style="708"/>
    <col min="14849" max="14849" width="36" style="708" customWidth="1"/>
    <col min="14850" max="14850" width="38.7109375" style="708" customWidth="1"/>
    <col min="14851" max="14851" width="29.5703125" style="708" customWidth="1"/>
    <col min="14852" max="14852" width="24" style="708" customWidth="1"/>
    <col min="14853" max="14853" width="36.7109375" style="708" customWidth="1"/>
    <col min="14854" max="14854" width="24.5703125" style="708" customWidth="1"/>
    <col min="14855" max="14855" width="30.85546875" style="708" customWidth="1"/>
    <col min="14856" max="15104" width="9.140625" style="708"/>
    <col min="15105" max="15105" width="36" style="708" customWidth="1"/>
    <col min="15106" max="15106" width="38.7109375" style="708" customWidth="1"/>
    <col min="15107" max="15107" width="29.5703125" style="708" customWidth="1"/>
    <col min="15108" max="15108" width="24" style="708" customWidth="1"/>
    <col min="15109" max="15109" width="36.7109375" style="708" customWidth="1"/>
    <col min="15110" max="15110" width="24.5703125" style="708" customWidth="1"/>
    <col min="15111" max="15111" width="30.85546875" style="708" customWidth="1"/>
    <col min="15112" max="15360" width="9.140625" style="708"/>
    <col min="15361" max="15361" width="36" style="708" customWidth="1"/>
    <col min="15362" max="15362" width="38.7109375" style="708" customWidth="1"/>
    <col min="15363" max="15363" width="29.5703125" style="708" customWidth="1"/>
    <col min="15364" max="15364" width="24" style="708" customWidth="1"/>
    <col min="15365" max="15365" width="36.7109375" style="708" customWidth="1"/>
    <col min="15366" max="15366" width="24.5703125" style="708" customWidth="1"/>
    <col min="15367" max="15367" width="30.85546875" style="708" customWidth="1"/>
    <col min="15368" max="15616" width="9.140625" style="708"/>
    <col min="15617" max="15617" width="36" style="708" customWidth="1"/>
    <col min="15618" max="15618" width="38.7109375" style="708" customWidth="1"/>
    <col min="15619" max="15619" width="29.5703125" style="708" customWidth="1"/>
    <col min="15620" max="15620" width="24" style="708" customWidth="1"/>
    <col min="15621" max="15621" width="36.7109375" style="708" customWidth="1"/>
    <col min="15622" max="15622" width="24.5703125" style="708" customWidth="1"/>
    <col min="15623" max="15623" width="30.85546875" style="708" customWidth="1"/>
    <col min="15624" max="15872" width="9.140625" style="708"/>
    <col min="15873" max="15873" width="36" style="708" customWidth="1"/>
    <col min="15874" max="15874" width="38.7109375" style="708" customWidth="1"/>
    <col min="15875" max="15875" width="29.5703125" style="708" customWidth="1"/>
    <col min="15876" max="15876" width="24" style="708" customWidth="1"/>
    <col min="15877" max="15877" width="36.7109375" style="708" customWidth="1"/>
    <col min="15878" max="15878" width="24.5703125" style="708" customWidth="1"/>
    <col min="15879" max="15879" width="30.85546875" style="708" customWidth="1"/>
    <col min="15880" max="16128" width="9.140625" style="708"/>
    <col min="16129" max="16129" width="36" style="708" customWidth="1"/>
    <col min="16130" max="16130" width="38.7109375" style="708" customWidth="1"/>
    <col min="16131" max="16131" width="29.5703125" style="708" customWidth="1"/>
    <col min="16132" max="16132" width="24" style="708" customWidth="1"/>
    <col min="16133" max="16133" width="36.7109375" style="708" customWidth="1"/>
    <col min="16134" max="16134" width="24.5703125" style="708" customWidth="1"/>
    <col min="16135" max="16135" width="30.85546875" style="708" customWidth="1"/>
    <col min="16136" max="16384" width="9.140625" style="708"/>
  </cols>
  <sheetData>
    <row r="1" spans="1:8" x14ac:dyDescent="0.25">
      <c r="A1" s="1070" t="s">
        <v>1051</v>
      </c>
      <c r="B1" s="1070"/>
      <c r="C1" s="1070"/>
      <c r="D1" s="1070"/>
      <c r="E1" s="1070"/>
      <c r="F1" s="1070"/>
      <c r="G1" s="1070"/>
    </row>
    <row r="2" spans="1:8" x14ac:dyDescent="0.25">
      <c r="A2" s="1071">
        <v>2019</v>
      </c>
      <c r="B2" s="1071"/>
      <c r="C2" s="1071"/>
      <c r="D2" s="1071"/>
      <c r="E2" s="1071"/>
      <c r="F2" s="1071"/>
      <c r="G2" s="1071"/>
    </row>
    <row r="3" spans="1:8" x14ac:dyDescent="0.25">
      <c r="A3" s="862"/>
      <c r="B3" s="862"/>
      <c r="C3" s="862"/>
      <c r="D3" s="862"/>
      <c r="E3" s="862"/>
      <c r="F3" s="862"/>
      <c r="G3" s="3" t="s">
        <v>1504</v>
      </c>
    </row>
    <row r="4" spans="1:8" x14ac:dyDescent="0.25">
      <c r="A4" s="862"/>
      <c r="B4" s="862"/>
      <c r="C4" s="862"/>
      <c r="D4" s="862"/>
      <c r="E4" s="862"/>
      <c r="F4" s="862"/>
      <c r="G4" s="862"/>
    </row>
    <row r="5" spans="1:8" x14ac:dyDescent="0.25">
      <c r="A5" s="707"/>
      <c r="E5" s="769" t="s">
        <v>303</v>
      </c>
      <c r="F5" s="1063" t="s">
        <v>1466</v>
      </c>
      <c r="G5" s="1063"/>
      <c r="H5" s="1063"/>
    </row>
    <row r="7" spans="1:8" x14ac:dyDescent="0.25">
      <c r="A7" s="709" t="s">
        <v>15</v>
      </c>
    </row>
    <row r="8" spans="1:8" x14ac:dyDescent="0.25">
      <c r="A8" s="709"/>
    </row>
    <row r="9" spans="1:8" x14ac:dyDescent="0.25">
      <c r="A9" s="863"/>
      <c r="B9" s="1077">
        <v>2017</v>
      </c>
      <c r="C9" s="1077"/>
      <c r="D9" s="1077">
        <v>2018</v>
      </c>
      <c r="E9" s="1078"/>
      <c r="F9" s="1077">
        <v>2019</v>
      </c>
      <c r="G9" s="1078"/>
    </row>
    <row r="10" spans="1:8" ht="45" x14ac:dyDescent="0.25">
      <c r="A10" s="710" t="s">
        <v>1107</v>
      </c>
      <c r="B10" s="1072" t="s">
        <v>1108</v>
      </c>
      <c r="C10" s="1072"/>
      <c r="D10" s="1072" t="s">
        <v>1109</v>
      </c>
      <c r="E10" s="1074"/>
      <c r="F10" s="1072" t="s">
        <v>1110</v>
      </c>
      <c r="G10" s="1074"/>
    </row>
    <row r="11" spans="1:8" x14ac:dyDescent="0.25">
      <c r="A11" s="711" t="s">
        <v>1111</v>
      </c>
      <c r="B11" s="1072" t="s">
        <v>1112</v>
      </c>
      <c r="C11" s="1072"/>
      <c r="D11" s="1073" t="s">
        <v>1113</v>
      </c>
      <c r="E11" s="1074"/>
      <c r="F11" s="1073" t="s">
        <v>1113</v>
      </c>
      <c r="G11" s="1074"/>
    </row>
    <row r="12" spans="1:8" x14ac:dyDescent="0.25">
      <c r="A12" s="711"/>
      <c r="B12" s="712" t="s">
        <v>1114</v>
      </c>
      <c r="C12" s="712" t="s">
        <v>1115</v>
      </c>
      <c r="D12" s="712" t="s">
        <v>1114</v>
      </c>
      <c r="E12" s="712" t="s">
        <v>1115</v>
      </c>
      <c r="F12" s="712" t="s">
        <v>1114</v>
      </c>
      <c r="G12" s="712" t="s">
        <v>1115</v>
      </c>
    </row>
    <row r="13" spans="1:8" x14ac:dyDescent="0.25">
      <c r="A13" s="711" t="s">
        <v>1116</v>
      </c>
      <c r="B13" s="712" t="s">
        <v>1117</v>
      </c>
      <c r="C13" s="712" t="s">
        <v>1118</v>
      </c>
      <c r="D13" s="713">
        <v>70000</v>
      </c>
      <c r="E13" s="713">
        <v>100000</v>
      </c>
      <c r="F13" s="713">
        <v>75000</v>
      </c>
      <c r="G13" s="713">
        <v>110000</v>
      </c>
    </row>
    <row r="14" spans="1:8" x14ac:dyDescent="0.25">
      <c r="A14" s="711" t="s">
        <v>1119</v>
      </c>
      <c r="B14" s="1072" t="s">
        <v>1120</v>
      </c>
      <c r="C14" s="1072"/>
      <c r="D14" s="1075"/>
      <c r="E14" s="1076"/>
      <c r="F14" s="1075"/>
      <c r="G14" s="1076"/>
    </row>
    <row r="15" spans="1:8" x14ac:dyDescent="0.25">
      <c r="A15" s="711" t="s">
        <v>1121</v>
      </c>
      <c r="B15" s="1072" t="s">
        <v>1120</v>
      </c>
      <c r="C15" s="1072"/>
      <c r="D15" s="1072" t="s">
        <v>1122</v>
      </c>
      <c r="E15" s="1074"/>
      <c r="F15" s="1072" t="s">
        <v>1122</v>
      </c>
      <c r="G15" s="1074"/>
    </row>
    <row r="16" spans="1:8" ht="45" x14ac:dyDescent="0.25">
      <c r="A16" s="710" t="s">
        <v>1123</v>
      </c>
      <c r="B16" s="864"/>
      <c r="C16" s="864"/>
      <c r="D16" s="864"/>
      <c r="E16" s="864"/>
      <c r="F16" s="1072" t="s">
        <v>1124</v>
      </c>
      <c r="G16" s="1072"/>
    </row>
    <row r="17" spans="1:7" x14ac:dyDescent="0.25">
      <c r="A17" s="709" t="s">
        <v>1125</v>
      </c>
    </row>
    <row r="18" spans="1:7" x14ac:dyDescent="0.25">
      <c r="A18" s="709"/>
    </row>
    <row r="19" spans="1:7" x14ac:dyDescent="0.25">
      <c r="A19" s="863"/>
      <c r="B19" s="1077">
        <v>2017</v>
      </c>
      <c r="C19" s="1077"/>
      <c r="D19" s="1077">
        <v>2018</v>
      </c>
      <c r="E19" s="1078"/>
      <c r="F19" s="1077">
        <v>2019</v>
      </c>
      <c r="G19" s="1078"/>
    </row>
    <row r="20" spans="1:7" ht="45" x14ac:dyDescent="0.25">
      <c r="A20" s="710" t="s">
        <v>1107</v>
      </c>
      <c r="B20" s="1072" t="s">
        <v>1126</v>
      </c>
      <c r="C20" s="1072"/>
      <c r="D20" s="1072" t="s">
        <v>1127</v>
      </c>
      <c r="E20" s="1074"/>
      <c r="F20" s="1072" t="s">
        <v>1128</v>
      </c>
      <c r="G20" s="1074"/>
    </row>
    <row r="21" spans="1:7" ht="25.5" x14ac:dyDescent="0.25">
      <c r="A21" s="865"/>
      <c r="B21" s="714" t="s">
        <v>1129</v>
      </c>
      <c r="C21" s="715" t="s">
        <v>1130</v>
      </c>
      <c r="D21" s="714" t="s">
        <v>1129</v>
      </c>
      <c r="E21" s="715" t="s">
        <v>1130</v>
      </c>
      <c r="F21" s="714" t="s">
        <v>1129</v>
      </c>
      <c r="G21" s="715" t="s">
        <v>1130</v>
      </c>
    </row>
    <row r="22" spans="1:7" ht="105.75" customHeight="1" x14ac:dyDescent="0.25">
      <c r="A22" s="710" t="s">
        <v>1131</v>
      </c>
      <c r="B22" s="712" t="s">
        <v>1132</v>
      </c>
      <c r="C22" s="712" t="s">
        <v>1120</v>
      </c>
      <c r="D22" s="716" t="s">
        <v>1133</v>
      </c>
      <c r="E22" s="716" t="s">
        <v>1134</v>
      </c>
      <c r="F22" s="716" t="s">
        <v>1133</v>
      </c>
      <c r="G22" s="716" t="s">
        <v>1134</v>
      </c>
    </row>
    <row r="23" spans="1:7" x14ac:dyDescent="0.25">
      <c r="A23" s="711" t="s">
        <v>1135</v>
      </c>
      <c r="B23" s="712" t="s">
        <v>1117</v>
      </c>
      <c r="C23" s="712" t="s">
        <v>1136</v>
      </c>
      <c r="D23" s="712" t="s">
        <v>1117</v>
      </c>
      <c r="E23" s="712" t="s">
        <v>1136</v>
      </c>
      <c r="F23" s="712" t="s">
        <v>1117</v>
      </c>
      <c r="G23" s="712" t="s">
        <v>1136</v>
      </c>
    </row>
    <row r="24" spans="1:7" x14ac:dyDescent="0.25">
      <c r="A24" s="711"/>
      <c r="B24" s="715" t="s">
        <v>1114</v>
      </c>
      <c r="C24" s="715" t="s">
        <v>1115</v>
      </c>
      <c r="D24" s="715" t="s">
        <v>1114</v>
      </c>
      <c r="E24" s="715" t="s">
        <v>1115</v>
      </c>
      <c r="F24" s="715" t="s">
        <v>1114</v>
      </c>
      <c r="G24" s="715" t="s">
        <v>1115</v>
      </c>
    </row>
    <row r="25" spans="1:7" x14ac:dyDescent="0.25">
      <c r="A25" s="711" t="s">
        <v>1116</v>
      </c>
      <c r="B25" s="712" t="s">
        <v>1117</v>
      </c>
      <c r="C25" s="712" t="s">
        <v>1118</v>
      </c>
      <c r="D25" s="712" t="s">
        <v>1117</v>
      </c>
      <c r="E25" s="712" t="s">
        <v>1118</v>
      </c>
      <c r="F25" s="712" t="s">
        <v>1117</v>
      </c>
      <c r="G25" s="712" t="s">
        <v>1118</v>
      </c>
    </row>
    <row r="26" spans="1:7" x14ac:dyDescent="0.25">
      <c r="A26" s="711" t="s">
        <v>1119</v>
      </c>
      <c r="B26" s="1072" t="s">
        <v>1137</v>
      </c>
      <c r="C26" s="1072"/>
      <c r="D26" s="1073" t="s">
        <v>1137</v>
      </c>
      <c r="E26" s="1074"/>
      <c r="F26" s="1073" t="s">
        <v>1137</v>
      </c>
      <c r="G26" s="1074"/>
    </row>
    <row r="27" spans="1:7" x14ac:dyDescent="0.25">
      <c r="A27" s="717" t="s">
        <v>1138</v>
      </c>
      <c r="B27" s="1072" t="s">
        <v>1137</v>
      </c>
      <c r="C27" s="1072"/>
      <c r="D27" s="1073" t="s">
        <v>1137</v>
      </c>
      <c r="E27" s="1074"/>
      <c r="F27" s="1073" t="s">
        <v>1137</v>
      </c>
      <c r="G27" s="1074"/>
    </row>
    <row r="28" spans="1:7" x14ac:dyDescent="0.25">
      <c r="A28" s="711" t="s">
        <v>1139</v>
      </c>
      <c r="B28" s="866"/>
      <c r="C28" s="866"/>
      <c r="D28" s="1073" t="s">
        <v>1140</v>
      </c>
      <c r="E28" s="1074"/>
      <c r="F28" s="1073" t="s">
        <v>1140</v>
      </c>
      <c r="G28" s="1074"/>
    </row>
    <row r="31" spans="1:7" x14ac:dyDescent="0.25">
      <c r="A31" s="709" t="s">
        <v>1141</v>
      </c>
    </row>
    <row r="32" spans="1:7" x14ac:dyDescent="0.25">
      <c r="A32" s="709"/>
    </row>
    <row r="33" spans="1:3" x14ac:dyDescent="0.25">
      <c r="B33" s="718">
        <v>2018</v>
      </c>
      <c r="C33" s="718">
        <v>2019</v>
      </c>
    </row>
    <row r="34" spans="1:3" ht="30" x14ac:dyDescent="0.25">
      <c r="A34" s="719" t="s">
        <v>1142</v>
      </c>
      <c r="B34" s="720" t="s">
        <v>1143</v>
      </c>
      <c r="C34" s="720" t="s">
        <v>1144</v>
      </c>
    </row>
    <row r="35" spans="1:3" ht="30" x14ac:dyDescent="0.25">
      <c r="A35" s="719" t="s">
        <v>1145</v>
      </c>
      <c r="B35" s="720" t="s">
        <v>1146</v>
      </c>
      <c r="C35" s="720" t="s">
        <v>1147</v>
      </c>
    </row>
    <row r="36" spans="1:3" x14ac:dyDescent="0.25">
      <c r="A36" s="721" t="s">
        <v>1135</v>
      </c>
      <c r="B36" s="720" t="s">
        <v>1148</v>
      </c>
      <c r="C36" s="720" t="s">
        <v>1148</v>
      </c>
    </row>
    <row r="37" spans="1:3" ht="72" customHeight="1" x14ac:dyDescent="0.25">
      <c r="A37" s="721" t="s">
        <v>1116</v>
      </c>
      <c r="B37" s="720" t="s">
        <v>1149</v>
      </c>
      <c r="C37" s="720" t="s">
        <v>1407</v>
      </c>
    </row>
    <row r="38" spans="1:3" x14ac:dyDescent="0.25">
      <c r="A38" s="711" t="s">
        <v>1138</v>
      </c>
      <c r="B38" s="712" t="s">
        <v>1137</v>
      </c>
      <c r="C38" s="712" t="s">
        <v>1137</v>
      </c>
    </row>
    <row r="39" spans="1:3" x14ac:dyDescent="0.25">
      <c r="A39" s="711" t="s">
        <v>1150</v>
      </c>
      <c r="B39" s="712" t="s">
        <v>1151</v>
      </c>
      <c r="C39" s="712" t="s">
        <v>1151</v>
      </c>
    </row>
    <row r="41" spans="1:3" x14ac:dyDescent="0.25">
      <c r="B41" s="722">
        <v>2019</v>
      </c>
    </row>
    <row r="42" spans="1:3" x14ac:dyDescent="0.25">
      <c r="A42" s="723" t="s">
        <v>1152</v>
      </c>
      <c r="B42" s="711"/>
    </row>
    <row r="43" spans="1:3" x14ac:dyDescent="0.25">
      <c r="A43" s="867"/>
      <c r="B43" s="711"/>
    </row>
    <row r="44" spans="1:3" x14ac:dyDescent="0.25">
      <c r="A44" s="724" t="s">
        <v>1153</v>
      </c>
      <c r="B44" s="711" t="s">
        <v>1108</v>
      </c>
    </row>
    <row r="45" spans="1:3" x14ac:dyDescent="0.25">
      <c r="A45" s="724" t="s">
        <v>1154</v>
      </c>
      <c r="B45" s="711" t="s">
        <v>1108</v>
      </c>
    </row>
    <row r="46" spans="1:3" x14ac:dyDescent="0.25">
      <c r="A46" s="724" t="s">
        <v>1155</v>
      </c>
      <c r="B46" s="711" t="s">
        <v>1156</v>
      </c>
    </row>
    <row r="47" spans="1:3" x14ac:dyDescent="0.25">
      <c r="A47" s="724" t="s">
        <v>1157</v>
      </c>
      <c r="B47" s="711" t="s">
        <v>1108</v>
      </c>
    </row>
    <row r="48" spans="1:3" x14ac:dyDescent="0.25">
      <c r="A48" s="724" t="s">
        <v>1158</v>
      </c>
      <c r="B48" s="711" t="s">
        <v>1108</v>
      </c>
    </row>
    <row r="50" spans="1:1" x14ac:dyDescent="0.25">
      <c r="A50" s="708" t="s">
        <v>1159</v>
      </c>
    </row>
  </sheetData>
  <mergeCells count="33">
    <mergeCell ref="D28:E28"/>
    <mergeCell ref="F28:G28"/>
    <mergeCell ref="D10:E10"/>
    <mergeCell ref="F19:G19"/>
    <mergeCell ref="D19:E19"/>
    <mergeCell ref="F16:G16"/>
    <mergeCell ref="B10:C10"/>
    <mergeCell ref="F10:G10"/>
    <mergeCell ref="B15:C15"/>
    <mergeCell ref="D15:E15"/>
    <mergeCell ref="F15:G15"/>
    <mergeCell ref="B19:C19"/>
    <mergeCell ref="D20:E20"/>
    <mergeCell ref="F20:G20"/>
    <mergeCell ref="B26:C26"/>
    <mergeCell ref="D26:E26"/>
    <mergeCell ref="F26:G26"/>
    <mergeCell ref="A1:G1"/>
    <mergeCell ref="A2:G2"/>
    <mergeCell ref="B27:C27"/>
    <mergeCell ref="D27:E27"/>
    <mergeCell ref="F27:G27"/>
    <mergeCell ref="B11:C11"/>
    <mergeCell ref="D11:E11"/>
    <mergeCell ref="F11:G11"/>
    <mergeCell ref="B14:C14"/>
    <mergeCell ref="D14:E14"/>
    <mergeCell ref="F14:G14"/>
    <mergeCell ref="B9:C9"/>
    <mergeCell ref="D9:E9"/>
    <mergeCell ref="F9:G9"/>
    <mergeCell ref="F5:H5"/>
    <mergeCell ref="B20:C20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67"/>
  <sheetViews>
    <sheetView view="pageBreakPreview" zoomScale="60" zoomScaleNormal="100" workbookViewId="0">
      <selection activeCell="E3" sqref="E3"/>
    </sheetView>
  </sheetViews>
  <sheetFormatPr defaultRowHeight="15" x14ac:dyDescent="0.25"/>
  <cols>
    <col min="1" max="1" width="2.140625" style="708" customWidth="1"/>
    <col min="2" max="2" width="30.85546875" style="708" customWidth="1"/>
    <col min="3" max="3" width="24.7109375" style="769" customWidth="1"/>
    <col min="4" max="4" width="31.5703125" style="768" customWidth="1"/>
    <col min="5" max="5" width="38.42578125" style="708" customWidth="1"/>
    <col min="6" max="256" width="9.140625" style="708"/>
    <col min="257" max="257" width="2.140625" style="708" customWidth="1"/>
    <col min="258" max="258" width="30.85546875" style="708" customWidth="1"/>
    <col min="259" max="259" width="31.5703125" style="708" customWidth="1"/>
    <col min="260" max="260" width="40.42578125" style="708" customWidth="1"/>
    <col min="261" max="261" width="41.28515625" style="708" customWidth="1"/>
    <col min="262" max="512" width="9.140625" style="708"/>
    <col min="513" max="513" width="2.140625" style="708" customWidth="1"/>
    <col min="514" max="514" width="30.85546875" style="708" customWidth="1"/>
    <col min="515" max="515" width="31.5703125" style="708" customWidth="1"/>
    <col min="516" max="516" width="40.42578125" style="708" customWidth="1"/>
    <col min="517" max="517" width="41.28515625" style="708" customWidth="1"/>
    <col min="518" max="768" width="9.140625" style="708"/>
    <col min="769" max="769" width="2.140625" style="708" customWidth="1"/>
    <col min="770" max="770" width="30.85546875" style="708" customWidth="1"/>
    <col min="771" max="771" width="31.5703125" style="708" customWidth="1"/>
    <col min="772" max="772" width="40.42578125" style="708" customWidth="1"/>
    <col min="773" max="773" width="41.28515625" style="708" customWidth="1"/>
    <col min="774" max="1024" width="9.140625" style="708"/>
    <col min="1025" max="1025" width="2.140625" style="708" customWidth="1"/>
    <col min="1026" max="1026" width="30.85546875" style="708" customWidth="1"/>
    <col min="1027" max="1027" width="31.5703125" style="708" customWidth="1"/>
    <col min="1028" max="1028" width="40.42578125" style="708" customWidth="1"/>
    <col min="1029" max="1029" width="41.28515625" style="708" customWidth="1"/>
    <col min="1030" max="1280" width="9.140625" style="708"/>
    <col min="1281" max="1281" width="2.140625" style="708" customWidth="1"/>
    <col min="1282" max="1282" width="30.85546875" style="708" customWidth="1"/>
    <col min="1283" max="1283" width="31.5703125" style="708" customWidth="1"/>
    <col min="1284" max="1284" width="40.42578125" style="708" customWidth="1"/>
    <col min="1285" max="1285" width="41.28515625" style="708" customWidth="1"/>
    <col min="1286" max="1536" width="9.140625" style="708"/>
    <col min="1537" max="1537" width="2.140625" style="708" customWidth="1"/>
    <col min="1538" max="1538" width="30.85546875" style="708" customWidth="1"/>
    <col min="1539" max="1539" width="31.5703125" style="708" customWidth="1"/>
    <col min="1540" max="1540" width="40.42578125" style="708" customWidth="1"/>
    <col min="1541" max="1541" width="41.28515625" style="708" customWidth="1"/>
    <col min="1542" max="1792" width="9.140625" style="708"/>
    <col min="1793" max="1793" width="2.140625" style="708" customWidth="1"/>
    <col min="1794" max="1794" width="30.85546875" style="708" customWidth="1"/>
    <col min="1795" max="1795" width="31.5703125" style="708" customWidth="1"/>
    <col min="1796" max="1796" width="40.42578125" style="708" customWidth="1"/>
    <col min="1797" max="1797" width="41.28515625" style="708" customWidth="1"/>
    <col min="1798" max="2048" width="9.140625" style="708"/>
    <col min="2049" max="2049" width="2.140625" style="708" customWidth="1"/>
    <col min="2050" max="2050" width="30.85546875" style="708" customWidth="1"/>
    <col min="2051" max="2051" width="31.5703125" style="708" customWidth="1"/>
    <col min="2052" max="2052" width="40.42578125" style="708" customWidth="1"/>
    <col min="2053" max="2053" width="41.28515625" style="708" customWidth="1"/>
    <col min="2054" max="2304" width="9.140625" style="708"/>
    <col min="2305" max="2305" width="2.140625" style="708" customWidth="1"/>
    <col min="2306" max="2306" width="30.85546875" style="708" customWidth="1"/>
    <col min="2307" max="2307" width="31.5703125" style="708" customWidth="1"/>
    <col min="2308" max="2308" width="40.42578125" style="708" customWidth="1"/>
    <col min="2309" max="2309" width="41.28515625" style="708" customWidth="1"/>
    <col min="2310" max="2560" width="9.140625" style="708"/>
    <col min="2561" max="2561" width="2.140625" style="708" customWidth="1"/>
    <col min="2562" max="2562" width="30.85546875" style="708" customWidth="1"/>
    <col min="2563" max="2563" width="31.5703125" style="708" customWidth="1"/>
    <col min="2564" max="2564" width="40.42578125" style="708" customWidth="1"/>
    <col min="2565" max="2565" width="41.28515625" style="708" customWidth="1"/>
    <col min="2566" max="2816" width="9.140625" style="708"/>
    <col min="2817" max="2817" width="2.140625" style="708" customWidth="1"/>
    <col min="2818" max="2818" width="30.85546875" style="708" customWidth="1"/>
    <col min="2819" max="2819" width="31.5703125" style="708" customWidth="1"/>
    <col min="2820" max="2820" width="40.42578125" style="708" customWidth="1"/>
    <col min="2821" max="2821" width="41.28515625" style="708" customWidth="1"/>
    <col min="2822" max="3072" width="9.140625" style="708"/>
    <col min="3073" max="3073" width="2.140625" style="708" customWidth="1"/>
    <col min="3074" max="3074" width="30.85546875" style="708" customWidth="1"/>
    <col min="3075" max="3075" width="31.5703125" style="708" customWidth="1"/>
    <col min="3076" max="3076" width="40.42578125" style="708" customWidth="1"/>
    <col min="3077" max="3077" width="41.28515625" style="708" customWidth="1"/>
    <col min="3078" max="3328" width="9.140625" style="708"/>
    <col min="3329" max="3329" width="2.140625" style="708" customWidth="1"/>
    <col min="3330" max="3330" width="30.85546875" style="708" customWidth="1"/>
    <col min="3331" max="3331" width="31.5703125" style="708" customWidth="1"/>
    <col min="3332" max="3332" width="40.42578125" style="708" customWidth="1"/>
    <col min="3333" max="3333" width="41.28515625" style="708" customWidth="1"/>
    <col min="3334" max="3584" width="9.140625" style="708"/>
    <col min="3585" max="3585" width="2.140625" style="708" customWidth="1"/>
    <col min="3586" max="3586" width="30.85546875" style="708" customWidth="1"/>
    <col min="3587" max="3587" width="31.5703125" style="708" customWidth="1"/>
    <col min="3588" max="3588" width="40.42578125" style="708" customWidth="1"/>
    <col min="3589" max="3589" width="41.28515625" style="708" customWidth="1"/>
    <col min="3590" max="3840" width="9.140625" style="708"/>
    <col min="3841" max="3841" width="2.140625" style="708" customWidth="1"/>
    <col min="3842" max="3842" width="30.85546875" style="708" customWidth="1"/>
    <col min="3843" max="3843" width="31.5703125" style="708" customWidth="1"/>
    <col min="3844" max="3844" width="40.42578125" style="708" customWidth="1"/>
    <col min="3845" max="3845" width="41.28515625" style="708" customWidth="1"/>
    <col min="3846" max="4096" width="9.140625" style="708"/>
    <col min="4097" max="4097" width="2.140625" style="708" customWidth="1"/>
    <col min="4098" max="4098" width="30.85546875" style="708" customWidth="1"/>
    <col min="4099" max="4099" width="31.5703125" style="708" customWidth="1"/>
    <col min="4100" max="4100" width="40.42578125" style="708" customWidth="1"/>
    <col min="4101" max="4101" width="41.28515625" style="708" customWidth="1"/>
    <col min="4102" max="4352" width="9.140625" style="708"/>
    <col min="4353" max="4353" width="2.140625" style="708" customWidth="1"/>
    <col min="4354" max="4354" width="30.85546875" style="708" customWidth="1"/>
    <col min="4355" max="4355" width="31.5703125" style="708" customWidth="1"/>
    <col min="4356" max="4356" width="40.42578125" style="708" customWidth="1"/>
    <col min="4357" max="4357" width="41.28515625" style="708" customWidth="1"/>
    <col min="4358" max="4608" width="9.140625" style="708"/>
    <col min="4609" max="4609" width="2.140625" style="708" customWidth="1"/>
    <col min="4610" max="4610" width="30.85546875" style="708" customWidth="1"/>
    <col min="4611" max="4611" width="31.5703125" style="708" customWidth="1"/>
    <col min="4612" max="4612" width="40.42578125" style="708" customWidth="1"/>
    <col min="4613" max="4613" width="41.28515625" style="708" customWidth="1"/>
    <col min="4614" max="4864" width="9.140625" style="708"/>
    <col min="4865" max="4865" width="2.140625" style="708" customWidth="1"/>
    <col min="4866" max="4866" width="30.85546875" style="708" customWidth="1"/>
    <col min="4867" max="4867" width="31.5703125" style="708" customWidth="1"/>
    <col min="4868" max="4868" width="40.42578125" style="708" customWidth="1"/>
    <col min="4869" max="4869" width="41.28515625" style="708" customWidth="1"/>
    <col min="4870" max="5120" width="9.140625" style="708"/>
    <col min="5121" max="5121" width="2.140625" style="708" customWidth="1"/>
    <col min="5122" max="5122" width="30.85546875" style="708" customWidth="1"/>
    <col min="5123" max="5123" width="31.5703125" style="708" customWidth="1"/>
    <col min="5124" max="5124" width="40.42578125" style="708" customWidth="1"/>
    <col min="5125" max="5125" width="41.28515625" style="708" customWidth="1"/>
    <col min="5126" max="5376" width="9.140625" style="708"/>
    <col min="5377" max="5377" width="2.140625" style="708" customWidth="1"/>
    <col min="5378" max="5378" width="30.85546875" style="708" customWidth="1"/>
    <col min="5379" max="5379" width="31.5703125" style="708" customWidth="1"/>
    <col min="5380" max="5380" width="40.42578125" style="708" customWidth="1"/>
    <col min="5381" max="5381" width="41.28515625" style="708" customWidth="1"/>
    <col min="5382" max="5632" width="9.140625" style="708"/>
    <col min="5633" max="5633" width="2.140625" style="708" customWidth="1"/>
    <col min="5634" max="5634" width="30.85546875" style="708" customWidth="1"/>
    <col min="5635" max="5635" width="31.5703125" style="708" customWidth="1"/>
    <col min="5636" max="5636" width="40.42578125" style="708" customWidth="1"/>
    <col min="5637" max="5637" width="41.28515625" style="708" customWidth="1"/>
    <col min="5638" max="5888" width="9.140625" style="708"/>
    <col min="5889" max="5889" width="2.140625" style="708" customWidth="1"/>
    <col min="5890" max="5890" width="30.85546875" style="708" customWidth="1"/>
    <col min="5891" max="5891" width="31.5703125" style="708" customWidth="1"/>
    <col min="5892" max="5892" width="40.42578125" style="708" customWidth="1"/>
    <col min="5893" max="5893" width="41.28515625" style="708" customWidth="1"/>
    <col min="5894" max="6144" width="9.140625" style="708"/>
    <col min="6145" max="6145" width="2.140625" style="708" customWidth="1"/>
    <col min="6146" max="6146" width="30.85546875" style="708" customWidth="1"/>
    <col min="6147" max="6147" width="31.5703125" style="708" customWidth="1"/>
    <col min="6148" max="6148" width="40.42578125" style="708" customWidth="1"/>
    <col min="6149" max="6149" width="41.28515625" style="708" customWidth="1"/>
    <col min="6150" max="6400" width="9.140625" style="708"/>
    <col min="6401" max="6401" width="2.140625" style="708" customWidth="1"/>
    <col min="6402" max="6402" width="30.85546875" style="708" customWidth="1"/>
    <col min="6403" max="6403" width="31.5703125" style="708" customWidth="1"/>
    <col min="6404" max="6404" width="40.42578125" style="708" customWidth="1"/>
    <col min="6405" max="6405" width="41.28515625" style="708" customWidth="1"/>
    <col min="6406" max="6656" width="9.140625" style="708"/>
    <col min="6657" max="6657" width="2.140625" style="708" customWidth="1"/>
    <col min="6658" max="6658" width="30.85546875" style="708" customWidth="1"/>
    <col min="6659" max="6659" width="31.5703125" style="708" customWidth="1"/>
    <col min="6660" max="6660" width="40.42578125" style="708" customWidth="1"/>
    <col min="6661" max="6661" width="41.28515625" style="708" customWidth="1"/>
    <col min="6662" max="6912" width="9.140625" style="708"/>
    <col min="6913" max="6913" width="2.140625" style="708" customWidth="1"/>
    <col min="6914" max="6914" width="30.85546875" style="708" customWidth="1"/>
    <col min="6915" max="6915" width="31.5703125" style="708" customWidth="1"/>
    <col min="6916" max="6916" width="40.42578125" style="708" customWidth="1"/>
    <col min="6917" max="6917" width="41.28515625" style="708" customWidth="1"/>
    <col min="6918" max="7168" width="9.140625" style="708"/>
    <col min="7169" max="7169" width="2.140625" style="708" customWidth="1"/>
    <col min="7170" max="7170" width="30.85546875" style="708" customWidth="1"/>
    <col min="7171" max="7171" width="31.5703125" style="708" customWidth="1"/>
    <col min="7172" max="7172" width="40.42578125" style="708" customWidth="1"/>
    <col min="7173" max="7173" width="41.28515625" style="708" customWidth="1"/>
    <col min="7174" max="7424" width="9.140625" style="708"/>
    <col min="7425" max="7425" width="2.140625" style="708" customWidth="1"/>
    <col min="7426" max="7426" width="30.85546875" style="708" customWidth="1"/>
    <col min="7427" max="7427" width="31.5703125" style="708" customWidth="1"/>
    <col min="7428" max="7428" width="40.42578125" style="708" customWidth="1"/>
    <col min="7429" max="7429" width="41.28515625" style="708" customWidth="1"/>
    <col min="7430" max="7680" width="9.140625" style="708"/>
    <col min="7681" max="7681" width="2.140625" style="708" customWidth="1"/>
    <col min="7682" max="7682" width="30.85546875" style="708" customWidth="1"/>
    <col min="7683" max="7683" width="31.5703125" style="708" customWidth="1"/>
    <col min="7684" max="7684" width="40.42578125" style="708" customWidth="1"/>
    <col min="7685" max="7685" width="41.28515625" style="708" customWidth="1"/>
    <col min="7686" max="7936" width="9.140625" style="708"/>
    <col min="7937" max="7937" width="2.140625" style="708" customWidth="1"/>
    <col min="7938" max="7938" width="30.85546875" style="708" customWidth="1"/>
    <col min="7939" max="7939" width="31.5703125" style="708" customWidth="1"/>
    <col min="7940" max="7940" width="40.42578125" style="708" customWidth="1"/>
    <col min="7941" max="7941" width="41.28515625" style="708" customWidth="1"/>
    <col min="7942" max="8192" width="9.140625" style="708"/>
    <col min="8193" max="8193" width="2.140625" style="708" customWidth="1"/>
    <col min="8194" max="8194" width="30.85546875" style="708" customWidth="1"/>
    <col min="8195" max="8195" width="31.5703125" style="708" customWidth="1"/>
    <col min="8196" max="8196" width="40.42578125" style="708" customWidth="1"/>
    <col min="8197" max="8197" width="41.28515625" style="708" customWidth="1"/>
    <col min="8198" max="8448" width="9.140625" style="708"/>
    <col min="8449" max="8449" width="2.140625" style="708" customWidth="1"/>
    <col min="8450" max="8450" width="30.85546875" style="708" customWidth="1"/>
    <col min="8451" max="8451" width="31.5703125" style="708" customWidth="1"/>
    <col min="8452" max="8452" width="40.42578125" style="708" customWidth="1"/>
    <col min="8453" max="8453" width="41.28515625" style="708" customWidth="1"/>
    <col min="8454" max="8704" width="9.140625" style="708"/>
    <col min="8705" max="8705" width="2.140625" style="708" customWidth="1"/>
    <col min="8706" max="8706" width="30.85546875" style="708" customWidth="1"/>
    <col min="8707" max="8707" width="31.5703125" style="708" customWidth="1"/>
    <col min="8708" max="8708" width="40.42578125" style="708" customWidth="1"/>
    <col min="8709" max="8709" width="41.28515625" style="708" customWidth="1"/>
    <col min="8710" max="8960" width="9.140625" style="708"/>
    <col min="8961" max="8961" width="2.140625" style="708" customWidth="1"/>
    <col min="8962" max="8962" width="30.85546875" style="708" customWidth="1"/>
    <col min="8963" max="8963" width="31.5703125" style="708" customWidth="1"/>
    <col min="8964" max="8964" width="40.42578125" style="708" customWidth="1"/>
    <col min="8965" max="8965" width="41.28515625" style="708" customWidth="1"/>
    <col min="8966" max="9216" width="9.140625" style="708"/>
    <col min="9217" max="9217" width="2.140625" style="708" customWidth="1"/>
    <col min="9218" max="9218" width="30.85546875" style="708" customWidth="1"/>
    <col min="9219" max="9219" width="31.5703125" style="708" customWidth="1"/>
    <col min="9220" max="9220" width="40.42578125" style="708" customWidth="1"/>
    <col min="9221" max="9221" width="41.28515625" style="708" customWidth="1"/>
    <col min="9222" max="9472" width="9.140625" style="708"/>
    <col min="9473" max="9473" width="2.140625" style="708" customWidth="1"/>
    <col min="9474" max="9474" width="30.85546875" style="708" customWidth="1"/>
    <col min="9475" max="9475" width="31.5703125" style="708" customWidth="1"/>
    <col min="9476" max="9476" width="40.42578125" style="708" customWidth="1"/>
    <col min="9477" max="9477" width="41.28515625" style="708" customWidth="1"/>
    <col min="9478" max="9728" width="9.140625" style="708"/>
    <col min="9729" max="9729" width="2.140625" style="708" customWidth="1"/>
    <col min="9730" max="9730" width="30.85546875" style="708" customWidth="1"/>
    <col min="9731" max="9731" width="31.5703125" style="708" customWidth="1"/>
    <col min="9732" max="9732" width="40.42578125" style="708" customWidth="1"/>
    <col min="9733" max="9733" width="41.28515625" style="708" customWidth="1"/>
    <col min="9734" max="9984" width="9.140625" style="708"/>
    <col min="9985" max="9985" width="2.140625" style="708" customWidth="1"/>
    <col min="9986" max="9986" width="30.85546875" style="708" customWidth="1"/>
    <col min="9987" max="9987" width="31.5703125" style="708" customWidth="1"/>
    <col min="9988" max="9988" width="40.42578125" style="708" customWidth="1"/>
    <col min="9989" max="9989" width="41.28515625" style="708" customWidth="1"/>
    <col min="9990" max="10240" width="9.140625" style="708"/>
    <col min="10241" max="10241" width="2.140625" style="708" customWidth="1"/>
    <col min="10242" max="10242" width="30.85546875" style="708" customWidth="1"/>
    <col min="10243" max="10243" width="31.5703125" style="708" customWidth="1"/>
    <col min="10244" max="10244" width="40.42578125" style="708" customWidth="1"/>
    <col min="10245" max="10245" width="41.28515625" style="708" customWidth="1"/>
    <col min="10246" max="10496" width="9.140625" style="708"/>
    <col min="10497" max="10497" width="2.140625" style="708" customWidth="1"/>
    <col min="10498" max="10498" width="30.85546875" style="708" customWidth="1"/>
    <col min="10499" max="10499" width="31.5703125" style="708" customWidth="1"/>
    <col min="10500" max="10500" width="40.42578125" style="708" customWidth="1"/>
    <col min="10501" max="10501" width="41.28515625" style="708" customWidth="1"/>
    <col min="10502" max="10752" width="9.140625" style="708"/>
    <col min="10753" max="10753" width="2.140625" style="708" customWidth="1"/>
    <col min="10754" max="10754" width="30.85546875" style="708" customWidth="1"/>
    <col min="10755" max="10755" width="31.5703125" style="708" customWidth="1"/>
    <col min="10756" max="10756" width="40.42578125" style="708" customWidth="1"/>
    <col min="10757" max="10757" width="41.28515625" style="708" customWidth="1"/>
    <col min="10758" max="11008" width="9.140625" style="708"/>
    <col min="11009" max="11009" width="2.140625" style="708" customWidth="1"/>
    <col min="11010" max="11010" width="30.85546875" style="708" customWidth="1"/>
    <col min="11011" max="11011" width="31.5703125" style="708" customWidth="1"/>
    <col min="11012" max="11012" width="40.42578125" style="708" customWidth="1"/>
    <col min="11013" max="11013" width="41.28515625" style="708" customWidth="1"/>
    <col min="11014" max="11264" width="9.140625" style="708"/>
    <col min="11265" max="11265" width="2.140625" style="708" customWidth="1"/>
    <col min="11266" max="11266" width="30.85546875" style="708" customWidth="1"/>
    <col min="11267" max="11267" width="31.5703125" style="708" customWidth="1"/>
    <col min="11268" max="11268" width="40.42578125" style="708" customWidth="1"/>
    <col min="11269" max="11269" width="41.28515625" style="708" customWidth="1"/>
    <col min="11270" max="11520" width="9.140625" style="708"/>
    <col min="11521" max="11521" width="2.140625" style="708" customWidth="1"/>
    <col min="11522" max="11522" width="30.85546875" style="708" customWidth="1"/>
    <col min="11523" max="11523" width="31.5703125" style="708" customWidth="1"/>
    <col min="11524" max="11524" width="40.42578125" style="708" customWidth="1"/>
    <col min="11525" max="11525" width="41.28515625" style="708" customWidth="1"/>
    <col min="11526" max="11776" width="9.140625" style="708"/>
    <col min="11777" max="11777" width="2.140625" style="708" customWidth="1"/>
    <col min="11778" max="11778" width="30.85546875" style="708" customWidth="1"/>
    <col min="11779" max="11779" width="31.5703125" style="708" customWidth="1"/>
    <col min="11780" max="11780" width="40.42578125" style="708" customWidth="1"/>
    <col min="11781" max="11781" width="41.28515625" style="708" customWidth="1"/>
    <col min="11782" max="12032" width="9.140625" style="708"/>
    <col min="12033" max="12033" width="2.140625" style="708" customWidth="1"/>
    <col min="12034" max="12034" width="30.85546875" style="708" customWidth="1"/>
    <col min="12035" max="12035" width="31.5703125" style="708" customWidth="1"/>
    <col min="12036" max="12036" width="40.42578125" style="708" customWidth="1"/>
    <col min="12037" max="12037" width="41.28515625" style="708" customWidth="1"/>
    <col min="12038" max="12288" width="9.140625" style="708"/>
    <col min="12289" max="12289" width="2.140625" style="708" customWidth="1"/>
    <col min="12290" max="12290" width="30.85546875" style="708" customWidth="1"/>
    <col min="12291" max="12291" width="31.5703125" style="708" customWidth="1"/>
    <col min="12292" max="12292" width="40.42578125" style="708" customWidth="1"/>
    <col min="12293" max="12293" width="41.28515625" style="708" customWidth="1"/>
    <col min="12294" max="12544" width="9.140625" style="708"/>
    <col min="12545" max="12545" width="2.140625" style="708" customWidth="1"/>
    <col min="12546" max="12546" width="30.85546875" style="708" customWidth="1"/>
    <col min="12547" max="12547" width="31.5703125" style="708" customWidth="1"/>
    <col min="12548" max="12548" width="40.42578125" style="708" customWidth="1"/>
    <col min="12549" max="12549" width="41.28515625" style="708" customWidth="1"/>
    <col min="12550" max="12800" width="9.140625" style="708"/>
    <col min="12801" max="12801" width="2.140625" style="708" customWidth="1"/>
    <col min="12802" max="12802" width="30.85546875" style="708" customWidth="1"/>
    <col min="12803" max="12803" width="31.5703125" style="708" customWidth="1"/>
    <col min="12804" max="12804" width="40.42578125" style="708" customWidth="1"/>
    <col min="12805" max="12805" width="41.28515625" style="708" customWidth="1"/>
    <col min="12806" max="13056" width="9.140625" style="708"/>
    <col min="13057" max="13057" width="2.140625" style="708" customWidth="1"/>
    <col min="13058" max="13058" width="30.85546875" style="708" customWidth="1"/>
    <col min="13059" max="13059" width="31.5703125" style="708" customWidth="1"/>
    <col min="13060" max="13060" width="40.42578125" style="708" customWidth="1"/>
    <col min="13061" max="13061" width="41.28515625" style="708" customWidth="1"/>
    <col min="13062" max="13312" width="9.140625" style="708"/>
    <col min="13313" max="13313" width="2.140625" style="708" customWidth="1"/>
    <col min="13314" max="13314" width="30.85546875" style="708" customWidth="1"/>
    <col min="13315" max="13315" width="31.5703125" style="708" customWidth="1"/>
    <col min="13316" max="13316" width="40.42578125" style="708" customWidth="1"/>
    <col min="13317" max="13317" width="41.28515625" style="708" customWidth="1"/>
    <col min="13318" max="13568" width="9.140625" style="708"/>
    <col min="13569" max="13569" width="2.140625" style="708" customWidth="1"/>
    <col min="13570" max="13570" width="30.85546875" style="708" customWidth="1"/>
    <col min="13571" max="13571" width="31.5703125" style="708" customWidth="1"/>
    <col min="13572" max="13572" width="40.42578125" style="708" customWidth="1"/>
    <col min="13573" max="13573" width="41.28515625" style="708" customWidth="1"/>
    <col min="13574" max="13824" width="9.140625" style="708"/>
    <col min="13825" max="13825" width="2.140625" style="708" customWidth="1"/>
    <col min="13826" max="13826" width="30.85546875" style="708" customWidth="1"/>
    <col min="13827" max="13827" width="31.5703125" style="708" customWidth="1"/>
    <col min="13828" max="13828" width="40.42578125" style="708" customWidth="1"/>
    <col min="13829" max="13829" width="41.28515625" style="708" customWidth="1"/>
    <col min="13830" max="14080" width="9.140625" style="708"/>
    <col min="14081" max="14081" width="2.140625" style="708" customWidth="1"/>
    <col min="14082" max="14082" width="30.85546875" style="708" customWidth="1"/>
    <col min="14083" max="14083" width="31.5703125" style="708" customWidth="1"/>
    <col min="14084" max="14084" width="40.42578125" style="708" customWidth="1"/>
    <col min="14085" max="14085" width="41.28515625" style="708" customWidth="1"/>
    <col min="14086" max="14336" width="9.140625" style="708"/>
    <col min="14337" max="14337" width="2.140625" style="708" customWidth="1"/>
    <col min="14338" max="14338" width="30.85546875" style="708" customWidth="1"/>
    <col min="14339" max="14339" width="31.5703125" style="708" customWidth="1"/>
    <col min="14340" max="14340" width="40.42578125" style="708" customWidth="1"/>
    <col min="14341" max="14341" width="41.28515625" style="708" customWidth="1"/>
    <col min="14342" max="14592" width="9.140625" style="708"/>
    <col min="14593" max="14593" width="2.140625" style="708" customWidth="1"/>
    <col min="14594" max="14594" width="30.85546875" style="708" customWidth="1"/>
    <col min="14595" max="14595" width="31.5703125" style="708" customWidth="1"/>
    <col min="14596" max="14596" width="40.42578125" style="708" customWidth="1"/>
    <col min="14597" max="14597" width="41.28515625" style="708" customWidth="1"/>
    <col min="14598" max="14848" width="9.140625" style="708"/>
    <col min="14849" max="14849" width="2.140625" style="708" customWidth="1"/>
    <col min="14850" max="14850" width="30.85546875" style="708" customWidth="1"/>
    <col min="14851" max="14851" width="31.5703125" style="708" customWidth="1"/>
    <col min="14852" max="14852" width="40.42578125" style="708" customWidth="1"/>
    <col min="14853" max="14853" width="41.28515625" style="708" customWidth="1"/>
    <col min="14854" max="15104" width="9.140625" style="708"/>
    <col min="15105" max="15105" width="2.140625" style="708" customWidth="1"/>
    <col min="15106" max="15106" width="30.85546875" style="708" customWidth="1"/>
    <col min="15107" max="15107" width="31.5703125" style="708" customWidth="1"/>
    <col min="15108" max="15108" width="40.42578125" style="708" customWidth="1"/>
    <col min="15109" max="15109" width="41.28515625" style="708" customWidth="1"/>
    <col min="15110" max="15360" width="9.140625" style="708"/>
    <col min="15361" max="15361" width="2.140625" style="708" customWidth="1"/>
    <col min="15362" max="15362" width="30.85546875" style="708" customWidth="1"/>
    <col min="15363" max="15363" width="31.5703125" style="708" customWidth="1"/>
    <col min="15364" max="15364" width="40.42578125" style="708" customWidth="1"/>
    <col min="15365" max="15365" width="41.28515625" style="708" customWidth="1"/>
    <col min="15366" max="15616" width="9.140625" style="708"/>
    <col min="15617" max="15617" width="2.140625" style="708" customWidth="1"/>
    <col min="15618" max="15618" width="30.85546875" style="708" customWidth="1"/>
    <col min="15619" max="15619" width="31.5703125" style="708" customWidth="1"/>
    <col min="15620" max="15620" width="40.42578125" style="708" customWidth="1"/>
    <col min="15621" max="15621" width="41.28515625" style="708" customWidth="1"/>
    <col min="15622" max="15872" width="9.140625" style="708"/>
    <col min="15873" max="15873" width="2.140625" style="708" customWidth="1"/>
    <col min="15874" max="15874" width="30.85546875" style="708" customWidth="1"/>
    <col min="15875" max="15875" width="31.5703125" style="708" customWidth="1"/>
    <col min="15876" max="15876" width="40.42578125" style="708" customWidth="1"/>
    <col min="15877" max="15877" width="41.28515625" style="708" customWidth="1"/>
    <col min="15878" max="16128" width="9.140625" style="708"/>
    <col min="16129" max="16129" width="2.140625" style="708" customWidth="1"/>
    <col min="16130" max="16130" width="30.85546875" style="708" customWidth="1"/>
    <col min="16131" max="16131" width="31.5703125" style="708" customWidth="1"/>
    <col min="16132" max="16132" width="40.42578125" style="708" customWidth="1"/>
    <col min="16133" max="16133" width="41.28515625" style="708" customWidth="1"/>
    <col min="16134" max="16384" width="9.140625" style="708"/>
  </cols>
  <sheetData>
    <row r="1" spans="1:7" x14ac:dyDescent="0.25">
      <c r="B1" s="1071" t="s">
        <v>1406</v>
      </c>
      <c r="C1" s="1071"/>
      <c r="D1" s="1071"/>
      <c r="E1" s="1071"/>
    </row>
    <row r="2" spans="1:7" x14ac:dyDescent="0.25">
      <c r="B2" s="1071">
        <v>2019</v>
      </c>
      <c r="C2" s="1071"/>
      <c r="D2" s="1071"/>
      <c r="E2" s="1071"/>
    </row>
    <row r="3" spans="1:7" x14ac:dyDescent="0.25">
      <c r="B3" s="862"/>
      <c r="C3" s="862"/>
      <c r="D3" s="862"/>
      <c r="E3" s="3" t="s">
        <v>1504</v>
      </c>
    </row>
    <row r="5" spans="1:7" x14ac:dyDescent="0.25">
      <c r="D5" s="793" t="s">
        <v>1353</v>
      </c>
      <c r="E5" s="1063" t="s">
        <v>1466</v>
      </c>
      <c r="F5" s="1063"/>
      <c r="G5" s="1063"/>
    </row>
    <row r="6" spans="1:7" ht="15.75" thickBot="1" x14ac:dyDescent="0.3"/>
    <row r="7" spans="1:7" x14ac:dyDescent="0.25">
      <c r="A7" s="1102"/>
      <c r="B7" s="1102" t="s">
        <v>1405</v>
      </c>
      <c r="C7" s="1102" t="s">
        <v>1193</v>
      </c>
      <c r="D7" s="1104" t="s">
        <v>1194</v>
      </c>
      <c r="E7" s="1102" t="s">
        <v>1195</v>
      </c>
    </row>
    <row r="8" spans="1:7" ht="15.75" thickBot="1" x14ac:dyDescent="0.3">
      <c r="A8" s="1103"/>
      <c r="B8" s="1103"/>
      <c r="C8" s="1103"/>
      <c r="D8" s="1105"/>
      <c r="E8" s="1103"/>
    </row>
    <row r="9" spans="1:7" ht="15.75" thickBot="1" x14ac:dyDescent="0.3">
      <c r="A9" s="740"/>
      <c r="B9" s="1088"/>
      <c r="C9" s="1089"/>
      <c r="D9" s="1089"/>
      <c r="E9" s="1090"/>
    </row>
    <row r="10" spans="1:7" ht="15.75" thickBot="1" x14ac:dyDescent="0.3">
      <c r="A10" s="1091" t="s">
        <v>1196</v>
      </c>
      <c r="B10" s="1092"/>
      <c r="C10" s="1093"/>
      <c r="D10" s="1093"/>
      <c r="E10" s="1094"/>
    </row>
    <row r="11" spans="1:7" ht="15.75" thickBot="1" x14ac:dyDescent="0.3">
      <c r="A11" s="741"/>
      <c r="B11" s="1083"/>
      <c r="C11" s="1084"/>
      <c r="D11" s="1084"/>
      <c r="E11" s="1085"/>
    </row>
    <row r="12" spans="1:7" ht="30" x14ac:dyDescent="0.25">
      <c r="A12" s="1098"/>
      <c r="B12" s="742" t="s">
        <v>1197</v>
      </c>
      <c r="C12" s="743" t="s">
        <v>1198</v>
      </c>
      <c r="D12" s="744" t="s">
        <v>1199</v>
      </c>
      <c r="E12" s="861" t="s">
        <v>1200</v>
      </c>
    </row>
    <row r="13" spans="1:7" ht="30" x14ac:dyDescent="0.25">
      <c r="A13" s="1099"/>
      <c r="B13" s="746" t="s">
        <v>1201</v>
      </c>
      <c r="C13" s="747" t="s">
        <v>1202</v>
      </c>
      <c r="D13" s="748" t="s">
        <v>1203</v>
      </c>
      <c r="E13" s="750" t="s">
        <v>1200</v>
      </c>
    </row>
    <row r="14" spans="1:7" x14ac:dyDescent="0.25">
      <c r="A14" s="1099"/>
      <c r="B14" s="746" t="s">
        <v>1204</v>
      </c>
      <c r="C14" s="747" t="s">
        <v>1205</v>
      </c>
      <c r="D14" s="1073"/>
      <c r="E14" s="1101"/>
    </row>
    <row r="15" spans="1:7" ht="45" x14ac:dyDescent="0.25">
      <c r="A15" s="1099"/>
      <c r="B15" s="746" t="s">
        <v>1206</v>
      </c>
      <c r="C15" s="747" t="s">
        <v>1207</v>
      </c>
      <c r="D15" s="748" t="s">
        <v>1208</v>
      </c>
      <c r="E15" s="750" t="s">
        <v>1209</v>
      </c>
    </row>
    <row r="16" spans="1:7" ht="45" x14ac:dyDescent="0.25">
      <c r="A16" s="1099"/>
      <c r="B16" s="746" t="s">
        <v>1210</v>
      </c>
      <c r="C16" s="747" t="s">
        <v>1211</v>
      </c>
      <c r="D16" s="748" t="s">
        <v>1212</v>
      </c>
      <c r="E16" s="750" t="s">
        <v>1209</v>
      </c>
    </row>
    <row r="17" spans="1:5" ht="30" x14ac:dyDescent="0.25">
      <c r="A17" s="1099"/>
      <c r="B17" s="746" t="s">
        <v>1213</v>
      </c>
      <c r="C17" s="751" t="s">
        <v>1214</v>
      </c>
      <c r="D17" s="1073"/>
      <c r="E17" s="1101"/>
    </row>
    <row r="18" spans="1:5" x14ac:dyDescent="0.25">
      <c r="A18" s="1099"/>
      <c r="B18" s="746" t="s">
        <v>1215</v>
      </c>
      <c r="C18" s="747" t="s">
        <v>1216</v>
      </c>
      <c r="D18" s="712"/>
      <c r="E18" s="749" t="s">
        <v>1217</v>
      </c>
    </row>
    <row r="19" spans="1:5" x14ac:dyDescent="0.25">
      <c r="A19" s="1099"/>
      <c r="B19" s="752" t="s">
        <v>1218</v>
      </c>
      <c r="C19" s="747" t="s">
        <v>1219</v>
      </c>
      <c r="D19" s="712" t="s">
        <v>1220</v>
      </c>
      <c r="E19" s="749"/>
    </row>
    <row r="20" spans="1:5" x14ac:dyDescent="0.25">
      <c r="A20" s="1099"/>
      <c r="B20" s="752" t="s">
        <v>1221</v>
      </c>
      <c r="C20" s="747" t="s">
        <v>1222</v>
      </c>
      <c r="D20" s="712" t="s">
        <v>1223</v>
      </c>
      <c r="E20" s="749"/>
    </row>
    <row r="21" spans="1:5" ht="30" x14ac:dyDescent="0.25">
      <c r="A21" s="1099"/>
      <c r="B21" s="752" t="s">
        <v>1224</v>
      </c>
      <c r="C21" s="747" t="s">
        <v>1225</v>
      </c>
      <c r="D21" s="716" t="s">
        <v>1226</v>
      </c>
      <c r="E21" s="749"/>
    </row>
    <row r="22" spans="1:5" x14ac:dyDescent="0.25">
      <c r="A22" s="1099"/>
      <c r="B22" s="752" t="s">
        <v>1227</v>
      </c>
      <c r="C22" s="747" t="s">
        <v>1228</v>
      </c>
      <c r="D22" s="712" t="s">
        <v>1229</v>
      </c>
      <c r="E22" s="749"/>
    </row>
    <row r="23" spans="1:5" x14ac:dyDescent="0.25">
      <c r="A23" s="1099"/>
      <c r="B23" s="752" t="s">
        <v>1230</v>
      </c>
      <c r="C23" s="747" t="s">
        <v>1231</v>
      </c>
      <c r="D23" s="712" t="s">
        <v>1229</v>
      </c>
      <c r="E23" s="749"/>
    </row>
    <row r="24" spans="1:5" x14ac:dyDescent="0.25">
      <c r="A24" s="1099"/>
      <c r="B24" s="752" t="s">
        <v>1232</v>
      </c>
      <c r="C24" s="747" t="s">
        <v>1233</v>
      </c>
      <c r="D24" s="748" t="s">
        <v>1234</v>
      </c>
      <c r="E24" s="749"/>
    </row>
    <row r="25" spans="1:5" ht="30" x14ac:dyDescent="0.25">
      <c r="A25" s="1099"/>
      <c r="B25" s="752" t="s">
        <v>1235</v>
      </c>
      <c r="C25" s="747" t="s">
        <v>1236</v>
      </c>
      <c r="D25" s="716" t="s">
        <v>1237</v>
      </c>
      <c r="E25" s="749" t="s">
        <v>1238</v>
      </c>
    </row>
    <row r="26" spans="1:5" ht="30" x14ac:dyDescent="0.25">
      <c r="A26" s="1099"/>
      <c r="B26" s="752" t="s">
        <v>1239</v>
      </c>
      <c r="C26" s="747" t="s">
        <v>1240</v>
      </c>
      <c r="D26" s="716" t="s">
        <v>1241</v>
      </c>
      <c r="E26" s="749" t="s">
        <v>1238</v>
      </c>
    </row>
    <row r="27" spans="1:5" x14ac:dyDescent="0.25">
      <c r="A27" s="1099"/>
      <c r="B27" s="753" t="s">
        <v>1242</v>
      </c>
      <c r="C27" s="754" t="s">
        <v>1243</v>
      </c>
      <c r="D27" s="755" t="s">
        <v>1244</v>
      </c>
      <c r="E27" s="756"/>
    </row>
    <row r="28" spans="1:5" x14ac:dyDescent="0.25">
      <c r="A28" s="1099"/>
      <c r="B28" s="753" t="s">
        <v>1245</v>
      </c>
      <c r="C28" s="754" t="s">
        <v>1246</v>
      </c>
      <c r="D28" s="755" t="s">
        <v>1140</v>
      </c>
      <c r="E28" s="756"/>
    </row>
    <row r="29" spans="1:5" x14ac:dyDescent="0.25">
      <c r="A29" s="1099"/>
      <c r="B29" s="753" t="s">
        <v>1247</v>
      </c>
      <c r="C29" s="754" t="s">
        <v>1243</v>
      </c>
      <c r="D29" s="755" t="s">
        <v>1140</v>
      </c>
      <c r="E29" s="756"/>
    </row>
    <row r="30" spans="1:5" x14ac:dyDescent="0.25">
      <c r="A30" s="1099"/>
      <c r="B30" s="753" t="s">
        <v>1248</v>
      </c>
      <c r="C30" s="754" t="s">
        <v>1249</v>
      </c>
      <c r="D30" s="755" t="s">
        <v>1250</v>
      </c>
      <c r="E30" s="756"/>
    </row>
    <row r="31" spans="1:5" ht="15.75" thickBot="1" x14ac:dyDescent="0.3">
      <c r="A31" s="1100"/>
      <c r="B31" s="757" t="s">
        <v>1251</v>
      </c>
      <c r="C31" s="758" t="s">
        <v>1252</v>
      </c>
      <c r="D31" s="759"/>
      <c r="E31" s="760"/>
    </row>
    <row r="32" spans="1:5" ht="15.75" thickBot="1" x14ac:dyDescent="0.3">
      <c r="A32" s="740"/>
      <c r="B32" s="1088"/>
      <c r="C32" s="1089"/>
      <c r="D32" s="1089"/>
      <c r="E32" s="1090"/>
    </row>
    <row r="33" spans="1:5" ht="15.75" thickBot="1" x14ac:dyDescent="0.3">
      <c r="A33" s="1091" t="s">
        <v>1253</v>
      </c>
      <c r="B33" s="1092"/>
      <c r="C33" s="1093"/>
      <c r="D33" s="1093"/>
      <c r="E33" s="1094"/>
    </row>
    <row r="34" spans="1:5" ht="15.75" thickBot="1" x14ac:dyDescent="0.3">
      <c r="A34" s="741"/>
      <c r="B34" s="1083"/>
      <c r="C34" s="1084"/>
      <c r="D34" s="1084"/>
      <c r="E34" s="1085"/>
    </row>
    <row r="35" spans="1:5" ht="15.75" thickBot="1" x14ac:dyDescent="0.3">
      <c r="A35" s="1080"/>
      <c r="B35" s="761" t="s">
        <v>1254</v>
      </c>
      <c r="C35" s="743" t="s">
        <v>1255</v>
      </c>
      <c r="D35" s="762" t="s">
        <v>1256</v>
      </c>
      <c r="E35" s="745" t="s">
        <v>1257</v>
      </c>
    </row>
    <row r="36" spans="1:5" ht="15.75" thickBot="1" x14ac:dyDescent="0.3">
      <c r="A36" s="1086"/>
      <c r="B36" s="763" t="s">
        <v>1258</v>
      </c>
      <c r="C36" s="743" t="s">
        <v>1255</v>
      </c>
      <c r="D36" s="712" t="s">
        <v>1256</v>
      </c>
      <c r="E36" s="749" t="s">
        <v>1257</v>
      </c>
    </row>
    <row r="37" spans="1:5" x14ac:dyDescent="0.25">
      <c r="A37" s="1086"/>
      <c r="B37" s="763" t="s">
        <v>1259</v>
      </c>
      <c r="C37" s="743" t="s">
        <v>1255</v>
      </c>
      <c r="D37" s="712" t="s">
        <v>1256</v>
      </c>
      <c r="E37" s="749" t="s">
        <v>1257</v>
      </c>
    </row>
    <row r="38" spans="1:5" ht="15.75" thickBot="1" x14ac:dyDescent="0.3">
      <c r="A38" s="1087"/>
      <c r="B38" s="764" t="s">
        <v>1260</v>
      </c>
      <c r="C38" s="765" t="s">
        <v>1261</v>
      </c>
      <c r="D38" s="759"/>
      <c r="E38" s="760"/>
    </row>
    <row r="39" spans="1:5" ht="15.75" thickBot="1" x14ac:dyDescent="0.3">
      <c r="A39" s="740"/>
      <c r="B39" s="1088"/>
      <c r="C39" s="1089"/>
      <c r="D39" s="1089"/>
      <c r="E39" s="1090"/>
    </row>
    <row r="40" spans="1:5" ht="15.75" thickBot="1" x14ac:dyDescent="0.3">
      <c r="A40" s="1091" t="s">
        <v>1262</v>
      </c>
      <c r="B40" s="1092"/>
      <c r="C40" s="1093"/>
      <c r="D40" s="1093"/>
      <c r="E40" s="1094"/>
    </row>
    <row r="41" spans="1:5" ht="15.75" thickBot="1" x14ac:dyDescent="0.3">
      <c r="A41" s="741"/>
      <c r="B41" s="1083"/>
      <c r="C41" s="1084"/>
      <c r="D41" s="1084"/>
      <c r="E41" s="1085"/>
    </row>
    <row r="42" spans="1:5" x14ac:dyDescent="0.25">
      <c r="A42" s="1095"/>
      <c r="B42" s="761" t="s">
        <v>1263</v>
      </c>
      <c r="C42" s="743" t="s">
        <v>1264</v>
      </c>
      <c r="D42" s="762" t="s">
        <v>1265</v>
      </c>
      <c r="E42" s="745" t="s">
        <v>1257</v>
      </c>
    </row>
    <row r="43" spans="1:5" x14ac:dyDescent="0.25">
      <c r="A43" s="1096"/>
      <c r="B43" s="763" t="s">
        <v>1266</v>
      </c>
      <c r="C43" s="747" t="s">
        <v>1267</v>
      </c>
      <c r="D43" s="712" t="s">
        <v>1265</v>
      </c>
      <c r="E43" s="749" t="s">
        <v>1257</v>
      </c>
    </row>
    <row r="44" spans="1:5" x14ac:dyDescent="0.25">
      <c r="A44" s="1096"/>
      <c r="B44" s="763" t="s">
        <v>1268</v>
      </c>
      <c r="C44" s="747" t="s">
        <v>1267</v>
      </c>
      <c r="D44" s="712" t="s">
        <v>1269</v>
      </c>
      <c r="E44" s="749" t="s">
        <v>1257</v>
      </c>
    </row>
    <row r="45" spans="1:5" x14ac:dyDescent="0.25">
      <c r="A45" s="1096"/>
      <c r="B45" s="763" t="s">
        <v>1270</v>
      </c>
      <c r="C45" s="747" t="s">
        <v>1271</v>
      </c>
      <c r="D45" s="712" t="s">
        <v>1256</v>
      </c>
      <c r="E45" s="749" t="s">
        <v>1257</v>
      </c>
    </row>
    <row r="46" spans="1:5" x14ac:dyDescent="0.25">
      <c r="A46" s="1096"/>
      <c r="B46" s="766" t="s">
        <v>1272</v>
      </c>
      <c r="C46" s="754" t="s">
        <v>1273</v>
      </c>
      <c r="D46" s="767" t="s">
        <v>1274</v>
      </c>
      <c r="E46" s="756" t="s">
        <v>1257</v>
      </c>
    </row>
    <row r="47" spans="1:5" ht="15.75" thickBot="1" x14ac:dyDescent="0.3">
      <c r="A47" s="1097"/>
      <c r="B47" s="764" t="s">
        <v>1260</v>
      </c>
      <c r="C47" s="765" t="s">
        <v>1275</v>
      </c>
      <c r="D47" s="759"/>
      <c r="E47" s="760"/>
    </row>
    <row r="48" spans="1:5" ht="15.75" thickBot="1" x14ac:dyDescent="0.3">
      <c r="A48" s="740"/>
      <c r="B48" s="1088"/>
      <c r="C48" s="1089"/>
      <c r="D48" s="1089"/>
      <c r="E48" s="1090"/>
    </row>
    <row r="49" spans="1:5" ht="15.75" thickBot="1" x14ac:dyDescent="0.3">
      <c r="A49" s="1091" t="s">
        <v>1276</v>
      </c>
      <c r="B49" s="1092"/>
      <c r="C49" s="1093"/>
      <c r="D49" s="1093"/>
      <c r="E49" s="1094"/>
    </row>
    <row r="50" spans="1:5" ht="15.75" thickBot="1" x14ac:dyDescent="0.3">
      <c r="A50" s="741"/>
      <c r="B50" s="1083"/>
      <c r="C50" s="1084"/>
      <c r="D50" s="1084"/>
      <c r="E50" s="1085"/>
    </row>
    <row r="51" spans="1:5" ht="15.75" thickBot="1" x14ac:dyDescent="0.3">
      <c r="A51" s="1080"/>
      <c r="B51" s="761" t="s">
        <v>1277</v>
      </c>
      <c r="C51" s="743" t="s">
        <v>1255</v>
      </c>
      <c r="D51" s="762" t="s">
        <v>1278</v>
      </c>
      <c r="E51" s="749" t="s">
        <v>1257</v>
      </c>
    </row>
    <row r="52" spans="1:5" ht="15.75" thickBot="1" x14ac:dyDescent="0.3">
      <c r="A52" s="1086"/>
      <c r="B52" s="763" t="s">
        <v>1279</v>
      </c>
      <c r="C52" s="743" t="s">
        <v>1280</v>
      </c>
      <c r="D52" s="712" t="s">
        <v>1281</v>
      </c>
      <c r="E52" s="749" t="s">
        <v>1257</v>
      </c>
    </row>
    <row r="53" spans="1:5" ht="15.75" thickBot="1" x14ac:dyDescent="0.3">
      <c r="A53" s="1086"/>
      <c r="B53" s="763" t="s">
        <v>1282</v>
      </c>
      <c r="C53" s="743" t="s">
        <v>1280</v>
      </c>
      <c r="D53" s="712" t="s">
        <v>1283</v>
      </c>
      <c r="E53" s="749" t="s">
        <v>1257</v>
      </c>
    </row>
    <row r="54" spans="1:5" x14ac:dyDescent="0.25">
      <c r="A54" s="1086"/>
      <c r="B54" s="763" t="s">
        <v>1284</v>
      </c>
      <c r="C54" s="743" t="s">
        <v>1255</v>
      </c>
      <c r="D54" s="712" t="s">
        <v>1285</v>
      </c>
      <c r="E54" s="749" t="s">
        <v>1257</v>
      </c>
    </row>
    <row r="55" spans="1:5" x14ac:dyDescent="0.25">
      <c r="A55" s="1086"/>
      <c r="B55" s="763" t="s">
        <v>1286</v>
      </c>
      <c r="C55" s="747" t="s">
        <v>1287</v>
      </c>
      <c r="D55" s="712" t="s">
        <v>1288</v>
      </c>
      <c r="E55" s="749" t="s">
        <v>1257</v>
      </c>
    </row>
    <row r="56" spans="1:5" ht="15.75" thickBot="1" x14ac:dyDescent="0.3">
      <c r="A56" s="1087"/>
      <c r="B56" s="764" t="s">
        <v>1260</v>
      </c>
      <c r="C56" s="765" t="s">
        <v>1261</v>
      </c>
      <c r="E56" s="760"/>
    </row>
    <row r="57" spans="1:5" ht="15.75" thickBot="1" x14ac:dyDescent="0.3">
      <c r="A57" s="740"/>
      <c r="B57" s="1088"/>
      <c r="C57" s="1089"/>
      <c r="D57" s="1089"/>
      <c r="E57" s="1090"/>
    </row>
    <row r="58" spans="1:5" ht="15.75" thickBot="1" x14ac:dyDescent="0.3">
      <c r="A58" s="1091" t="s">
        <v>567</v>
      </c>
      <c r="B58" s="1092"/>
      <c r="C58" s="1093"/>
      <c r="D58" s="1093"/>
      <c r="E58" s="1094"/>
    </row>
    <row r="59" spans="1:5" ht="15.75" thickBot="1" x14ac:dyDescent="0.3">
      <c r="A59" s="741"/>
      <c r="B59" s="1083"/>
      <c r="C59" s="1084"/>
      <c r="D59" s="1084"/>
      <c r="E59" s="1085"/>
    </row>
    <row r="60" spans="1:5" x14ac:dyDescent="0.25">
      <c r="A60" s="1080"/>
      <c r="B60" s="761" t="s">
        <v>1289</v>
      </c>
      <c r="C60" s="743" t="s">
        <v>1290</v>
      </c>
      <c r="D60" s="762" t="s">
        <v>1265</v>
      </c>
      <c r="E60" s="745"/>
    </row>
    <row r="61" spans="1:5" x14ac:dyDescent="0.25">
      <c r="A61" s="1081"/>
      <c r="B61" s="763" t="s">
        <v>1291</v>
      </c>
      <c r="C61" s="747" t="s">
        <v>1292</v>
      </c>
      <c r="D61" s="712" t="s">
        <v>1288</v>
      </c>
      <c r="E61" s="749"/>
    </row>
    <row r="62" spans="1:5" ht="15.75" thickBot="1" x14ac:dyDescent="0.3">
      <c r="A62" s="1082"/>
      <c r="B62" s="764" t="s">
        <v>1293</v>
      </c>
      <c r="C62" s="758" t="s">
        <v>1294</v>
      </c>
      <c r="D62" s="759" t="s">
        <v>1295</v>
      </c>
      <c r="E62" s="760" t="s">
        <v>1296</v>
      </c>
    </row>
    <row r="64" spans="1:5" ht="89.25" customHeight="1" x14ac:dyDescent="0.25">
      <c r="B64" s="1079" t="s">
        <v>1297</v>
      </c>
      <c r="C64" s="1079"/>
    </row>
    <row r="67" spans="5:5" ht="15.75" thickBot="1" x14ac:dyDescent="0.3">
      <c r="E67" s="759"/>
    </row>
  </sheetData>
  <mergeCells count="36">
    <mergeCell ref="B9:E9"/>
    <mergeCell ref="A7:A8"/>
    <mergeCell ref="B7:B8"/>
    <mergeCell ref="C7:C8"/>
    <mergeCell ref="D7:D8"/>
    <mergeCell ref="E7:E8"/>
    <mergeCell ref="A10:B10"/>
    <mergeCell ref="C10:E10"/>
    <mergeCell ref="B11:E11"/>
    <mergeCell ref="A12:A31"/>
    <mergeCell ref="D14:E14"/>
    <mergeCell ref="D17:E17"/>
    <mergeCell ref="A49:B49"/>
    <mergeCell ref="C49:E49"/>
    <mergeCell ref="B32:E32"/>
    <mergeCell ref="A33:B33"/>
    <mergeCell ref="C33:E33"/>
    <mergeCell ref="B34:E34"/>
    <mergeCell ref="A35:A38"/>
    <mergeCell ref="B39:E39"/>
    <mergeCell ref="B64:C64"/>
    <mergeCell ref="B1:E1"/>
    <mergeCell ref="B2:E2"/>
    <mergeCell ref="A60:A62"/>
    <mergeCell ref="E5:G5"/>
    <mergeCell ref="B50:E50"/>
    <mergeCell ref="A51:A56"/>
    <mergeCell ref="B57:E57"/>
    <mergeCell ref="A58:B58"/>
    <mergeCell ref="C58:E58"/>
    <mergeCell ref="B59:E59"/>
    <mergeCell ref="A40:B40"/>
    <mergeCell ref="C40:E40"/>
    <mergeCell ref="B41:E41"/>
    <mergeCell ref="A42:A47"/>
    <mergeCell ref="B48:E48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  <rowBreaks count="1" manualBreakCount="1">
    <brk id="65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H31"/>
  <sheetViews>
    <sheetView view="pageBreakPreview" zoomScale="60" zoomScaleNormal="100" workbookViewId="0">
      <selection activeCell="G3" sqref="G3"/>
    </sheetView>
  </sheetViews>
  <sheetFormatPr defaultRowHeight="15" x14ac:dyDescent="0.25"/>
  <cols>
    <col min="1" max="1" width="57.7109375" style="245" customWidth="1"/>
    <col min="2" max="2" width="12.28515625" style="245" customWidth="1"/>
    <col min="3" max="3" width="12.5703125" style="245" customWidth="1"/>
    <col min="4" max="4" width="12.7109375" style="245" customWidth="1"/>
    <col min="5" max="5" width="14" style="245" customWidth="1"/>
    <col min="6" max="6" width="14.5703125" style="245" customWidth="1"/>
    <col min="7" max="7" width="28.28515625" style="245" bestFit="1" customWidth="1"/>
    <col min="8" max="256" width="9.140625" style="245"/>
    <col min="257" max="257" width="57.7109375" style="245" customWidth="1"/>
    <col min="258" max="258" width="12.28515625" style="245" customWidth="1"/>
    <col min="259" max="259" width="12.5703125" style="245" customWidth="1"/>
    <col min="260" max="260" width="12.7109375" style="245" customWidth="1"/>
    <col min="261" max="261" width="14" style="245" customWidth="1"/>
    <col min="262" max="262" width="14.5703125" style="245" customWidth="1"/>
    <col min="263" max="263" width="21.5703125" style="245" customWidth="1"/>
    <col min="264" max="512" width="9.140625" style="245"/>
    <col min="513" max="513" width="57.7109375" style="245" customWidth="1"/>
    <col min="514" max="514" width="12.28515625" style="245" customWidth="1"/>
    <col min="515" max="515" width="12.5703125" style="245" customWidth="1"/>
    <col min="516" max="516" width="12.7109375" style="245" customWidth="1"/>
    <col min="517" max="517" width="14" style="245" customWidth="1"/>
    <col min="518" max="518" width="14.5703125" style="245" customWidth="1"/>
    <col min="519" max="519" width="21.5703125" style="245" customWidth="1"/>
    <col min="520" max="768" width="9.140625" style="245"/>
    <col min="769" max="769" width="57.7109375" style="245" customWidth="1"/>
    <col min="770" max="770" width="12.28515625" style="245" customWidth="1"/>
    <col min="771" max="771" width="12.5703125" style="245" customWidth="1"/>
    <col min="772" max="772" width="12.7109375" style="245" customWidth="1"/>
    <col min="773" max="773" width="14" style="245" customWidth="1"/>
    <col min="774" max="774" width="14.5703125" style="245" customWidth="1"/>
    <col min="775" max="775" width="21.5703125" style="245" customWidth="1"/>
    <col min="776" max="1024" width="9.140625" style="245"/>
    <col min="1025" max="1025" width="57.7109375" style="245" customWidth="1"/>
    <col min="1026" max="1026" width="12.28515625" style="245" customWidth="1"/>
    <col min="1027" max="1027" width="12.5703125" style="245" customWidth="1"/>
    <col min="1028" max="1028" width="12.7109375" style="245" customWidth="1"/>
    <col min="1029" max="1029" width="14" style="245" customWidth="1"/>
    <col min="1030" max="1030" width="14.5703125" style="245" customWidth="1"/>
    <col min="1031" max="1031" width="21.5703125" style="245" customWidth="1"/>
    <col min="1032" max="1280" width="9.140625" style="245"/>
    <col min="1281" max="1281" width="57.7109375" style="245" customWidth="1"/>
    <col min="1282" max="1282" width="12.28515625" style="245" customWidth="1"/>
    <col min="1283" max="1283" width="12.5703125" style="245" customWidth="1"/>
    <col min="1284" max="1284" width="12.7109375" style="245" customWidth="1"/>
    <col min="1285" max="1285" width="14" style="245" customWidth="1"/>
    <col min="1286" max="1286" width="14.5703125" style="245" customWidth="1"/>
    <col min="1287" max="1287" width="21.5703125" style="245" customWidth="1"/>
    <col min="1288" max="1536" width="9.140625" style="245"/>
    <col min="1537" max="1537" width="57.7109375" style="245" customWidth="1"/>
    <col min="1538" max="1538" width="12.28515625" style="245" customWidth="1"/>
    <col min="1539" max="1539" width="12.5703125" style="245" customWidth="1"/>
    <col min="1540" max="1540" width="12.7109375" style="245" customWidth="1"/>
    <col min="1541" max="1541" width="14" style="245" customWidth="1"/>
    <col min="1542" max="1542" width="14.5703125" style="245" customWidth="1"/>
    <col min="1543" max="1543" width="21.5703125" style="245" customWidth="1"/>
    <col min="1544" max="1792" width="9.140625" style="245"/>
    <col min="1793" max="1793" width="57.7109375" style="245" customWidth="1"/>
    <col min="1794" max="1794" width="12.28515625" style="245" customWidth="1"/>
    <col min="1795" max="1795" width="12.5703125" style="245" customWidth="1"/>
    <col min="1796" max="1796" width="12.7109375" style="245" customWidth="1"/>
    <col min="1797" max="1797" width="14" style="245" customWidth="1"/>
    <col min="1798" max="1798" width="14.5703125" style="245" customWidth="1"/>
    <col min="1799" max="1799" width="21.5703125" style="245" customWidth="1"/>
    <col min="1800" max="2048" width="9.140625" style="245"/>
    <col min="2049" max="2049" width="57.7109375" style="245" customWidth="1"/>
    <col min="2050" max="2050" width="12.28515625" style="245" customWidth="1"/>
    <col min="2051" max="2051" width="12.5703125" style="245" customWidth="1"/>
    <col min="2052" max="2052" width="12.7109375" style="245" customWidth="1"/>
    <col min="2053" max="2053" width="14" style="245" customWidth="1"/>
    <col min="2054" max="2054" width="14.5703125" style="245" customWidth="1"/>
    <col min="2055" max="2055" width="21.5703125" style="245" customWidth="1"/>
    <col min="2056" max="2304" width="9.140625" style="245"/>
    <col min="2305" max="2305" width="57.7109375" style="245" customWidth="1"/>
    <col min="2306" max="2306" width="12.28515625" style="245" customWidth="1"/>
    <col min="2307" max="2307" width="12.5703125" style="245" customWidth="1"/>
    <col min="2308" max="2308" width="12.7109375" style="245" customWidth="1"/>
    <col min="2309" max="2309" width="14" style="245" customWidth="1"/>
    <col min="2310" max="2310" width="14.5703125" style="245" customWidth="1"/>
    <col min="2311" max="2311" width="21.5703125" style="245" customWidth="1"/>
    <col min="2312" max="2560" width="9.140625" style="245"/>
    <col min="2561" max="2561" width="57.7109375" style="245" customWidth="1"/>
    <col min="2562" max="2562" width="12.28515625" style="245" customWidth="1"/>
    <col min="2563" max="2563" width="12.5703125" style="245" customWidth="1"/>
    <col min="2564" max="2564" width="12.7109375" style="245" customWidth="1"/>
    <col min="2565" max="2565" width="14" style="245" customWidth="1"/>
    <col min="2566" max="2566" width="14.5703125" style="245" customWidth="1"/>
    <col min="2567" max="2567" width="21.5703125" style="245" customWidth="1"/>
    <col min="2568" max="2816" width="9.140625" style="245"/>
    <col min="2817" max="2817" width="57.7109375" style="245" customWidth="1"/>
    <col min="2818" max="2818" width="12.28515625" style="245" customWidth="1"/>
    <col min="2819" max="2819" width="12.5703125" style="245" customWidth="1"/>
    <col min="2820" max="2820" width="12.7109375" style="245" customWidth="1"/>
    <col min="2821" max="2821" width="14" style="245" customWidth="1"/>
    <col min="2822" max="2822" width="14.5703125" style="245" customWidth="1"/>
    <col min="2823" max="2823" width="21.5703125" style="245" customWidth="1"/>
    <col min="2824" max="3072" width="9.140625" style="245"/>
    <col min="3073" max="3073" width="57.7109375" style="245" customWidth="1"/>
    <col min="3074" max="3074" width="12.28515625" style="245" customWidth="1"/>
    <col min="3075" max="3075" width="12.5703125" style="245" customWidth="1"/>
    <col min="3076" max="3076" width="12.7109375" style="245" customWidth="1"/>
    <col min="3077" max="3077" width="14" style="245" customWidth="1"/>
    <col min="3078" max="3078" width="14.5703125" style="245" customWidth="1"/>
    <col min="3079" max="3079" width="21.5703125" style="245" customWidth="1"/>
    <col min="3080" max="3328" width="9.140625" style="245"/>
    <col min="3329" max="3329" width="57.7109375" style="245" customWidth="1"/>
    <col min="3330" max="3330" width="12.28515625" style="245" customWidth="1"/>
    <col min="3331" max="3331" width="12.5703125" style="245" customWidth="1"/>
    <col min="3332" max="3332" width="12.7109375" style="245" customWidth="1"/>
    <col min="3333" max="3333" width="14" style="245" customWidth="1"/>
    <col min="3334" max="3334" width="14.5703125" style="245" customWidth="1"/>
    <col min="3335" max="3335" width="21.5703125" style="245" customWidth="1"/>
    <col min="3336" max="3584" width="9.140625" style="245"/>
    <col min="3585" max="3585" width="57.7109375" style="245" customWidth="1"/>
    <col min="3586" max="3586" width="12.28515625" style="245" customWidth="1"/>
    <col min="3587" max="3587" width="12.5703125" style="245" customWidth="1"/>
    <col min="3588" max="3588" width="12.7109375" style="245" customWidth="1"/>
    <col min="3589" max="3589" width="14" style="245" customWidth="1"/>
    <col min="3590" max="3590" width="14.5703125" style="245" customWidth="1"/>
    <col min="3591" max="3591" width="21.5703125" style="245" customWidth="1"/>
    <col min="3592" max="3840" width="9.140625" style="245"/>
    <col min="3841" max="3841" width="57.7109375" style="245" customWidth="1"/>
    <col min="3842" max="3842" width="12.28515625" style="245" customWidth="1"/>
    <col min="3843" max="3843" width="12.5703125" style="245" customWidth="1"/>
    <col min="3844" max="3844" width="12.7109375" style="245" customWidth="1"/>
    <col min="3845" max="3845" width="14" style="245" customWidth="1"/>
    <col min="3846" max="3846" width="14.5703125" style="245" customWidth="1"/>
    <col min="3847" max="3847" width="21.5703125" style="245" customWidth="1"/>
    <col min="3848" max="4096" width="9.140625" style="245"/>
    <col min="4097" max="4097" width="57.7109375" style="245" customWidth="1"/>
    <col min="4098" max="4098" width="12.28515625" style="245" customWidth="1"/>
    <col min="4099" max="4099" width="12.5703125" style="245" customWidth="1"/>
    <col min="4100" max="4100" width="12.7109375" style="245" customWidth="1"/>
    <col min="4101" max="4101" width="14" style="245" customWidth="1"/>
    <col min="4102" max="4102" width="14.5703125" style="245" customWidth="1"/>
    <col min="4103" max="4103" width="21.5703125" style="245" customWidth="1"/>
    <col min="4104" max="4352" width="9.140625" style="245"/>
    <col min="4353" max="4353" width="57.7109375" style="245" customWidth="1"/>
    <col min="4354" max="4354" width="12.28515625" style="245" customWidth="1"/>
    <col min="4355" max="4355" width="12.5703125" style="245" customWidth="1"/>
    <col min="4356" max="4356" width="12.7109375" style="245" customWidth="1"/>
    <col min="4357" max="4357" width="14" style="245" customWidth="1"/>
    <col min="4358" max="4358" width="14.5703125" style="245" customWidth="1"/>
    <col min="4359" max="4359" width="21.5703125" style="245" customWidth="1"/>
    <col min="4360" max="4608" width="9.140625" style="245"/>
    <col min="4609" max="4609" width="57.7109375" style="245" customWidth="1"/>
    <col min="4610" max="4610" width="12.28515625" style="245" customWidth="1"/>
    <col min="4611" max="4611" width="12.5703125" style="245" customWidth="1"/>
    <col min="4612" max="4612" width="12.7109375" style="245" customWidth="1"/>
    <col min="4613" max="4613" width="14" style="245" customWidth="1"/>
    <col min="4614" max="4614" width="14.5703125" style="245" customWidth="1"/>
    <col min="4615" max="4615" width="21.5703125" style="245" customWidth="1"/>
    <col min="4616" max="4864" width="9.140625" style="245"/>
    <col min="4865" max="4865" width="57.7109375" style="245" customWidth="1"/>
    <col min="4866" max="4866" width="12.28515625" style="245" customWidth="1"/>
    <col min="4867" max="4867" width="12.5703125" style="245" customWidth="1"/>
    <col min="4868" max="4868" width="12.7109375" style="245" customWidth="1"/>
    <col min="4869" max="4869" width="14" style="245" customWidth="1"/>
    <col min="4870" max="4870" width="14.5703125" style="245" customWidth="1"/>
    <col min="4871" max="4871" width="21.5703125" style="245" customWidth="1"/>
    <col min="4872" max="5120" width="9.140625" style="245"/>
    <col min="5121" max="5121" width="57.7109375" style="245" customWidth="1"/>
    <col min="5122" max="5122" width="12.28515625" style="245" customWidth="1"/>
    <col min="5123" max="5123" width="12.5703125" style="245" customWidth="1"/>
    <col min="5124" max="5124" width="12.7109375" style="245" customWidth="1"/>
    <col min="5125" max="5125" width="14" style="245" customWidth="1"/>
    <col min="5126" max="5126" width="14.5703125" style="245" customWidth="1"/>
    <col min="5127" max="5127" width="21.5703125" style="245" customWidth="1"/>
    <col min="5128" max="5376" width="9.140625" style="245"/>
    <col min="5377" max="5377" width="57.7109375" style="245" customWidth="1"/>
    <col min="5378" max="5378" width="12.28515625" style="245" customWidth="1"/>
    <col min="5379" max="5379" width="12.5703125" style="245" customWidth="1"/>
    <col min="5380" max="5380" width="12.7109375" style="245" customWidth="1"/>
    <col min="5381" max="5381" width="14" style="245" customWidth="1"/>
    <col min="5382" max="5382" width="14.5703125" style="245" customWidth="1"/>
    <col min="5383" max="5383" width="21.5703125" style="245" customWidth="1"/>
    <col min="5384" max="5632" width="9.140625" style="245"/>
    <col min="5633" max="5633" width="57.7109375" style="245" customWidth="1"/>
    <col min="5634" max="5634" width="12.28515625" style="245" customWidth="1"/>
    <col min="5635" max="5635" width="12.5703125" style="245" customWidth="1"/>
    <col min="5636" max="5636" width="12.7109375" style="245" customWidth="1"/>
    <col min="5637" max="5637" width="14" style="245" customWidth="1"/>
    <col min="5638" max="5638" width="14.5703125" style="245" customWidth="1"/>
    <col min="5639" max="5639" width="21.5703125" style="245" customWidth="1"/>
    <col min="5640" max="5888" width="9.140625" style="245"/>
    <col min="5889" max="5889" width="57.7109375" style="245" customWidth="1"/>
    <col min="5890" max="5890" width="12.28515625" style="245" customWidth="1"/>
    <col min="5891" max="5891" width="12.5703125" style="245" customWidth="1"/>
    <col min="5892" max="5892" width="12.7109375" style="245" customWidth="1"/>
    <col min="5893" max="5893" width="14" style="245" customWidth="1"/>
    <col min="5894" max="5894" width="14.5703125" style="245" customWidth="1"/>
    <col min="5895" max="5895" width="21.5703125" style="245" customWidth="1"/>
    <col min="5896" max="6144" width="9.140625" style="245"/>
    <col min="6145" max="6145" width="57.7109375" style="245" customWidth="1"/>
    <col min="6146" max="6146" width="12.28515625" style="245" customWidth="1"/>
    <col min="6147" max="6147" width="12.5703125" style="245" customWidth="1"/>
    <col min="6148" max="6148" width="12.7109375" style="245" customWidth="1"/>
    <col min="6149" max="6149" width="14" style="245" customWidth="1"/>
    <col min="6150" max="6150" width="14.5703125" style="245" customWidth="1"/>
    <col min="6151" max="6151" width="21.5703125" style="245" customWidth="1"/>
    <col min="6152" max="6400" width="9.140625" style="245"/>
    <col min="6401" max="6401" width="57.7109375" style="245" customWidth="1"/>
    <col min="6402" max="6402" width="12.28515625" style="245" customWidth="1"/>
    <col min="6403" max="6403" width="12.5703125" style="245" customWidth="1"/>
    <col min="6404" max="6404" width="12.7109375" style="245" customWidth="1"/>
    <col min="6405" max="6405" width="14" style="245" customWidth="1"/>
    <col min="6406" max="6406" width="14.5703125" style="245" customWidth="1"/>
    <col min="6407" max="6407" width="21.5703125" style="245" customWidth="1"/>
    <col min="6408" max="6656" width="9.140625" style="245"/>
    <col min="6657" max="6657" width="57.7109375" style="245" customWidth="1"/>
    <col min="6658" max="6658" width="12.28515625" style="245" customWidth="1"/>
    <col min="6659" max="6659" width="12.5703125" style="245" customWidth="1"/>
    <col min="6660" max="6660" width="12.7109375" style="245" customWidth="1"/>
    <col min="6661" max="6661" width="14" style="245" customWidth="1"/>
    <col min="6662" max="6662" width="14.5703125" style="245" customWidth="1"/>
    <col min="6663" max="6663" width="21.5703125" style="245" customWidth="1"/>
    <col min="6664" max="6912" width="9.140625" style="245"/>
    <col min="6913" max="6913" width="57.7109375" style="245" customWidth="1"/>
    <col min="6914" max="6914" width="12.28515625" style="245" customWidth="1"/>
    <col min="6915" max="6915" width="12.5703125" style="245" customWidth="1"/>
    <col min="6916" max="6916" width="12.7109375" style="245" customWidth="1"/>
    <col min="6917" max="6917" width="14" style="245" customWidth="1"/>
    <col min="6918" max="6918" width="14.5703125" style="245" customWidth="1"/>
    <col min="6919" max="6919" width="21.5703125" style="245" customWidth="1"/>
    <col min="6920" max="7168" width="9.140625" style="245"/>
    <col min="7169" max="7169" width="57.7109375" style="245" customWidth="1"/>
    <col min="7170" max="7170" width="12.28515625" style="245" customWidth="1"/>
    <col min="7171" max="7171" width="12.5703125" style="245" customWidth="1"/>
    <col min="7172" max="7172" width="12.7109375" style="245" customWidth="1"/>
    <col min="7173" max="7173" width="14" style="245" customWidth="1"/>
    <col min="7174" max="7174" width="14.5703125" style="245" customWidth="1"/>
    <col min="7175" max="7175" width="21.5703125" style="245" customWidth="1"/>
    <col min="7176" max="7424" width="9.140625" style="245"/>
    <col min="7425" max="7425" width="57.7109375" style="245" customWidth="1"/>
    <col min="7426" max="7426" width="12.28515625" style="245" customWidth="1"/>
    <col min="7427" max="7427" width="12.5703125" style="245" customWidth="1"/>
    <col min="7428" max="7428" width="12.7109375" style="245" customWidth="1"/>
    <col min="7429" max="7429" width="14" style="245" customWidth="1"/>
    <col min="7430" max="7430" width="14.5703125" style="245" customWidth="1"/>
    <col min="7431" max="7431" width="21.5703125" style="245" customWidth="1"/>
    <col min="7432" max="7680" width="9.140625" style="245"/>
    <col min="7681" max="7681" width="57.7109375" style="245" customWidth="1"/>
    <col min="7682" max="7682" width="12.28515625" style="245" customWidth="1"/>
    <col min="7683" max="7683" width="12.5703125" style="245" customWidth="1"/>
    <col min="7684" max="7684" width="12.7109375" style="245" customWidth="1"/>
    <col min="7685" max="7685" width="14" style="245" customWidth="1"/>
    <col min="7686" max="7686" width="14.5703125" style="245" customWidth="1"/>
    <col min="7687" max="7687" width="21.5703125" style="245" customWidth="1"/>
    <col min="7688" max="7936" width="9.140625" style="245"/>
    <col min="7937" max="7937" width="57.7109375" style="245" customWidth="1"/>
    <col min="7938" max="7938" width="12.28515625" style="245" customWidth="1"/>
    <col min="7939" max="7939" width="12.5703125" style="245" customWidth="1"/>
    <col min="7940" max="7940" width="12.7109375" style="245" customWidth="1"/>
    <col min="7941" max="7941" width="14" style="245" customWidth="1"/>
    <col min="7942" max="7942" width="14.5703125" style="245" customWidth="1"/>
    <col min="7943" max="7943" width="21.5703125" style="245" customWidth="1"/>
    <col min="7944" max="8192" width="9.140625" style="245"/>
    <col min="8193" max="8193" width="57.7109375" style="245" customWidth="1"/>
    <col min="8194" max="8194" width="12.28515625" style="245" customWidth="1"/>
    <col min="8195" max="8195" width="12.5703125" style="245" customWidth="1"/>
    <col min="8196" max="8196" width="12.7109375" style="245" customWidth="1"/>
    <col min="8197" max="8197" width="14" style="245" customWidth="1"/>
    <col min="8198" max="8198" width="14.5703125" style="245" customWidth="1"/>
    <col min="8199" max="8199" width="21.5703125" style="245" customWidth="1"/>
    <col min="8200" max="8448" width="9.140625" style="245"/>
    <col min="8449" max="8449" width="57.7109375" style="245" customWidth="1"/>
    <col min="8450" max="8450" width="12.28515625" style="245" customWidth="1"/>
    <col min="8451" max="8451" width="12.5703125" style="245" customWidth="1"/>
    <col min="8452" max="8452" width="12.7109375" style="245" customWidth="1"/>
    <col min="8453" max="8453" width="14" style="245" customWidth="1"/>
    <col min="8454" max="8454" width="14.5703125" style="245" customWidth="1"/>
    <col min="8455" max="8455" width="21.5703125" style="245" customWidth="1"/>
    <col min="8456" max="8704" width="9.140625" style="245"/>
    <col min="8705" max="8705" width="57.7109375" style="245" customWidth="1"/>
    <col min="8706" max="8706" width="12.28515625" style="245" customWidth="1"/>
    <col min="8707" max="8707" width="12.5703125" style="245" customWidth="1"/>
    <col min="8708" max="8708" width="12.7109375" style="245" customWidth="1"/>
    <col min="8709" max="8709" width="14" style="245" customWidth="1"/>
    <col min="8710" max="8710" width="14.5703125" style="245" customWidth="1"/>
    <col min="8711" max="8711" width="21.5703125" style="245" customWidth="1"/>
    <col min="8712" max="8960" width="9.140625" style="245"/>
    <col min="8961" max="8961" width="57.7109375" style="245" customWidth="1"/>
    <col min="8962" max="8962" width="12.28515625" style="245" customWidth="1"/>
    <col min="8963" max="8963" width="12.5703125" style="245" customWidth="1"/>
    <col min="8964" max="8964" width="12.7109375" style="245" customWidth="1"/>
    <col min="8965" max="8965" width="14" style="245" customWidth="1"/>
    <col min="8966" max="8966" width="14.5703125" style="245" customWidth="1"/>
    <col min="8967" max="8967" width="21.5703125" style="245" customWidth="1"/>
    <col min="8968" max="9216" width="9.140625" style="245"/>
    <col min="9217" max="9217" width="57.7109375" style="245" customWidth="1"/>
    <col min="9218" max="9218" width="12.28515625" style="245" customWidth="1"/>
    <col min="9219" max="9219" width="12.5703125" style="245" customWidth="1"/>
    <col min="9220" max="9220" width="12.7109375" style="245" customWidth="1"/>
    <col min="9221" max="9221" width="14" style="245" customWidth="1"/>
    <col min="9222" max="9222" width="14.5703125" style="245" customWidth="1"/>
    <col min="9223" max="9223" width="21.5703125" style="245" customWidth="1"/>
    <col min="9224" max="9472" width="9.140625" style="245"/>
    <col min="9473" max="9473" width="57.7109375" style="245" customWidth="1"/>
    <col min="9474" max="9474" width="12.28515625" style="245" customWidth="1"/>
    <col min="9475" max="9475" width="12.5703125" style="245" customWidth="1"/>
    <col min="9476" max="9476" width="12.7109375" style="245" customWidth="1"/>
    <col min="9477" max="9477" width="14" style="245" customWidth="1"/>
    <col min="9478" max="9478" width="14.5703125" style="245" customWidth="1"/>
    <col min="9479" max="9479" width="21.5703125" style="245" customWidth="1"/>
    <col min="9480" max="9728" width="9.140625" style="245"/>
    <col min="9729" max="9729" width="57.7109375" style="245" customWidth="1"/>
    <col min="9730" max="9730" width="12.28515625" style="245" customWidth="1"/>
    <col min="9731" max="9731" width="12.5703125" style="245" customWidth="1"/>
    <col min="9732" max="9732" width="12.7109375" style="245" customWidth="1"/>
    <col min="9733" max="9733" width="14" style="245" customWidth="1"/>
    <col min="9734" max="9734" width="14.5703125" style="245" customWidth="1"/>
    <col min="9735" max="9735" width="21.5703125" style="245" customWidth="1"/>
    <col min="9736" max="9984" width="9.140625" style="245"/>
    <col min="9985" max="9985" width="57.7109375" style="245" customWidth="1"/>
    <col min="9986" max="9986" width="12.28515625" style="245" customWidth="1"/>
    <col min="9987" max="9987" width="12.5703125" style="245" customWidth="1"/>
    <col min="9988" max="9988" width="12.7109375" style="245" customWidth="1"/>
    <col min="9989" max="9989" width="14" style="245" customWidth="1"/>
    <col min="9990" max="9990" width="14.5703125" style="245" customWidth="1"/>
    <col min="9991" max="9991" width="21.5703125" style="245" customWidth="1"/>
    <col min="9992" max="10240" width="9.140625" style="245"/>
    <col min="10241" max="10241" width="57.7109375" style="245" customWidth="1"/>
    <col min="10242" max="10242" width="12.28515625" style="245" customWidth="1"/>
    <col min="10243" max="10243" width="12.5703125" style="245" customWidth="1"/>
    <col min="10244" max="10244" width="12.7109375" style="245" customWidth="1"/>
    <col min="10245" max="10245" width="14" style="245" customWidth="1"/>
    <col min="10246" max="10246" width="14.5703125" style="245" customWidth="1"/>
    <col min="10247" max="10247" width="21.5703125" style="245" customWidth="1"/>
    <col min="10248" max="10496" width="9.140625" style="245"/>
    <col min="10497" max="10497" width="57.7109375" style="245" customWidth="1"/>
    <col min="10498" max="10498" width="12.28515625" style="245" customWidth="1"/>
    <col min="10499" max="10499" width="12.5703125" style="245" customWidth="1"/>
    <col min="10500" max="10500" width="12.7109375" style="245" customWidth="1"/>
    <col min="10501" max="10501" width="14" style="245" customWidth="1"/>
    <col min="10502" max="10502" width="14.5703125" style="245" customWidth="1"/>
    <col min="10503" max="10503" width="21.5703125" style="245" customWidth="1"/>
    <col min="10504" max="10752" width="9.140625" style="245"/>
    <col min="10753" max="10753" width="57.7109375" style="245" customWidth="1"/>
    <col min="10754" max="10754" width="12.28515625" style="245" customWidth="1"/>
    <col min="10755" max="10755" width="12.5703125" style="245" customWidth="1"/>
    <col min="10756" max="10756" width="12.7109375" style="245" customWidth="1"/>
    <col min="10757" max="10757" width="14" style="245" customWidth="1"/>
    <col min="10758" max="10758" width="14.5703125" style="245" customWidth="1"/>
    <col min="10759" max="10759" width="21.5703125" style="245" customWidth="1"/>
    <col min="10760" max="11008" width="9.140625" style="245"/>
    <col min="11009" max="11009" width="57.7109375" style="245" customWidth="1"/>
    <col min="11010" max="11010" width="12.28515625" style="245" customWidth="1"/>
    <col min="11011" max="11011" width="12.5703125" style="245" customWidth="1"/>
    <col min="11012" max="11012" width="12.7109375" style="245" customWidth="1"/>
    <col min="11013" max="11013" width="14" style="245" customWidth="1"/>
    <col min="11014" max="11014" width="14.5703125" style="245" customWidth="1"/>
    <col min="11015" max="11015" width="21.5703125" style="245" customWidth="1"/>
    <col min="11016" max="11264" width="9.140625" style="245"/>
    <col min="11265" max="11265" width="57.7109375" style="245" customWidth="1"/>
    <col min="11266" max="11266" width="12.28515625" style="245" customWidth="1"/>
    <col min="11267" max="11267" width="12.5703125" style="245" customWidth="1"/>
    <col min="11268" max="11268" width="12.7109375" style="245" customWidth="1"/>
    <col min="11269" max="11269" width="14" style="245" customWidth="1"/>
    <col min="11270" max="11270" width="14.5703125" style="245" customWidth="1"/>
    <col min="11271" max="11271" width="21.5703125" style="245" customWidth="1"/>
    <col min="11272" max="11520" width="9.140625" style="245"/>
    <col min="11521" max="11521" width="57.7109375" style="245" customWidth="1"/>
    <col min="11522" max="11522" width="12.28515625" style="245" customWidth="1"/>
    <col min="11523" max="11523" width="12.5703125" style="245" customWidth="1"/>
    <col min="11524" max="11524" width="12.7109375" style="245" customWidth="1"/>
    <col min="11525" max="11525" width="14" style="245" customWidth="1"/>
    <col min="11526" max="11526" width="14.5703125" style="245" customWidth="1"/>
    <col min="11527" max="11527" width="21.5703125" style="245" customWidth="1"/>
    <col min="11528" max="11776" width="9.140625" style="245"/>
    <col min="11777" max="11777" width="57.7109375" style="245" customWidth="1"/>
    <col min="11778" max="11778" width="12.28515625" style="245" customWidth="1"/>
    <col min="11779" max="11779" width="12.5703125" style="245" customWidth="1"/>
    <col min="11780" max="11780" width="12.7109375" style="245" customWidth="1"/>
    <col min="11781" max="11781" width="14" style="245" customWidth="1"/>
    <col min="11782" max="11782" width="14.5703125" style="245" customWidth="1"/>
    <col min="11783" max="11783" width="21.5703125" style="245" customWidth="1"/>
    <col min="11784" max="12032" width="9.140625" style="245"/>
    <col min="12033" max="12033" width="57.7109375" style="245" customWidth="1"/>
    <col min="12034" max="12034" width="12.28515625" style="245" customWidth="1"/>
    <col min="12035" max="12035" width="12.5703125" style="245" customWidth="1"/>
    <col min="12036" max="12036" width="12.7109375" style="245" customWidth="1"/>
    <col min="12037" max="12037" width="14" style="245" customWidth="1"/>
    <col min="12038" max="12038" width="14.5703125" style="245" customWidth="1"/>
    <col min="12039" max="12039" width="21.5703125" style="245" customWidth="1"/>
    <col min="12040" max="12288" width="9.140625" style="245"/>
    <col min="12289" max="12289" width="57.7109375" style="245" customWidth="1"/>
    <col min="12290" max="12290" width="12.28515625" style="245" customWidth="1"/>
    <col min="12291" max="12291" width="12.5703125" style="245" customWidth="1"/>
    <col min="12292" max="12292" width="12.7109375" style="245" customWidth="1"/>
    <col min="12293" max="12293" width="14" style="245" customWidth="1"/>
    <col min="12294" max="12294" width="14.5703125" style="245" customWidth="1"/>
    <col min="12295" max="12295" width="21.5703125" style="245" customWidth="1"/>
    <col min="12296" max="12544" width="9.140625" style="245"/>
    <col min="12545" max="12545" width="57.7109375" style="245" customWidth="1"/>
    <col min="12546" max="12546" width="12.28515625" style="245" customWidth="1"/>
    <col min="12547" max="12547" width="12.5703125" style="245" customWidth="1"/>
    <col min="12548" max="12548" width="12.7109375" style="245" customWidth="1"/>
    <col min="12549" max="12549" width="14" style="245" customWidth="1"/>
    <col min="12550" max="12550" width="14.5703125" style="245" customWidth="1"/>
    <col min="12551" max="12551" width="21.5703125" style="245" customWidth="1"/>
    <col min="12552" max="12800" width="9.140625" style="245"/>
    <col min="12801" max="12801" width="57.7109375" style="245" customWidth="1"/>
    <col min="12802" max="12802" width="12.28515625" style="245" customWidth="1"/>
    <col min="12803" max="12803" width="12.5703125" style="245" customWidth="1"/>
    <col min="12804" max="12804" width="12.7109375" style="245" customWidth="1"/>
    <col min="12805" max="12805" width="14" style="245" customWidth="1"/>
    <col min="12806" max="12806" width="14.5703125" style="245" customWidth="1"/>
    <col min="12807" max="12807" width="21.5703125" style="245" customWidth="1"/>
    <col min="12808" max="13056" width="9.140625" style="245"/>
    <col min="13057" max="13057" width="57.7109375" style="245" customWidth="1"/>
    <col min="13058" max="13058" width="12.28515625" style="245" customWidth="1"/>
    <col min="13059" max="13059" width="12.5703125" style="245" customWidth="1"/>
    <col min="13060" max="13060" width="12.7109375" style="245" customWidth="1"/>
    <col min="13061" max="13061" width="14" style="245" customWidth="1"/>
    <col min="13062" max="13062" width="14.5703125" style="245" customWidth="1"/>
    <col min="13063" max="13063" width="21.5703125" style="245" customWidth="1"/>
    <col min="13064" max="13312" width="9.140625" style="245"/>
    <col min="13313" max="13313" width="57.7109375" style="245" customWidth="1"/>
    <col min="13314" max="13314" width="12.28515625" style="245" customWidth="1"/>
    <col min="13315" max="13315" width="12.5703125" style="245" customWidth="1"/>
    <col min="13316" max="13316" width="12.7109375" style="245" customWidth="1"/>
    <col min="13317" max="13317" width="14" style="245" customWidth="1"/>
    <col min="13318" max="13318" width="14.5703125" style="245" customWidth="1"/>
    <col min="13319" max="13319" width="21.5703125" style="245" customWidth="1"/>
    <col min="13320" max="13568" width="9.140625" style="245"/>
    <col min="13569" max="13569" width="57.7109375" style="245" customWidth="1"/>
    <col min="13570" max="13570" width="12.28515625" style="245" customWidth="1"/>
    <col min="13571" max="13571" width="12.5703125" style="245" customWidth="1"/>
    <col min="13572" max="13572" width="12.7109375" style="245" customWidth="1"/>
    <col min="13573" max="13573" width="14" style="245" customWidth="1"/>
    <col min="13574" max="13574" width="14.5703125" style="245" customWidth="1"/>
    <col min="13575" max="13575" width="21.5703125" style="245" customWidth="1"/>
    <col min="13576" max="13824" width="9.140625" style="245"/>
    <col min="13825" max="13825" width="57.7109375" style="245" customWidth="1"/>
    <col min="13826" max="13826" width="12.28515625" style="245" customWidth="1"/>
    <col min="13827" max="13827" width="12.5703125" style="245" customWidth="1"/>
    <col min="13828" max="13828" width="12.7109375" style="245" customWidth="1"/>
    <col min="13829" max="13829" width="14" style="245" customWidth="1"/>
    <col min="13830" max="13830" width="14.5703125" style="245" customWidth="1"/>
    <col min="13831" max="13831" width="21.5703125" style="245" customWidth="1"/>
    <col min="13832" max="14080" width="9.140625" style="245"/>
    <col min="14081" max="14081" width="57.7109375" style="245" customWidth="1"/>
    <col min="14082" max="14082" width="12.28515625" style="245" customWidth="1"/>
    <col min="14083" max="14083" width="12.5703125" style="245" customWidth="1"/>
    <col min="14084" max="14084" width="12.7109375" style="245" customWidth="1"/>
    <col min="14085" max="14085" width="14" style="245" customWidth="1"/>
    <col min="14086" max="14086" width="14.5703125" style="245" customWidth="1"/>
    <col min="14087" max="14087" width="21.5703125" style="245" customWidth="1"/>
    <col min="14088" max="14336" width="9.140625" style="245"/>
    <col min="14337" max="14337" width="57.7109375" style="245" customWidth="1"/>
    <col min="14338" max="14338" width="12.28515625" style="245" customWidth="1"/>
    <col min="14339" max="14339" width="12.5703125" style="245" customWidth="1"/>
    <col min="14340" max="14340" width="12.7109375" style="245" customWidth="1"/>
    <col min="14341" max="14341" width="14" style="245" customWidth="1"/>
    <col min="14342" max="14342" width="14.5703125" style="245" customWidth="1"/>
    <col min="14343" max="14343" width="21.5703125" style="245" customWidth="1"/>
    <col min="14344" max="14592" width="9.140625" style="245"/>
    <col min="14593" max="14593" width="57.7109375" style="245" customWidth="1"/>
    <col min="14594" max="14594" width="12.28515625" style="245" customWidth="1"/>
    <col min="14595" max="14595" width="12.5703125" style="245" customWidth="1"/>
    <col min="14596" max="14596" width="12.7109375" style="245" customWidth="1"/>
    <col min="14597" max="14597" width="14" style="245" customWidth="1"/>
    <col min="14598" max="14598" width="14.5703125" style="245" customWidth="1"/>
    <col min="14599" max="14599" width="21.5703125" style="245" customWidth="1"/>
    <col min="14600" max="14848" width="9.140625" style="245"/>
    <col min="14849" max="14849" width="57.7109375" style="245" customWidth="1"/>
    <col min="14850" max="14850" width="12.28515625" style="245" customWidth="1"/>
    <col min="14851" max="14851" width="12.5703125" style="245" customWidth="1"/>
    <col min="14852" max="14852" width="12.7109375" style="245" customWidth="1"/>
    <col min="14853" max="14853" width="14" style="245" customWidth="1"/>
    <col min="14854" max="14854" width="14.5703125" style="245" customWidth="1"/>
    <col min="14855" max="14855" width="21.5703125" style="245" customWidth="1"/>
    <col min="14856" max="15104" width="9.140625" style="245"/>
    <col min="15105" max="15105" width="57.7109375" style="245" customWidth="1"/>
    <col min="15106" max="15106" width="12.28515625" style="245" customWidth="1"/>
    <col min="15107" max="15107" width="12.5703125" style="245" customWidth="1"/>
    <col min="15108" max="15108" width="12.7109375" style="245" customWidth="1"/>
    <col min="15109" max="15109" width="14" style="245" customWidth="1"/>
    <col min="15110" max="15110" width="14.5703125" style="245" customWidth="1"/>
    <col min="15111" max="15111" width="21.5703125" style="245" customWidth="1"/>
    <col min="15112" max="15360" width="9.140625" style="245"/>
    <col min="15361" max="15361" width="57.7109375" style="245" customWidth="1"/>
    <col min="15362" max="15362" width="12.28515625" style="245" customWidth="1"/>
    <col min="15363" max="15363" width="12.5703125" style="245" customWidth="1"/>
    <col min="15364" max="15364" width="12.7109375" style="245" customWidth="1"/>
    <col min="15365" max="15365" width="14" style="245" customWidth="1"/>
    <col min="15366" max="15366" width="14.5703125" style="245" customWidth="1"/>
    <col min="15367" max="15367" width="21.5703125" style="245" customWidth="1"/>
    <col min="15368" max="15616" width="9.140625" style="245"/>
    <col min="15617" max="15617" width="57.7109375" style="245" customWidth="1"/>
    <col min="15618" max="15618" width="12.28515625" style="245" customWidth="1"/>
    <col min="15619" max="15619" width="12.5703125" style="245" customWidth="1"/>
    <col min="15620" max="15620" width="12.7109375" style="245" customWidth="1"/>
    <col min="15621" max="15621" width="14" style="245" customWidth="1"/>
    <col min="15622" max="15622" width="14.5703125" style="245" customWidth="1"/>
    <col min="15623" max="15623" width="21.5703125" style="245" customWidth="1"/>
    <col min="15624" max="15872" width="9.140625" style="245"/>
    <col min="15873" max="15873" width="57.7109375" style="245" customWidth="1"/>
    <col min="15874" max="15874" width="12.28515625" style="245" customWidth="1"/>
    <col min="15875" max="15875" width="12.5703125" style="245" customWidth="1"/>
    <col min="15876" max="15876" width="12.7109375" style="245" customWidth="1"/>
    <col min="15877" max="15877" width="14" style="245" customWidth="1"/>
    <col min="15878" max="15878" width="14.5703125" style="245" customWidth="1"/>
    <col min="15879" max="15879" width="21.5703125" style="245" customWidth="1"/>
    <col min="15880" max="16128" width="9.140625" style="245"/>
    <col min="16129" max="16129" width="57.7109375" style="245" customWidth="1"/>
    <col min="16130" max="16130" width="12.28515625" style="245" customWidth="1"/>
    <col min="16131" max="16131" width="12.5703125" style="245" customWidth="1"/>
    <col min="16132" max="16132" width="12.7109375" style="245" customWidth="1"/>
    <col min="16133" max="16133" width="14" style="245" customWidth="1"/>
    <col min="16134" max="16134" width="14.5703125" style="245" customWidth="1"/>
    <col min="16135" max="16135" width="21.5703125" style="245" customWidth="1"/>
    <col min="16136" max="16384" width="9.140625" style="245"/>
  </cols>
  <sheetData>
    <row r="1" spans="1:8" x14ac:dyDescent="0.25">
      <c r="A1" s="1106" t="s">
        <v>1408</v>
      </c>
      <c r="B1" s="1106"/>
      <c r="C1" s="1106"/>
      <c r="D1" s="1106"/>
      <c r="E1" s="1106"/>
      <c r="F1" s="1106"/>
      <c r="G1" s="1106"/>
    </row>
    <row r="2" spans="1:8" x14ac:dyDescent="0.25">
      <c r="A2" s="1106">
        <v>2019</v>
      </c>
      <c r="B2" s="1106"/>
      <c r="C2" s="1106"/>
      <c r="D2" s="1106"/>
      <c r="E2" s="1106"/>
      <c r="F2" s="1106"/>
      <c r="G2" s="1106"/>
    </row>
    <row r="3" spans="1:8" x14ac:dyDescent="0.25">
      <c r="A3" s="853"/>
      <c r="B3" s="853"/>
      <c r="C3" s="853"/>
      <c r="D3" s="853"/>
      <c r="E3" s="853"/>
      <c r="F3" s="853"/>
      <c r="G3" s="3" t="s">
        <v>1504</v>
      </c>
    </row>
    <row r="4" spans="1:8" x14ac:dyDescent="0.25">
      <c r="A4" s="687"/>
      <c r="B4" s="687"/>
      <c r="C4" s="687"/>
    </row>
    <row r="5" spans="1:8" x14ac:dyDescent="0.25">
      <c r="E5" s="775" t="s">
        <v>304</v>
      </c>
      <c r="F5" s="1063" t="s">
        <v>1466</v>
      </c>
      <c r="G5" s="1063"/>
      <c r="H5" s="1063"/>
    </row>
    <row r="6" spans="1:8" x14ac:dyDescent="0.25">
      <c r="A6" s="725"/>
    </row>
    <row r="7" spans="1:8" ht="15.75" thickBot="1" x14ac:dyDescent="0.3"/>
    <row r="8" spans="1:8" s="726" customFormat="1" ht="25.5" x14ac:dyDescent="0.2">
      <c r="A8" s="875" t="s">
        <v>320</v>
      </c>
      <c r="B8" s="876">
        <v>2014</v>
      </c>
      <c r="C8" s="876">
        <v>2015</v>
      </c>
      <c r="D8" s="877">
        <v>2016</v>
      </c>
      <c r="E8" s="878">
        <v>2017</v>
      </c>
      <c r="F8" s="879" t="s">
        <v>1160</v>
      </c>
      <c r="G8" s="880" t="s">
        <v>1161</v>
      </c>
    </row>
    <row r="9" spans="1:8" ht="30" x14ac:dyDescent="0.25">
      <c r="A9" s="881" t="s">
        <v>1162</v>
      </c>
      <c r="B9" s="727" t="s">
        <v>492</v>
      </c>
      <c r="C9" s="727" t="s">
        <v>492</v>
      </c>
      <c r="D9" s="728" t="s">
        <v>492</v>
      </c>
      <c r="E9" s="729"/>
      <c r="F9" s="729"/>
      <c r="G9" s="882"/>
    </row>
    <row r="10" spans="1:8" x14ac:dyDescent="0.25">
      <c r="A10" s="883" t="s">
        <v>1163</v>
      </c>
      <c r="B10" s="730">
        <v>500</v>
      </c>
      <c r="C10" s="730">
        <v>500</v>
      </c>
      <c r="D10" s="731">
        <v>500</v>
      </c>
      <c r="E10" s="732">
        <v>500</v>
      </c>
      <c r="F10" s="733">
        <v>635</v>
      </c>
      <c r="G10" s="884">
        <v>635</v>
      </c>
    </row>
    <row r="11" spans="1:8" x14ac:dyDescent="0.25">
      <c r="A11" s="883" t="s">
        <v>1164</v>
      </c>
      <c r="B11" s="730">
        <v>1000</v>
      </c>
      <c r="C11" s="730">
        <v>1000</v>
      </c>
      <c r="D11" s="731">
        <v>1000</v>
      </c>
      <c r="E11" s="732">
        <v>1000</v>
      </c>
      <c r="F11" s="733">
        <v>1270</v>
      </c>
      <c r="G11" s="884">
        <v>1270</v>
      </c>
    </row>
    <row r="12" spans="1:8" x14ac:dyDescent="0.25">
      <c r="A12" s="883" t="s">
        <v>1165</v>
      </c>
      <c r="B12" s="730">
        <v>800</v>
      </c>
      <c r="C12" s="730">
        <v>800</v>
      </c>
      <c r="D12" s="731">
        <v>800</v>
      </c>
      <c r="E12" s="732">
        <v>800</v>
      </c>
      <c r="F12" s="733">
        <v>1015</v>
      </c>
      <c r="G12" s="884">
        <v>1015</v>
      </c>
    </row>
    <row r="13" spans="1:8" x14ac:dyDescent="0.25">
      <c r="A13" s="883" t="s">
        <v>1166</v>
      </c>
      <c r="B13" s="730"/>
      <c r="C13" s="730"/>
      <c r="D13" s="731"/>
      <c r="E13" s="732"/>
      <c r="F13" s="729"/>
      <c r="G13" s="882"/>
    </row>
    <row r="14" spans="1:8" x14ac:dyDescent="0.25">
      <c r="A14" s="883" t="s">
        <v>1167</v>
      </c>
      <c r="B14" s="730">
        <v>3000</v>
      </c>
      <c r="C14" s="730">
        <v>3000</v>
      </c>
      <c r="D14" s="731">
        <v>3000</v>
      </c>
      <c r="E14" s="732">
        <v>3000</v>
      </c>
      <c r="F14" s="868"/>
      <c r="G14" s="885"/>
    </row>
    <row r="15" spans="1:8" x14ac:dyDescent="0.25">
      <c r="A15" s="883" t="s">
        <v>1168</v>
      </c>
      <c r="B15" s="730">
        <v>1500</v>
      </c>
      <c r="C15" s="730">
        <v>1500</v>
      </c>
      <c r="D15" s="731">
        <v>1500</v>
      </c>
      <c r="E15" s="732">
        <v>1500</v>
      </c>
      <c r="F15" s="868"/>
      <c r="G15" s="885"/>
    </row>
    <row r="16" spans="1:8" x14ac:dyDescent="0.25">
      <c r="A16" s="883" t="s">
        <v>1169</v>
      </c>
      <c r="B16" s="730"/>
      <c r="C16" s="730"/>
      <c r="D16" s="731"/>
      <c r="E16" s="732"/>
      <c r="F16" s="729"/>
      <c r="G16" s="882"/>
    </row>
    <row r="17" spans="1:7" x14ac:dyDescent="0.25">
      <c r="A17" s="883" t="s">
        <v>1167</v>
      </c>
      <c r="B17" s="869"/>
      <c r="C17" s="869"/>
      <c r="D17" s="870"/>
      <c r="E17" s="871"/>
      <c r="F17" s="733">
        <v>2100</v>
      </c>
      <c r="G17" s="884">
        <v>2100</v>
      </c>
    </row>
    <row r="18" spans="1:7" x14ac:dyDescent="0.25">
      <c r="A18" s="883" t="s">
        <v>1168</v>
      </c>
      <c r="B18" s="869"/>
      <c r="C18" s="869"/>
      <c r="D18" s="870"/>
      <c r="E18" s="871"/>
      <c r="F18" s="733">
        <v>1575</v>
      </c>
      <c r="G18" s="884">
        <v>1575</v>
      </c>
    </row>
    <row r="19" spans="1:7" x14ac:dyDescent="0.25">
      <c r="A19" s="883" t="s">
        <v>1170</v>
      </c>
      <c r="B19" s="734" t="s">
        <v>1171</v>
      </c>
      <c r="C19" s="734" t="s">
        <v>1171</v>
      </c>
      <c r="D19" s="735" t="s">
        <v>1171</v>
      </c>
      <c r="E19" s="736" t="s">
        <v>1172</v>
      </c>
      <c r="F19" s="733">
        <v>160</v>
      </c>
      <c r="G19" s="884">
        <v>160</v>
      </c>
    </row>
    <row r="20" spans="1:7" x14ac:dyDescent="0.25">
      <c r="A20" s="883" t="s">
        <v>1173</v>
      </c>
      <c r="B20" s="737">
        <v>20</v>
      </c>
      <c r="C20" s="737">
        <v>20</v>
      </c>
      <c r="D20" s="738">
        <v>20</v>
      </c>
      <c r="E20" s="739">
        <v>200</v>
      </c>
      <c r="F20" s="868"/>
      <c r="G20" s="885"/>
    </row>
    <row r="21" spans="1:7" x14ac:dyDescent="0.25">
      <c r="A21" s="883" t="s">
        <v>1174</v>
      </c>
      <c r="B21" s="872"/>
      <c r="C21" s="872"/>
      <c r="D21" s="873"/>
      <c r="E21" s="874"/>
      <c r="F21" s="733">
        <v>50</v>
      </c>
      <c r="G21" s="884">
        <v>50</v>
      </c>
    </row>
    <row r="22" spans="1:7" x14ac:dyDescent="0.25">
      <c r="A22" s="883" t="s">
        <v>1175</v>
      </c>
      <c r="B22" s="727"/>
      <c r="C22" s="727"/>
      <c r="D22" s="728"/>
      <c r="E22" s="729"/>
      <c r="F22" s="729"/>
      <c r="G22" s="882"/>
    </row>
    <row r="23" spans="1:7" x14ac:dyDescent="0.25">
      <c r="A23" s="883" t="s">
        <v>1176</v>
      </c>
      <c r="B23" s="734" t="s">
        <v>1177</v>
      </c>
      <c r="C23" s="734" t="s">
        <v>1177</v>
      </c>
      <c r="D23" s="735" t="s">
        <v>1177</v>
      </c>
      <c r="E23" s="736" t="s">
        <v>1177</v>
      </c>
      <c r="F23" s="729" t="s">
        <v>1178</v>
      </c>
      <c r="G23" s="882" t="s">
        <v>1178</v>
      </c>
    </row>
    <row r="24" spans="1:7" x14ac:dyDescent="0.25">
      <c r="A24" s="883" t="s">
        <v>1179</v>
      </c>
      <c r="B24" s="734" t="s">
        <v>1180</v>
      </c>
      <c r="C24" s="734" t="s">
        <v>1180</v>
      </c>
      <c r="D24" s="735" t="s">
        <v>1180</v>
      </c>
      <c r="E24" s="736" t="s">
        <v>1180</v>
      </c>
      <c r="F24" s="729" t="s">
        <v>1181</v>
      </c>
      <c r="G24" s="882" t="s">
        <v>1181</v>
      </c>
    </row>
    <row r="25" spans="1:7" x14ac:dyDescent="0.25">
      <c r="A25" s="883" t="s">
        <v>1182</v>
      </c>
      <c r="B25" s="734" t="s">
        <v>1183</v>
      </c>
      <c r="C25" s="734" t="s">
        <v>1183</v>
      </c>
      <c r="D25" s="735" t="s">
        <v>1183</v>
      </c>
      <c r="E25" s="736" t="s">
        <v>1183</v>
      </c>
      <c r="F25" s="729" t="s">
        <v>1184</v>
      </c>
      <c r="G25" s="882" t="s">
        <v>1184</v>
      </c>
    </row>
    <row r="26" spans="1:7" x14ac:dyDescent="0.25">
      <c r="A26" s="883" t="s">
        <v>1185</v>
      </c>
      <c r="B26" s="734" t="s">
        <v>1186</v>
      </c>
      <c r="C26" s="734" t="s">
        <v>1186</v>
      </c>
      <c r="D26" s="735" t="s">
        <v>1186</v>
      </c>
      <c r="E26" s="736" t="s">
        <v>1186</v>
      </c>
      <c r="F26" s="729" t="s">
        <v>1187</v>
      </c>
      <c r="G26" s="882" t="s">
        <v>1187</v>
      </c>
    </row>
    <row r="27" spans="1:7" x14ac:dyDescent="0.25">
      <c r="A27" s="883" t="s">
        <v>1188</v>
      </c>
      <c r="B27" s="727"/>
      <c r="C27" s="727"/>
      <c r="D27" s="728"/>
      <c r="E27" s="729"/>
      <c r="F27" s="729"/>
      <c r="G27" s="882"/>
    </row>
    <row r="28" spans="1:7" x14ac:dyDescent="0.25">
      <c r="A28" s="883" t="s">
        <v>1189</v>
      </c>
      <c r="B28" s="737">
        <v>200</v>
      </c>
      <c r="C28" s="737">
        <v>200</v>
      </c>
      <c r="D28" s="738">
        <v>200</v>
      </c>
      <c r="E28" s="739">
        <v>200</v>
      </c>
      <c r="F28" s="739">
        <v>250</v>
      </c>
      <c r="G28" s="886">
        <v>250</v>
      </c>
    </row>
    <row r="29" spans="1:7" x14ac:dyDescent="0.25">
      <c r="A29" s="883" t="s">
        <v>1190</v>
      </c>
      <c r="B29" s="737">
        <v>100</v>
      </c>
      <c r="C29" s="737">
        <v>100</v>
      </c>
      <c r="D29" s="738">
        <v>100</v>
      </c>
      <c r="E29" s="739">
        <v>100</v>
      </c>
      <c r="F29" s="739">
        <v>127</v>
      </c>
      <c r="G29" s="886">
        <v>127</v>
      </c>
    </row>
    <row r="30" spans="1:7" x14ac:dyDescent="0.25">
      <c r="A30" s="883" t="s">
        <v>1191</v>
      </c>
      <c r="B30" s="730">
        <v>800</v>
      </c>
      <c r="C30" s="730">
        <v>800</v>
      </c>
      <c r="D30" s="731">
        <v>800</v>
      </c>
      <c r="E30" s="732">
        <v>800</v>
      </c>
      <c r="F30" s="732">
        <v>1000</v>
      </c>
      <c r="G30" s="887">
        <v>1000</v>
      </c>
    </row>
    <row r="31" spans="1:7" ht="15.75" thickBot="1" x14ac:dyDescent="0.3">
      <c r="A31" s="888" t="s">
        <v>1192</v>
      </c>
      <c r="B31" s="889">
        <v>200</v>
      </c>
      <c r="C31" s="889">
        <v>200</v>
      </c>
      <c r="D31" s="890">
        <v>200</v>
      </c>
      <c r="E31" s="891">
        <v>200</v>
      </c>
      <c r="F31" s="891">
        <v>250</v>
      </c>
      <c r="G31" s="892">
        <v>250</v>
      </c>
    </row>
  </sheetData>
  <mergeCells count="3">
    <mergeCell ref="F5:H5"/>
    <mergeCell ref="A1:G1"/>
    <mergeCell ref="A2:G2"/>
  </mergeCells>
  <pageMargins left="0.55118110236220474" right="0.15748031496062992" top="0.27559055118110237" bottom="0.43307086614173229" header="0.31496062992125984" footer="0.31496062992125984"/>
  <pageSetup paperSize="9" scale="80" orientation="landscape" horizontalDpi="300" verticalDpi="300" r:id="rId1"/>
  <headerFooter>
    <oddFooter>&amp;R&amp;P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I66"/>
  <sheetViews>
    <sheetView view="pageBreakPreview" zoomScale="60" zoomScaleNormal="100" workbookViewId="0">
      <selection activeCell="I1" sqref="I1"/>
    </sheetView>
  </sheetViews>
  <sheetFormatPr defaultRowHeight="15" x14ac:dyDescent="0.25"/>
  <cols>
    <col min="1" max="1" width="12.5703125" style="245" customWidth="1"/>
    <col min="2" max="2" width="10.42578125" style="245" customWidth="1"/>
    <col min="3" max="256" width="9.140625" style="245"/>
    <col min="257" max="257" width="12.5703125" style="245" customWidth="1"/>
    <col min="258" max="258" width="10.42578125" style="245" customWidth="1"/>
    <col min="259" max="512" width="9.140625" style="245"/>
    <col min="513" max="513" width="12.5703125" style="245" customWidth="1"/>
    <col min="514" max="514" width="10.42578125" style="245" customWidth="1"/>
    <col min="515" max="768" width="9.140625" style="245"/>
    <col min="769" max="769" width="12.5703125" style="245" customWidth="1"/>
    <col min="770" max="770" width="10.42578125" style="245" customWidth="1"/>
    <col min="771" max="1024" width="9.140625" style="245"/>
    <col min="1025" max="1025" width="12.5703125" style="245" customWidth="1"/>
    <col min="1026" max="1026" width="10.42578125" style="245" customWidth="1"/>
    <col min="1027" max="1280" width="9.140625" style="245"/>
    <col min="1281" max="1281" width="12.5703125" style="245" customWidth="1"/>
    <col min="1282" max="1282" width="10.42578125" style="245" customWidth="1"/>
    <col min="1283" max="1536" width="9.140625" style="245"/>
    <col min="1537" max="1537" width="12.5703125" style="245" customWidth="1"/>
    <col min="1538" max="1538" width="10.42578125" style="245" customWidth="1"/>
    <col min="1539" max="1792" width="9.140625" style="245"/>
    <col min="1793" max="1793" width="12.5703125" style="245" customWidth="1"/>
    <col min="1794" max="1794" width="10.42578125" style="245" customWidth="1"/>
    <col min="1795" max="2048" width="9.140625" style="245"/>
    <col min="2049" max="2049" width="12.5703125" style="245" customWidth="1"/>
    <col min="2050" max="2050" width="10.42578125" style="245" customWidth="1"/>
    <col min="2051" max="2304" width="9.140625" style="245"/>
    <col min="2305" max="2305" width="12.5703125" style="245" customWidth="1"/>
    <col min="2306" max="2306" width="10.42578125" style="245" customWidth="1"/>
    <col min="2307" max="2560" width="9.140625" style="245"/>
    <col min="2561" max="2561" width="12.5703125" style="245" customWidth="1"/>
    <col min="2562" max="2562" width="10.42578125" style="245" customWidth="1"/>
    <col min="2563" max="2816" width="9.140625" style="245"/>
    <col min="2817" max="2817" width="12.5703125" style="245" customWidth="1"/>
    <col min="2818" max="2818" width="10.42578125" style="245" customWidth="1"/>
    <col min="2819" max="3072" width="9.140625" style="245"/>
    <col min="3073" max="3073" width="12.5703125" style="245" customWidth="1"/>
    <col min="3074" max="3074" width="10.42578125" style="245" customWidth="1"/>
    <col min="3075" max="3328" width="9.140625" style="245"/>
    <col min="3329" max="3329" width="12.5703125" style="245" customWidth="1"/>
    <col min="3330" max="3330" width="10.42578125" style="245" customWidth="1"/>
    <col min="3331" max="3584" width="9.140625" style="245"/>
    <col min="3585" max="3585" width="12.5703125" style="245" customWidth="1"/>
    <col min="3586" max="3586" width="10.42578125" style="245" customWidth="1"/>
    <col min="3587" max="3840" width="9.140625" style="245"/>
    <col min="3841" max="3841" width="12.5703125" style="245" customWidth="1"/>
    <col min="3842" max="3842" width="10.42578125" style="245" customWidth="1"/>
    <col min="3843" max="4096" width="9.140625" style="245"/>
    <col min="4097" max="4097" width="12.5703125" style="245" customWidth="1"/>
    <col min="4098" max="4098" width="10.42578125" style="245" customWidth="1"/>
    <col min="4099" max="4352" width="9.140625" style="245"/>
    <col min="4353" max="4353" width="12.5703125" style="245" customWidth="1"/>
    <col min="4354" max="4354" width="10.42578125" style="245" customWidth="1"/>
    <col min="4355" max="4608" width="9.140625" style="245"/>
    <col min="4609" max="4609" width="12.5703125" style="245" customWidth="1"/>
    <col min="4610" max="4610" width="10.42578125" style="245" customWidth="1"/>
    <col min="4611" max="4864" width="9.140625" style="245"/>
    <col min="4865" max="4865" width="12.5703125" style="245" customWidth="1"/>
    <col min="4866" max="4866" width="10.42578125" style="245" customWidth="1"/>
    <col min="4867" max="5120" width="9.140625" style="245"/>
    <col min="5121" max="5121" width="12.5703125" style="245" customWidth="1"/>
    <col min="5122" max="5122" width="10.42578125" style="245" customWidth="1"/>
    <col min="5123" max="5376" width="9.140625" style="245"/>
    <col min="5377" max="5377" width="12.5703125" style="245" customWidth="1"/>
    <col min="5378" max="5378" width="10.42578125" style="245" customWidth="1"/>
    <col min="5379" max="5632" width="9.140625" style="245"/>
    <col min="5633" max="5633" width="12.5703125" style="245" customWidth="1"/>
    <col min="5634" max="5634" width="10.42578125" style="245" customWidth="1"/>
    <col min="5635" max="5888" width="9.140625" style="245"/>
    <col min="5889" max="5889" width="12.5703125" style="245" customWidth="1"/>
    <col min="5890" max="5890" width="10.42578125" style="245" customWidth="1"/>
    <col min="5891" max="6144" width="9.140625" style="245"/>
    <col min="6145" max="6145" width="12.5703125" style="245" customWidth="1"/>
    <col min="6146" max="6146" width="10.42578125" style="245" customWidth="1"/>
    <col min="6147" max="6400" width="9.140625" style="245"/>
    <col min="6401" max="6401" width="12.5703125" style="245" customWidth="1"/>
    <col min="6402" max="6402" width="10.42578125" style="245" customWidth="1"/>
    <col min="6403" max="6656" width="9.140625" style="245"/>
    <col min="6657" max="6657" width="12.5703125" style="245" customWidth="1"/>
    <col min="6658" max="6658" width="10.42578125" style="245" customWidth="1"/>
    <col min="6659" max="6912" width="9.140625" style="245"/>
    <col min="6913" max="6913" width="12.5703125" style="245" customWidth="1"/>
    <col min="6914" max="6914" width="10.42578125" style="245" customWidth="1"/>
    <col min="6915" max="7168" width="9.140625" style="245"/>
    <col min="7169" max="7169" width="12.5703125" style="245" customWidth="1"/>
    <col min="7170" max="7170" width="10.42578125" style="245" customWidth="1"/>
    <col min="7171" max="7424" width="9.140625" style="245"/>
    <col min="7425" max="7425" width="12.5703125" style="245" customWidth="1"/>
    <col min="7426" max="7426" width="10.42578125" style="245" customWidth="1"/>
    <col min="7427" max="7680" width="9.140625" style="245"/>
    <col min="7681" max="7681" width="12.5703125" style="245" customWidth="1"/>
    <col min="7682" max="7682" width="10.42578125" style="245" customWidth="1"/>
    <col min="7683" max="7936" width="9.140625" style="245"/>
    <col min="7937" max="7937" width="12.5703125" style="245" customWidth="1"/>
    <col min="7938" max="7938" width="10.42578125" style="245" customWidth="1"/>
    <col min="7939" max="8192" width="9.140625" style="245"/>
    <col min="8193" max="8193" width="12.5703125" style="245" customWidth="1"/>
    <col min="8194" max="8194" width="10.42578125" style="245" customWidth="1"/>
    <col min="8195" max="8448" width="9.140625" style="245"/>
    <col min="8449" max="8449" width="12.5703125" style="245" customWidth="1"/>
    <col min="8450" max="8450" width="10.42578125" style="245" customWidth="1"/>
    <col min="8451" max="8704" width="9.140625" style="245"/>
    <col min="8705" max="8705" width="12.5703125" style="245" customWidth="1"/>
    <col min="8706" max="8706" width="10.42578125" style="245" customWidth="1"/>
    <col min="8707" max="8960" width="9.140625" style="245"/>
    <col min="8961" max="8961" width="12.5703125" style="245" customWidth="1"/>
    <col min="8962" max="8962" width="10.42578125" style="245" customWidth="1"/>
    <col min="8963" max="9216" width="9.140625" style="245"/>
    <col min="9217" max="9217" width="12.5703125" style="245" customWidth="1"/>
    <col min="9218" max="9218" width="10.42578125" style="245" customWidth="1"/>
    <col min="9219" max="9472" width="9.140625" style="245"/>
    <col min="9473" max="9473" width="12.5703125" style="245" customWidth="1"/>
    <col min="9474" max="9474" width="10.42578125" style="245" customWidth="1"/>
    <col min="9475" max="9728" width="9.140625" style="245"/>
    <col min="9729" max="9729" width="12.5703125" style="245" customWidth="1"/>
    <col min="9730" max="9730" width="10.42578125" style="245" customWidth="1"/>
    <col min="9731" max="9984" width="9.140625" style="245"/>
    <col min="9985" max="9985" width="12.5703125" style="245" customWidth="1"/>
    <col min="9986" max="9986" width="10.42578125" style="245" customWidth="1"/>
    <col min="9987" max="10240" width="9.140625" style="245"/>
    <col min="10241" max="10241" width="12.5703125" style="245" customWidth="1"/>
    <col min="10242" max="10242" width="10.42578125" style="245" customWidth="1"/>
    <col min="10243" max="10496" width="9.140625" style="245"/>
    <col min="10497" max="10497" width="12.5703125" style="245" customWidth="1"/>
    <col min="10498" max="10498" width="10.42578125" style="245" customWidth="1"/>
    <col min="10499" max="10752" width="9.140625" style="245"/>
    <col min="10753" max="10753" width="12.5703125" style="245" customWidth="1"/>
    <col min="10754" max="10754" width="10.42578125" style="245" customWidth="1"/>
    <col min="10755" max="11008" width="9.140625" style="245"/>
    <col min="11009" max="11009" width="12.5703125" style="245" customWidth="1"/>
    <col min="11010" max="11010" width="10.42578125" style="245" customWidth="1"/>
    <col min="11011" max="11264" width="9.140625" style="245"/>
    <col min="11265" max="11265" width="12.5703125" style="245" customWidth="1"/>
    <col min="11266" max="11266" width="10.42578125" style="245" customWidth="1"/>
    <col min="11267" max="11520" width="9.140625" style="245"/>
    <col min="11521" max="11521" width="12.5703125" style="245" customWidth="1"/>
    <col min="11522" max="11522" width="10.42578125" style="245" customWidth="1"/>
    <col min="11523" max="11776" width="9.140625" style="245"/>
    <col min="11777" max="11777" width="12.5703125" style="245" customWidth="1"/>
    <col min="11778" max="11778" width="10.42578125" style="245" customWidth="1"/>
    <col min="11779" max="12032" width="9.140625" style="245"/>
    <col min="12033" max="12033" width="12.5703125" style="245" customWidth="1"/>
    <col min="12034" max="12034" width="10.42578125" style="245" customWidth="1"/>
    <col min="12035" max="12288" width="9.140625" style="245"/>
    <col min="12289" max="12289" width="12.5703125" style="245" customWidth="1"/>
    <col min="12290" max="12290" width="10.42578125" style="245" customWidth="1"/>
    <col min="12291" max="12544" width="9.140625" style="245"/>
    <col min="12545" max="12545" width="12.5703125" style="245" customWidth="1"/>
    <col min="12546" max="12546" width="10.42578125" style="245" customWidth="1"/>
    <col min="12547" max="12800" width="9.140625" style="245"/>
    <col min="12801" max="12801" width="12.5703125" style="245" customWidth="1"/>
    <col min="12802" max="12802" width="10.42578125" style="245" customWidth="1"/>
    <col min="12803" max="13056" width="9.140625" style="245"/>
    <col min="13057" max="13057" width="12.5703125" style="245" customWidth="1"/>
    <col min="13058" max="13058" width="10.42578125" style="245" customWidth="1"/>
    <col min="13059" max="13312" width="9.140625" style="245"/>
    <col min="13313" max="13313" width="12.5703125" style="245" customWidth="1"/>
    <col min="13314" max="13314" width="10.42578125" style="245" customWidth="1"/>
    <col min="13315" max="13568" width="9.140625" style="245"/>
    <col min="13569" max="13569" width="12.5703125" style="245" customWidth="1"/>
    <col min="13570" max="13570" width="10.42578125" style="245" customWidth="1"/>
    <col min="13571" max="13824" width="9.140625" style="245"/>
    <col min="13825" max="13825" width="12.5703125" style="245" customWidth="1"/>
    <col min="13826" max="13826" width="10.42578125" style="245" customWidth="1"/>
    <col min="13827" max="14080" width="9.140625" style="245"/>
    <col min="14081" max="14081" width="12.5703125" style="245" customWidth="1"/>
    <col min="14082" max="14082" width="10.42578125" style="245" customWidth="1"/>
    <col min="14083" max="14336" width="9.140625" style="245"/>
    <col min="14337" max="14337" width="12.5703125" style="245" customWidth="1"/>
    <col min="14338" max="14338" width="10.42578125" style="245" customWidth="1"/>
    <col min="14339" max="14592" width="9.140625" style="245"/>
    <col min="14593" max="14593" width="12.5703125" style="245" customWidth="1"/>
    <col min="14594" max="14594" width="10.42578125" style="245" customWidth="1"/>
    <col min="14595" max="14848" width="9.140625" style="245"/>
    <col min="14849" max="14849" width="12.5703125" style="245" customWidth="1"/>
    <col min="14850" max="14850" width="10.42578125" style="245" customWidth="1"/>
    <col min="14851" max="15104" width="9.140625" style="245"/>
    <col min="15105" max="15105" width="12.5703125" style="245" customWidth="1"/>
    <col min="15106" max="15106" width="10.42578125" style="245" customWidth="1"/>
    <col min="15107" max="15360" width="9.140625" style="245"/>
    <col min="15361" max="15361" width="12.5703125" style="245" customWidth="1"/>
    <col min="15362" max="15362" width="10.42578125" style="245" customWidth="1"/>
    <col min="15363" max="15616" width="9.140625" style="245"/>
    <col min="15617" max="15617" width="12.5703125" style="245" customWidth="1"/>
    <col min="15618" max="15618" width="10.42578125" style="245" customWidth="1"/>
    <col min="15619" max="15872" width="9.140625" style="245"/>
    <col min="15873" max="15873" width="12.5703125" style="245" customWidth="1"/>
    <col min="15874" max="15874" width="10.42578125" style="245" customWidth="1"/>
    <col min="15875" max="16128" width="9.140625" style="245"/>
    <col min="16129" max="16129" width="12.5703125" style="245" customWidth="1"/>
    <col min="16130" max="16130" width="10.42578125" style="245" customWidth="1"/>
    <col min="16131" max="16384" width="9.140625" style="245"/>
  </cols>
  <sheetData>
    <row r="1" spans="1:9" x14ac:dyDescent="0.25">
      <c r="I1" s="3" t="s">
        <v>1504</v>
      </c>
    </row>
    <row r="2" spans="1:9" x14ac:dyDescent="0.25">
      <c r="I2" s="3"/>
    </row>
    <row r="3" spans="1:9" x14ac:dyDescent="0.25">
      <c r="A3" s="1113" t="s">
        <v>1409</v>
      </c>
      <c r="B3" s="1113"/>
      <c r="C3" s="1113"/>
      <c r="D3" s="1113"/>
      <c r="E3" s="1113"/>
      <c r="F3" s="1113"/>
      <c r="G3" s="1113"/>
      <c r="H3" s="1113"/>
      <c r="I3" s="1113"/>
    </row>
    <row r="4" spans="1:9" x14ac:dyDescent="0.25">
      <c r="A4" s="1113" t="s">
        <v>1410</v>
      </c>
      <c r="B4" s="1113"/>
      <c r="C4" s="1113"/>
      <c r="D4" s="1113"/>
      <c r="E4" s="1113"/>
      <c r="F4" s="1113"/>
      <c r="G4" s="1113"/>
      <c r="H4" s="1113"/>
      <c r="I4" s="1113"/>
    </row>
    <row r="5" spans="1:9" x14ac:dyDescent="0.25">
      <c r="A5" s="894"/>
      <c r="B5" s="894"/>
      <c r="C5" s="894"/>
      <c r="D5" s="894"/>
      <c r="E5" s="894"/>
      <c r="F5" s="894"/>
      <c r="G5" s="894"/>
      <c r="H5" s="894"/>
      <c r="I5" s="894"/>
    </row>
    <row r="6" spans="1:9" x14ac:dyDescent="0.25">
      <c r="A6" s="894"/>
      <c r="B6" s="894"/>
      <c r="C6" s="894"/>
      <c r="D6" s="894"/>
      <c r="E6" s="894"/>
      <c r="F6" s="894"/>
      <c r="G6" s="894"/>
      <c r="H6" s="894"/>
      <c r="I6" s="894"/>
    </row>
    <row r="7" spans="1:9" x14ac:dyDescent="0.25">
      <c r="A7" s="894"/>
      <c r="B7" s="894"/>
      <c r="C7" s="894"/>
      <c r="D7" s="902" t="s">
        <v>305</v>
      </c>
      <c r="E7" s="954" t="s">
        <v>1466</v>
      </c>
      <c r="F7" s="903"/>
      <c r="G7" s="903"/>
      <c r="H7" s="894"/>
      <c r="I7" s="894"/>
    </row>
    <row r="8" spans="1:9" x14ac:dyDescent="0.25">
      <c r="A8" s="894"/>
      <c r="B8" s="894"/>
      <c r="C8" s="894"/>
      <c r="D8" s="902"/>
      <c r="E8" s="903"/>
      <c r="F8" s="903"/>
      <c r="G8" s="903"/>
      <c r="H8" s="894"/>
      <c r="I8" s="894"/>
    </row>
    <row r="9" spans="1:9" x14ac:dyDescent="0.25">
      <c r="A9" s="894"/>
      <c r="B9" s="894"/>
      <c r="C9" s="894"/>
      <c r="D9" s="894"/>
      <c r="E9" s="894"/>
      <c r="F9" s="894"/>
      <c r="G9" s="894"/>
      <c r="H9" s="894"/>
      <c r="I9" s="894"/>
    </row>
    <row r="10" spans="1:9" x14ac:dyDescent="0.25">
      <c r="A10" s="245" t="s">
        <v>1411</v>
      </c>
      <c r="B10" s="212"/>
      <c r="C10" s="212"/>
      <c r="D10" s="212"/>
      <c r="E10" s="245" t="s">
        <v>473</v>
      </c>
    </row>
    <row r="13" spans="1:9" x14ac:dyDescent="0.25">
      <c r="A13" s="245" t="s">
        <v>1412</v>
      </c>
    </row>
    <row r="14" spans="1:9" ht="16.5" customHeight="1" x14ac:dyDescent="0.25"/>
    <row r="15" spans="1:9" x14ac:dyDescent="0.25">
      <c r="B15" s="1108" t="s">
        <v>1413</v>
      </c>
      <c r="C15" s="1110"/>
      <c r="D15" s="1110"/>
      <c r="E15" s="1109"/>
    </row>
    <row r="16" spans="1:9" x14ac:dyDescent="0.25">
      <c r="B16" s="1111">
        <v>2018</v>
      </c>
      <c r="C16" s="1111"/>
      <c r="D16" s="1111">
        <v>2019</v>
      </c>
      <c r="E16" s="1111"/>
    </row>
    <row r="17" spans="1:9" x14ac:dyDescent="0.25">
      <c r="B17" s="729" t="s">
        <v>1414</v>
      </c>
      <c r="C17" s="729" t="s">
        <v>1415</v>
      </c>
      <c r="D17" s="729" t="s">
        <v>1414</v>
      </c>
      <c r="E17" s="729" t="s">
        <v>1415</v>
      </c>
    </row>
    <row r="18" spans="1:9" x14ac:dyDescent="0.25">
      <c r="A18" s="729" t="s">
        <v>1416</v>
      </c>
      <c r="B18" s="729">
        <v>72</v>
      </c>
      <c r="C18" s="729">
        <v>91</v>
      </c>
      <c r="D18" s="729">
        <v>72</v>
      </c>
      <c r="E18" s="729">
        <v>91</v>
      </c>
      <c r="F18" s="895"/>
      <c r="G18" s="896"/>
    </row>
    <row r="19" spans="1:9" x14ac:dyDescent="0.25">
      <c r="A19" s="729" t="s">
        <v>1417</v>
      </c>
      <c r="B19" s="729">
        <v>195</v>
      </c>
      <c r="C19" s="729">
        <v>248</v>
      </c>
      <c r="D19" s="729">
        <v>195</v>
      </c>
      <c r="E19" s="729">
        <v>248</v>
      </c>
      <c r="F19" s="895"/>
      <c r="G19" s="896"/>
    </row>
    <row r="20" spans="1:9" x14ac:dyDescent="0.25">
      <c r="A20" s="729" t="s">
        <v>1418</v>
      </c>
      <c r="B20" s="729">
        <v>70</v>
      </c>
      <c r="C20" s="729">
        <v>89</v>
      </c>
      <c r="D20" s="729">
        <v>70</v>
      </c>
      <c r="E20" s="729">
        <v>89</v>
      </c>
      <c r="F20" s="895"/>
      <c r="G20" s="896"/>
    </row>
    <row r="21" spans="1:9" x14ac:dyDescent="0.25">
      <c r="A21" s="729" t="s">
        <v>18</v>
      </c>
      <c r="B21" s="729">
        <f>SUM(B18:B20)</f>
        <v>337</v>
      </c>
      <c r="C21" s="729">
        <f>SUM(C18:C20)</f>
        <v>428</v>
      </c>
      <c r="D21" s="729">
        <f>SUM(D18:D20)</f>
        <v>337</v>
      </c>
      <c r="E21" s="729">
        <f>SUM(E18:E20)</f>
        <v>428</v>
      </c>
      <c r="F21" s="895"/>
      <c r="G21" s="896"/>
    </row>
    <row r="23" spans="1:9" x14ac:dyDescent="0.25">
      <c r="B23" s="1108" t="s">
        <v>1419</v>
      </c>
      <c r="C23" s="1110"/>
      <c r="D23" s="1110"/>
      <c r="E23" s="1109"/>
    </row>
    <row r="24" spans="1:9" x14ac:dyDescent="0.25">
      <c r="A24" s="729"/>
      <c r="B24" s="1111">
        <v>2018</v>
      </c>
      <c r="C24" s="1111"/>
      <c r="D24" s="1111">
        <v>2019</v>
      </c>
      <c r="E24" s="1111"/>
    </row>
    <row r="25" spans="1:9" x14ac:dyDescent="0.25">
      <c r="A25" s="729"/>
      <c r="B25" s="729" t="s">
        <v>1414</v>
      </c>
      <c r="C25" s="729" t="s">
        <v>1415</v>
      </c>
      <c r="D25" s="729" t="s">
        <v>1414</v>
      </c>
      <c r="E25" s="729" t="s">
        <v>1415</v>
      </c>
    </row>
    <row r="26" spans="1:9" x14ac:dyDescent="0.25">
      <c r="A26" s="729" t="s">
        <v>1416</v>
      </c>
      <c r="B26" s="729">
        <v>79</v>
      </c>
      <c r="C26" s="729">
        <v>100</v>
      </c>
      <c r="D26" s="729">
        <v>89</v>
      </c>
      <c r="E26" s="729">
        <v>113</v>
      </c>
      <c r="G26" s="896"/>
    </row>
    <row r="27" spans="1:9" x14ac:dyDescent="0.25">
      <c r="A27" s="729" t="s">
        <v>1417</v>
      </c>
      <c r="B27" s="729">
        <v>230</v>
      </c>
      <c r="C27" s="729">
        <v>292</v>
      </c>
      <c r="D27" s="729">
        <v>230</v>
      </c>
      <c r="E27" s="729">
        <v>292</v>
      </c>
      <c r="G27" s="896"/>
    </row>
    <row r="28" spans="1:9" x14ac:dyDescent="0.25">
      <c r="A28" s="729" t="s">
        <v>1418</v>
      </c>
      <c r="B28" s="729">
        <v>70</v>
      </c>
      <c r="C28" s="729">
        <v>89</v>
      </c>
      <c r="D28" s="729">
        <v>80</v>
      </c>
      <c r="E28" s="729">
        <v>102</v>
      </c>
      <c r="G28" s="896"/>
    </row>
    <row r="29" spans="1:9" x14ac:dyDescent="0.25">
      <c r="A29" s="729" t="s">
        <v>18</v>
      </c>
      <c r="B29" s="729">
        <f>SUM(B26:B28)</f>
        <v>379</v>
      </c>
      <c r="C29" s="729">
        <f>SUM(C26:C28)</f>
        <v>481</v>
      </c>
      <c r="D29" s="729">
        <f>SUM(D26:D28)</f>
        <v>399</v>
      </c>
      <c r="E29" s="729">
        <f>SUM(E26:E28)</f>
        <v>507</v>
      </c>
      <c r="G29" s="896"/>
    </row>
    <row r="30" spans="1:9" x14ac:dyDescent="0.25">
      <c r="F30" s="897"/>
      <c r="G30" s="897"/>
      <c r="H30" s="897"/>
      <c r="I30" s="897"/>
    </row>
    <row r="31" spans="1:9" x14ac:dyDescent="0.25">
      <c r="F31" s="897"/>
    </row>
    <row r="32" spans="1:9" x14ac:dyDescent="0.25">
      <c r="B32" s="245" t="s">
        <v>1420</v>
      </c>
      <c r="F32" s="897"/>
      <c r="G32" s="854"/>
      <c r="I32" s="854"/>
    </row>
    <row r="33" spans="1:9" x14ac:dyDescent="0.25">
      <c r="F33" s="897"/>
      <c r="I33" s="854"/>
    </row>
    <row r="34" spans="1:9" ht="9" customHeight="1" x14ac:dyDescent="0.25">
      <c r="F34" s="897"/>
    </row>
    <row r="35" spans="1:9" ht="29.25" customHeight="1" x14ac:dyDescent="0.25">
      <c r="A35" s="1112" t="s">
        <v>1421</v>
      </c>
      <c r="B35" s="1112"/>
      <c r="C35" s="1112"/>
      <c r="D35" s="1112"/>
      <c r="E35" s="1112"/>
      <c r="F35" s="1112"/>
      <c r="G35" s="212"/>
    </row>
    <row r="36" spans="1:9" ht="28.5" customHeight="1" x14ac:dyDescent="0.25">
      <c r="G36" s="212"/>
    </row>
    <row r="37" spans="1:9" x14ac:dyDescent="0.25">
      <c r="A37" s="729"/>
      <c r="B37" s="898" t="s">
        <v>1422</v>
      </c>
      <c r="C37" s="899"/>
      <c r="D37" s="899"/>
      <c r="E37" s="900"/>
    </row>
    <row r="38" spans="1:9" x14ac:dyDescent="0.25">
      <c r="A38" s="729"/>
      <c r="B38" s="1108">
        <v>2018</v>
      </c>
      <c r="C38" s="1109"/>
      <c r="D38" s="898">
        <v>2019</v>
      </c>
      <c r="E38" s="900"/>
    </row>
    <row r="39" spans="1:9" x14ac:dyDescent="0.25">
      <c r="A39" s="729"/>
      <c r="B39" s="700" t="s">
        <v>1414</v>
      </c>
      <c r="C39" s="700" t="s">
        <v>1415</v>
      </c>
      <c r="D39" s="700" t="s">
        <v>1414</v>
      </c>
      <c r="E39" s="700" t="s">
        <v>1415</v>
      </c>
      <c r="H39" s="854"/>
    </row>
    <row r="40" spans="1:9" x14ac:dyDescent="0.25">
      <c r="A40" s="729" t="s">
        <v>1416</v>
      </c>
      <c r="B40" s="736">
        <v>79</v>
      </c>
      <c r="C40" s="736">
        <v>100</v>
      </c>
      <c r="D40" s="736">
        <v>89</v>
      </c>
      <c r="E40" s="736">
        <v>113</v>
      </c>
    </row>
    <row r="41" spans="1:9" x14ac:dyDescent="0.25">
      <c r="A41" s="729" t="s">
        <v>1417</v>
      </c>
      <c r="B41" s="736">
        <v>434</v>
      </c>
      <c r="C41" s="736">
        <v>550</v>
      </c>
      <c r="D41" s="736">
        <v>457</v>
      </c>
      <c r="E41" s="736">
        <v>580</v>
      </c>
    </row>
    <row r="42" spans="1:9" x14ac:dyDescent="0.25">
      <c r="A42" s="729" t="s">
        <v>1418</v>
      </c>
      <c r="B42" s="736">
        <v>79</v>
      </c>
      <c r="C42" s="736">
        <v>100</v>
      </c>
      <c r="D42" s="736">
        <v>79</v>
      </c>
      <c r="E42" s="736">
        <v>100</v>
      </c>
      <c r="H42" s="775"/>
    </row>
    <row r="43" spans="1:9" ht="12" customHeight="1" x14ac:dyDescent="0.25">
      <c r="A43" s="729" t="s">
        <v>18</v>
      </c>
      <c r="B43" s="736">
        <v>552</v>
      </c>
      <c r="C43" s="736">
        <f>SUM(C40:C42)</f>
        <v>750</v>
      </c>
      <c r="D43" s="736">
        <v>552</v>
      </c>
      <c r="E43" s="736">
        <f>SUM(E40:E42)</f>
        <v>793</v>
      </c>
    </row>
    <row r="44" spans="1:9" x14ac:dyDescent="0.25">
      <c r="I44" s="854"/>
    </row>
    <row r="45" spans="1:9" x14ac:dyDescent="0.25">
      <c r="B45" s="245" t="s">
        <v>1420</v>
      </c>
      <c r="I45" s="854"/>
    </row>
    <row r="47" spans="1:9" x14ac:dyDescent="0.25">
      <c r="A47" s="212"/>
      <c r="B47" s="212"/>
      <c r="C47" s="212"/>
      <c r="D47" s="212"/>
      <c r="E47" s="212"/>
      <c r="F47" s="212"/>
      <c r="G47" s="901"/>
    </row>
    <row r="48" spans="1:9" ht="20.25" customHeight="1" x14ac:dyDescent="0.25">
      <c r="A48" s="1107" t="s">
        <v>1423</v>
      </c>
      <c r="B48" s="1107"/>
      <c r="C48" s="1107"/>
      <c r="D48" s="1107"/>
      <c r="E48" s="1107"/>
      <c r="F48" s="1107"/>
      <c r="G48" s="901"/>
    </row>
    <row r="50" spans="1:9" x14ac:dyDescent="0.25">
      <c r="A50" s="729"/>
      <c r="B50" s="898" t="s">
        <v>1422</v>
      </c>
      <c r="C50" s="899"/>
      <c r="D50" s="899"/>
      <c r="E50" s="900"/>
    </row>
    <row r="51" spans="1:9" x14ac:dyDescent="0.25">
      <c r="A51" s="729"/>
      <c r="B51" s="1108">
        <v>2018</v>
      </c>
      <c r="C51" s="1109"/>
      <c r="D51" s="898">
        <v>2019</v>
      </c>
      <c r="E51" s="900"/>
    </row>
    <row r="52" spans="1:9" x14ac:dyDescent="0.25">
      <c r="A52" s="729"/>
      <c r="B52" s="729" t="s">
        <v>1414</v>
      </c>
      <c r="C52" s="729" t="s">
        <v>1415</v>
      </c>
      <c r="D52" s="729" t="s">
        <v>1414</v>
      </c>
      <c r="E52" s="729" t="s">
        <v>1415</v>
      </c>
    </row>
    <row r="53" spans="1:9" x14ac:dyDescent="0.25">
      <c r="A53" s="729" t="s">
        <v>1417</v>
      </c>
      <c r="B53" s="729">
        <v>504</v>
      </c>
      <c r="C53" s="729">
        <v>640</v>
      </c>
      <c r="D53" s="729">
        <v>528</v>
      </c>
      <c r="E53" s="729">
        <v>670</v>
      </c>
    </row>
    <row r="54" spans="1:9" x14ac:dyDescent="0.25">
      <c r="H54" s="775"/>
    </row>
    <row r="55" spans="1:9" x14ac:dyDescent="0.25">
      <c r="B55" s="245" t="s">
        <v>1420</v>
      </c>
      <c r="H55" s="901"/>
    </row>
    <row r="56" spans="1:9" x14ac:dyDescent="0.25">
      <c r="I56" s="901"/>
    </row>
    <row r="58" spans="1:9" x14ac:dyDescent="0.25">
      <c r="A58" s="245" t="s">
        <v>1424</v>
      </c>
    </row>
    <row r="59" spans="1:9" x14ac:dyDescent="0.25">
      <c r="B59" s="1108">
        <v>2018</v>
      </c>
      <c r="C59" s="1109"/>
      <c r="D59" s="1108">
        <v>2019</v>
      </c>
      <c r="E59" s="1109"/>
    </row>
    <row r="60" spans="1:9" x14ac:dyDescent="0.25">
      <c r="B60" s="729" t="s">
        <v>1414</v>
      </c>
      <c r="C60" s="729" t="s">
        <v>1415</v>
      </c>
      <c r="D60" s="729" t="s">
        <v>1414</v>
      </c>
      <c r="E60" s="729" t="s">
        <v>1415</v>
      </c>
    </row>
    <row r="61" spans="1:9" x14ac:dyDescent="0.25">
      <c r="B61" s="729">
        <v>350</v>
      </c>
      <c r="C61" s="729">
        <v>445</v>
      </c>
      <c r="D61" s="729">
        <v>350</v>
      </c>
      <c r="E61" s="729">
        <v>445</v>
      </c>
    </row>
    <row r="63" spans="1:9" x14ac:dyDescent="0.25">
      <c r="B63" s="245" t="s">
        <v>1420</v>
      </c>
    </row>
    <row r="65" spans="1:6" x14ac:dyDescent="0.25">
      <c r="A65" s="901"/>
      <c r="B65" s="901"/>
      <c r="C65" s="901"/>
      <c r="D65" s="901"/>
      <c r="E65" s="901"/>
      <c r="F65" s="901"/>
    </row>
    <row r="66" spans="1:6" x14ac:dyDescent="0.25">
      <c r="A66" s="901"/>
      <c r="B66" s="901"/>
      <c r="C66" s="901"/>
      <c r="D66" s="901"/>
      <c r="E66" s="901"/>
      <c r="F66" s="901"/>
    </row>
  </sheetData>
  <mergeCells count="14">
    <mergeCell ref="A3:I3"/>
    <mergeCell ref="A4:I4"/>
    <mergeCell ref="B15:E15"/>
    <mergeCell ref="B16:C16"/>
    <mergeCell ref="D16:E16"/>
    <mergeCell ref="A48:F48"/>
    <mergeCell ref="B51:C51"/>
    <mergeCell ref="B59:C59"/>
    <mergeCell ref="D59:E59"/>
    <mergeCell ref="B23:E23"/>
    <mergeCell ref="B24:C24"/>
    <mergeCell ref="D24:E24"/>
    <mergeCell ref="A35:F35"/>
    <mergeCell ref="B38:C38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40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5" max="5" width="12.42578125" bestFit="1" customWidth="1"/>
    <col min="8" max="8" width="30" customWidth="1"/>
  </cols>
  <sheetData>
    <row r="1" spans="1:13" s="245" customFormat="1" x14ac:dyDescent="0.25">
      <c r="H1" s="3" t="s">
        <v>1504</v>
      </c>
    </row>
    <row r="2" spans="1:13" s="245" customFormat="1" x14ac:dyDescent="0.25"/>
    <row r="3" spans="1:13" s="904" customFormat="1" ht="15.75" x14ac:dyDescent="0.25">
      <c r="A3" s="1114" t="s">
        <v>1449</v>
      </c>
      <c r="B3" s="1114"/>
      <c r="C3" s="1114"/>
      <c r="D3" s="1114"/>
      <c r="E3" s="1114"/>
      <c r="F3" s="1114"/>
      <c r="G3" s="1114"/>
      <c r="H3" s="1114"/>
      <c r="I3" s="1114"/>
    </row>
    <row r="4" spans="1:13" s="904" customFormat="1" ht="15.75" x14ac:dyDescent="0.25">
      <c r="A4" s="1114" t="s">
        <v>1450</v>
      </c>
      <c r="B4" s="1114"/>
      <c r="C4" s="1114"/>
      <c r="D4" s="1114"/>
      <c r="E4" s="1114"/>
      <c r="F4" s="1114"/>
      <c r="G4" s="1114"/>
      <c r="H4" s="1114"/>
      <c r="I4" s="919"/>
      <c r="M4" s="905"/>
    </row>
    <row r="8" spans="1:13" x14ac:dyDescent="0.25">
      <c r="F8" s="775" t="s">
        <v>306</v>
      </c>
      <c r="G8" s="903" t="s">
        <v>1466</v>
      </c>
      <c r="H8" s="903"/>
      <c r="I8" s="903"/>
    </row>
    <row r="11" spans="1:13" s="904" customFormat="1" ht="15.75" x14ac:dyDescent="0.25">
      <c r="A11" s="1119" t="s">
        <v>1425</v>
      </c>
      <c r="B11" s="1120"/>
      <c r="C11" s="1120"/>
      <c r="D11" s="1120"/>
      <c r="E11" s="1120"/>
      <c r="F11" s="1120"/>
      <c r="M11" s="905"/>
    </row>
    <row r="12" spans="1:13" s="904" customFormat="1" ht="12.75" x14ac:dyDescent="0.2">
      <c r="M12" s="905"/>
    </row>
    <row r="13" spans="1:13" s="904" customFormat="1" ht="16.5" thickBot="1" x14ac:dyDescent="0.3">
      <c r="A13" s="906"/>
      <c r="M13" s="905"/>
    </row>
    <row r="14" spans="1:13" s="904" customFormat="1" ht="16.5" thickBot="1" x14ac:dyDescent="0.3">
      <c r="A14" s="1115" t="s">
        <v>1426</v>
      </c>
      <c r="B14" s="1115"/>
      <c r="C14" s="1115"/>
      <c r="D14" s="1115"/>
      <c r="E14" s="1115"/>
      <c r="F14" s="1115"/>
      <c r="G14" s="907">
        <v>14439</v>
      </c>
      <c r="H14" s="904" t="s">
        <v>1427</v>
      </c>
      <c r="M14" s="905"/>
    </row>
    <row r="15" spans="1:13" s="904" customFormat="1" ht="15.75" x14ac:dyDescent="0.25">
      <c r="A15" s="906"/>
      <c r="M15" s="905"/>
    </row>
    <row r="16" spans="1:13" s="904" customFormat="1" ht="15.75" x14ac:dyDescent="0.25">
      <c r="A16" s="1118" t="s">
        <v>1428</v>
      </c>
      <c r="B16" s="1118"/>
      <c r="C16" s="1118"/>
      <c r="D16" s="1118"/>
      <c r="E16" s="1118"/>
      <c r="M16" s="905"/>
    </row>
    <row r="17" spans="1:14" s="904" customFormat="1" ht="15.75" x14ac:dyDescent="0.25">
      <c r="A17" s="1115" t="s">
        <v>1429</v>
      </c>
      <c r="B17" s="1115"/>
      <c r="C17" s="1115"/>
      <c r="D17" s="1115"/>
      <c r="E17" s="905">
        <v>1416000</v>
      </c>
      <c r="M17" s="905"/>
    </row>
    <row r="18" spans="1:14" s="904" customFormat="1" ht="15.75" x14ac:dyDescent="0.25">
      <c r="A18" s="1115" t="s">
        <v>1374</v>
      </c>
      <c r="B18" s="1115"/>
      <c r="C18" s="1115"/>
      <c r="D18" s="1115"/>
      <c r="E18" s="905">
        <v>337185</v>
      </c>
      <c r="G18" s="905"/>
      <c r="J18" s="245"/>
      <c r="K18" s="245"/>
      <c r="L18" s="908"/>
      <c r="M18" s="905"/>
      <c r="N18" s="909"/>
    </row>
    <row r="19" spans="1:14" s="904" customFormat="1" ht="15.75" x14ac:dyDescent="0.25">
      <c r="A19" s="910" t="s">
        <v>689</v>
      </c>
      <c r="B19" s="910"/>
      <c r="C19" s="910"/>
      <c r="D19" s="910"/>
      <c r="E19" s="911">
        <f>G14*800</f>
        <v>11551200</v>
      </c>
      <c r="J19" s="245"/>
      <c r="K19" s="245"/>
      <c r="L19" s="908"/>
      <c r="M19" s="905"/>
      <c r="N19" s="909"/>
    </row>
    <row r="20" spans="1:14" s="904" customFormat="1" ht="15.75" x14ac:dyDescent="0.25">
      <c r="A20" s="1117" t="s">
        <v>1430</v>
      </c>
      <c r="B20" s="1117"/>
      <c r="C20" s="1117"/>
      <c r="D20" s="1117"/>
      <c r="E20" s="912">
        <f>SUM(E17:E19)</f>
        <v>13304385</v>
      </c>
      <c r="M20" s="905"/>
      <c r="N20" s="909"/>
    </row>
    <row r="21" spans="1:14" s="904" customFormat="1" ht="15.75" x14ac:dyDescent="0.25">
      <c r="A21" s="906"/>
      <c r="E21" s="905"/>
      <c r="G21" s="905"/>
      <c r="I21" s="905"/>
      <c r="J21" s="245"/>
      <c r="K21" s="245"/>
      <c r="L21" s="908"/>
      <c r="M21" s="905"/>
      <c r="N21" s="909"/>
    </row>
    <row r="22" spans="1:14" s="904" customFormat="1" ht="15.75" x14ac:dyDescent="0.25">
      <c r="A22" s="906"/>
      <c r="E22" s="905"/>
      <c r="J22" s="245"/>
      <c r="K22" s="245"/>
      <c r="L22" s="908"/>
      <c r="M22" s="905"/>
      <c r="N22" s="909"/>
    </row>
    <row r="23" spans="1:14" s="904" customFormat="1" ht="15.75" x14ac:dyDescent="0.25">
      <c r="A23" s="913" t="s">
        <v>1431</v>
      </c>
      <c r="B23" s="913"/>
      <c r="C23" s="913"/>
      <c r="D23" s="913"/>
      <c r="E23" s="914"/>
      <c r="M23" s="905"/>
      <c r="N23" s="909"/>
    </row>
    <row r="24" spans="1:14" s="904" customFormat="1" ht="15.75" x14ac:dyDescent="0.25">
      <c r="A24" s="1115" t="s">
        <v>1432</v>
      </c>
      <c r="B24" s="1115"/>
      <c r="C24" s="1115"/>
      <c r="D24" s="1115"/>
      <c r="E24" s="905">
        <f>E20</f>
        <v>13304385</v>
      </c>
      <c r="F24" s="904" t="s">
        <v>473</v>
      </c>
      <c r="M24" s="905"/>
    </row>
    <row r="25" spans="1:14" s="904" customFormat="1" ht="15.75" x14ac:dyDescent="0.25">
      <c r="A25" s="910" t="s">
        <v>1433</v>
      </c>
      <c r="B25" s="910"/>
      <c r="C25" s="910"/>
      <c r="D25" s="910"/>
      <c r="E25" s="911">
        <f>G14</f>
        <v>14439</v>
      </c>
      <c r="F25" s="915" t="s">
        <v>1434</v>
      </c>
      <c r="M25" s="905"/>
    </row>
    <row r="26" spans="1:14" s="904" customFormat="1" ht="15.75" x14ac:dyDescent="0.25">
      <c r="A26" s="1117" t="s">
        <v>1435</v>
      </c>
      <c r="B26" s="1117"/>
      <c r="C26" s="1117"/>
      <c r="D26" s="1117"/>
      <c r="E26" s="914">
        <f>E24/E25</f>
        <v>921.42011219613551</v>
      </c>
      <c r="F26" s="904" t="s">
        <v>1436</v>
      </c>
      <c r="L26" s="905"/>
      <c r="M26" s="905"/>
    </row>
    <row r="27" spans="1:14" s="904" customFormat="1" ht="15.75" x14ac:dyDescent="0.25">
      <c r="A27" s="916"/>
      <c r="B27" s="916"/>
      <c r="C27" s="916"/>
      <c r="D27" s="916"/>
      <c r="E27" s="914"/>
      <c r="G27" s="905"/>
      <c r="L27" s="905"/>
      <c r="M27" s="905"/>
    </row>
    <row r="28" spans="1:14" s="904" customFormat="1" ht="15.75" x14ac:dyDescent="0.25">
      <c r="A28" s="1118" t="s">
        <v>1437</v>
      </c>
      <c r="B28" s="1118"/>
      <c r="E28" s="905"/>
      <c r="L28" s="905"/>
      <c r="M28" s="905"/>
    </row>
    <row r="29" spans="1:14" s="904" customFormat="1" ht="15.75" x14ac:dyDescent="0.25">
      <c r="A29" s="1115" t="s">
        <v>1438</v>
      </c>
      <c r="B29" s="1115"/>
      <c r="C29" s="1115"/>
      <c r="D29" s="1115"/>
      <c r="E29" s="905">
        <v>55360</v>
      </c>
      <c r="F29" s="904" t="s">
        <v>1439</v>
      </c>
      <c r="G29" s="905"/>
      <c r="L29" s="905"/>
      <c r="M29" s="905"/>
    </row>
    <row r="30" spans="1:14" s="904" customFormat="1" ht="15.75" x14ac:dyDescent="0.25">
      <c r="A30" s="1116" t="s">
        <v>1440</v>
      </c>
      <c r="B30" s="1116"/>
      <c r="C30" s="1116"/>
      <c r="D30" s="1116"/>
      <c r="E30" s="911">
        <v>251</v>
      </c>
      <c r="F30" s="915" t="s">
        <v>1441</v>
      </c>
    </row>
    <row r="31" spans="1:14" s="904" customFormat="1" ht="15.75" x14ac:dyDescent="0.25">
      <c r="A31" s="1117" t="s">
        <v>1442</v>
      </c>
      <c r="B31" s="1117"/>
      <c r="C31" s="1117"/>
      <c r="D31" s="1117"/>
      <c r="E31" s="905">
        <f>E29/E30</f>
        <v>220.55776892430279</v>
      </c>
      <c r="F31" s="904" t="s">
        <v>1443</v>
      </c>
      <c r="L31" s="905"/>
      <c r="M31" s="905"/>
    </row>
    <row r="32" spans="1:14" s="904" customFormat="1" ht="15.75" x14ac:dyDescent="0.25">
      <c r="A32" s="906"/>
      <c r="E32" s="905"/>
      <c r="M32" s="905"/>
    </row>
    <row r="33" spans="1:13" s="904" customFormat="1" ht="15.75" x14ac:dyDescent="0.25">
      <c r="A33" s="913" t="s">
        <v>1444</v>
      </c>
      <c r="B33" s="913"/>
      <c r="C33" s="913"/>
      <c r="D33" s="913"/>
      <c r="E33" s="913"/>
      <c r="M33" s="905"/>
    </row>
    <row r="34" spans="1:13" s="904" customFormat="1" ht="15.75" x14ac:dyDescent="0.25">
      <c r="A34" s="913"/>
      <c r="B34" s="913"/>
      <c r="C34" s="913"/>
      <c r="D34" s="913"/>
      <c r="E34" s="913"/>
      <c r="M34" s="905"/>
    </row>
    <row r="35" spans="1:13" s="904" customFormat="1" ht="15.75" x14ac:dyDescent="0.25">
      <c r="A35" s="1115" t="s">
        <v>1445</v>
      </c>
      <c r="B35" s="1115"/>
      <c r="C35" s="1115"/>
      <c r="D35" s="1115"/>
      <c r="E35" s="905">
        <f>E26</f>
        <v>921.42011219613551</v>
      </c>
      <c r="F35" s="904" t="s">
        <v>1443</v>
      </c>
      <c r="M35" s="905"/>
    </row>
    <row r="36" spans="1:13" s="904" customFormat="1" ht="15.75" x14ac:dyDescent="0.25">
      <c r="A36" s="1115" t="s">
        <v>1446</v>
      </c>
      <c r="B36" s="1115"/>
      <c r="C36" s="1115"/>
      <c r="D36" s="1115"/>
      <c r="E36" s="905">
        <v>221</v>
      </c>
      <c r="F36" s="904" t="s">
        <v>1443</v>
      </c>
      <c r="M36" s="905"/>
    </row>
    <row r="37" spans="1:13" s="904" customFormat="1" ht="15.75" x14ac:dyDescent="0.25">
      <c r="A37" s="916" t="s">
        <v>1447</v>
      </c>
      <c r="B37" s="916"/>
      <c r="C37" s="916"/>
      <c r="D37" s="916"/>
      <c r="E37" s="905">
        <f>E35-E36</f>
        <v>700.42011219613551</v>
      </c>
      <c r="F37" s="904" t="s">
        <v>1443</v>
      </c>
    </row>
    <row r="38" spans="1:13" s="904" customFormat="1" ht="15.75" x14ac:dyDescent="0.25">
      <c r="A38" s="917"/>
      <c r="B38" s="917"/>
      <c r="C38" s="917"/>
      <c r="D38" s="917"/>
      <c r="E38" s="935"/>
      <c r="F38" s="918"/>
    </row>
    <row r="39" spans="1:13" s="904" customFormat="1" ht="15.75" x14ac:dyDescent="0.25">
      <c r="A39" s="916"/>
      <c r="B39" s="916"/>
      <c r="C39" s="916"/>
      <c r="D39" s="916"/>
      <c r="E39" s="905"/>
    </row>
    <row r="40" spans="1:13" s="904" customFormat="1" ht="15.75" x14ac:dyDescent="0.25">
      <c r="A40" s="1118" t="s">
        <v>1448</v>
      </c>
      <c r="B40" s="1118"/>
      <c r="C40" s="1118"/>
      <c r="D40" s="1118"/>
      <c r="E40" s="1118"/>
      <c r="F40" s="1118"/>
      <c r="G40" s="1118"/>
      <c r="H40" s="1118"/>
    </row>
  </sheetData>
  <mergeCells count="17">
    <mergeCell ref="A40:H40"/>
    <mergeCell ref="A35:D35"/>
    <mergeCell ref="A36:D36"/>
    <mergeCell ref="A3:I3"/>
    <mergeCell ref="A4:H4"/>
    <mergeCell ref="A29:D29"/>
    <mergeCell ref="A30:D30"/>
    <mergeCell ref="A31:D31"/>
    <mergeCell ref="A18:D18"/>
    <mergeCell ref="A20:D20"/>
    <mergeCell ref="A24:D24"/>
    <mergeCell ref="A26:D26"/>
    <mergeCell ref="A28:B28"/>
    <mergeCell ref="A11:F11"/>
    <mergeCell ref="A14:F14"/>
    <mergeCell ref="A16:E16"/>
    <mergeCell ref="A17:D17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R16"/>
  <sheetViews>
    <sheetView zoomScaleNormal="100" workbookViewId="0">
      <selection activeCell="Q1" sqref="Q1"/>
    </sheetView>
  </sheetViews>
  <sheetFormatPr defaultRowHeight="15" x14ac:dyDescent="0.25"/>
  <cols>
    <col min="1" max="1" width="5.85546875" style="44" customWidth="1"/>
    <col min="2" max="2" width="24.140625" style="44" customWidth="1"/>
    <col min="3" max="3" width="9" style="44" customWidth="1"/>
    <col min="4" max="4" width="13.42578125" style="44" customWidth="1"/>
    <col min="5" max="5" width="18.140625" style="44" customWidth="1"/>
    <col min="6" max="6" width="12.28515625" style="44" customWidth="1"/>
    <col min="7" max="7" width="12.85546875" style="44" customWidth="1"/>
    <col min="8" max="8" width="10.7109375" style="44" customWidth="1"/>
    <col min="9" max="9" width="11" style="44" customWidth="1"/>
    <col min="10" max="16" width="11" style="245" customWidth="1"/>
    <col min="17" max="17" width="13" style="44" customWidth="1"/>
    <col min="18" max="263" width="9.140625" style="44"/>
    <col min="264" max="264" width="4.5703125" style="44" customWidth="1"/>
    <col min="265" max="265" width="24.140625" style="44" customWidth="1"/>
    <col min="266" max="266" width="9" style="44" customWidth="1"/>
    <col min="267" max="267" width="13.42578125" style="44" customWidth="1"/>
    <col min="268" max="268" width="15.7109375" style="44" customWidth="1"/>
    <col min="269" max="269" width="12.28515625" style="44" customWidth="1"/>
    <col min="270" max="270" width="12.85546875" style="44" customWidth="1"/>
    <col min="271" max="271" width="10.7109375" style="44" customWidth="1"/>
    <col min="272" max="272" width="11" style="44" customWidth="1"/>
    <col min="273" max="273" width="13" style="44" customWidth="1"/>
    <col min="274" max="519" width="9.140625" style="44"/>
    <col min="520" max="520" width="4.5703125" style="44" customWidth="1"/>
    <col min="521" max="521" width="24.140625" style="44" customWidth="1"/>
    <col min="522" max="522" width="9" style="44" customWidth="1"/>
    <col min="523" max="523" width="13.42578125" style="44" customWidth="1"/>
    <col min="524" max="524" width="15.7109375" style="44" customWidth="1"/>
    <col min="525" max="525" width="12.28515625" style="44" customWidth="1"/>
    <col min="526" max="526" width="12.85546875" style="44" customWidth="1"/>
    <col min="527" max="527" width="10.7109375" style="44" customWidth="1"/>
    <col min="528" max="528" width="11" style="44" customWidth="1"/>
    <col min="529" max="529" width="13" style="44" customWidth="1"/>
    <col min="530" max="775" width="9.140625" style="44"/>
    <col min="776" max="776" width="4.5703125" style="44" customWidth="1"/>
    <col min="777" max="777" width="24.140625" style="44" customWidth="1"/>
    <col min="778" max="778" width="9" style="44" customWidth="1"/>
    <col min="779" max="779" width="13.42578125" style="44" customWidth="1"/>
    <col min="780" max="780" width="15.7109375" style="44" customWidth="1"/>
    <col min="781" max="781" width="12.28515625" style="44" customWidth="1"/>
    <col min="782" max="782" width="12.85546875" style="44" customWidth="1"/>
    <col min="783" max="783" width="10.7109375" style="44" customWidth="1"/>
    <col min="784" max="784" width="11" style="44" customWidth="1"/>
    <col min="785" max="785" width="13" style="44" customWidth="1"/>
    <col min="786" max="1031" width="9.140625" style="44"/>
    <col min="1032" max="1032" width="4.5703125" style="44" customWidth="1"/>
    <col min="1033" max="1033" width="24.140625" style="44" customWidth="1"/>
    <col min="1034" max="1034" width="9" style="44" customWidth="1"/>
    <col min="1035" max="1035" width="13.42578125" style="44" customWidth="1"/>
    <col min="1036" max="1036" width="15.7109375" style="44" customWidth="1"/>
    <col min="1037" max="1037" width="12.28515625" style="44" customWidth="1"/>
    <col min="1038" max="1038" width="12.85546875" style="44" customWidth="1"/>
    <col min="1039" max="1039" width="10.7109375" style="44" customWidth="1"/>
    <col min="1040" max="1040" width="11" style="44" customWidth="1"/>
    <col min="1041" max="1041" width="13" style="44" customWidth="1"/>
    <col min="1042" max="1287" width="9.140625" style="44"/>
    <col min="1288" max="1288" width="4.5703125" style="44" customWidth="1"/>
    <col min="1289" max="1289" width="24.140625" style="44" customWidth="1"/>
    <col min="1290" max="1290" width="9" style="44" customWidth="1"/>
    <col min="1291" max="1291" width="13.42578125" style="44" customWidth="1"/>
    <col min="1292" max="1292" width="15.7109375" style="44" customWidth="1"/>
    <col min="1293" max="1293" width="12.28515625" style="44" customWidth="1"/>
    <col min="1294" max="1294" width="12.85546875" style="44" customWidth="1"/>
    <col min="1295" max="1295" width="10.7109375" style="44" customWidth="1"/>
    <col min="1296" max="1296" width="11" style="44" customWidth="1"/>
    <col min="1297" max="1297" width="13" style="44" customWidth="1"/>
    <col min="1298" max="1543" width="9.140625" style="44"/>
    <col min="1544" max="1544" width="4.5703125" style="44" customWidth="1"/>
    <col min="1545" max="1545" width="24.140625" style="44" customWidth="1"/>
    <col min="1546" max="1546" width="9" style="44" customWidth="1"/>
    <col min="1547" max="1547" width="13.42578125" style="44" customWidth="1"/>
    <col min="1548" max="1548" width="15.7109375" style="44" customWidth="1"/>
    <col min="1549" max="1549" width="12.28515625" style="44" customWidth="1"/>
    <col min="1550" max="1550" width="12.85546875" style="44" customWidth="1"/>
    <col min="1551" max="1551" width="10.7109375" style="44" customWidth="1"/>
    <col min="1552" max="1552" width="11" style="44" customWidth="1"/>
    <col min="1553" max="1553" width="13" style="44" customWidth="1"/>
    <col min="1554" max="1799" width="9.140625" style="44"/>
    <col min="1800" max="1800" width="4.5703125" style="44" customWidth="1"/>
    <col min="1801" max="1801" width="24.140625" style="44" customWidth="1"/>
    <col min="1802" max="1802" width="9" style="44" customWidth="1"/>
    <col min="1803" max="1803" width="13.42578125" style="44" customWidth="1"/>
    <col min="1804" max="1804" width="15.7109375" style="44" customWidth="1"/>
    <col min="1805" max="1805" width="12.28515625" style="44" customWidth="1"/>
    <col min="1806" max="1806" width="12.85546875" style="44" customWidth="1"/>
    <col min="1807" max="1807" width="10.7109375" style="44" customWidth="1"/>
    <col min="1808" max="1808" width="11" style="44" customWidth="1"/>
    <col min="1809" max="1809" width="13" style="44" customWidth="1"/>
    <col min="1810" max="2055" width="9.140625" style="44"/>
    <col min="2056" max="2056" width="4.5703125" style="44" customWidth="1"/>
    <col min="2057" max="2057" width="24.140625" style="44" customWidth="1"/>
    <col min="2058" max="2058" width="9" style="44" customWidth="1"/>
    <col min="2059" max="2059" width="13.42578125" style="44" customWidth="1"/>
    <col min="2060" max="2060" width="15.7109375" style="44" customWidth="1"/>
    <col min="2061" max="2061" width="12.28515625" style="44" customWidth="1"/>
    <col min="2062" max="2062" width="12.85546875" style="44" customWidth="1"/>
    <col min="2063" max="2063" width="10.7109375" style="44" customWidth="1"/>
    <col min="2064" max="2064" width="11" style="44" customWidth="1"/>
    <col min="2065" max="2065" width="13" style="44" customWidth="1"/>
    <col min="2066" max="2311" width="9.140625" style="44"/>
    <col min="2312" max="2312" width="4.5703125" style="44" customWidth="1"/>
    <col min="2313" max="2313" width="24.140625" style="44" customWidth="1"/>
    <col min="2314" max="2314" width="9" style="44" customWidth="1"/>
    <col min="2315" max="2315" width="13.42578125" style="44" customWidth="1"/>
    <col min="2316" max="2316" width="15.7109375" style="44" customWidth="1"/>
    <col min="2317" max="2317" width="12.28515625" style="44" customWidth="1"/>
    <col min="2318" max="2318" width="12.85546875" style="44" customWidth="1"/>
    <col min="2319" max="2319" width="10.7109375" style="44" customWidth="1"/>
    <col min="2320" max="2320" width="11" style="44" customWidth="1"/>
    <col min="2321" max="2321" width="13" style="44" customWidth="1"/>
    <col min="2322" max="2567" width="9.140625" style="44"/>
    <col min="2568" max="2568" width="4.5703125" style="44" customWidth="1"/>
    <col min="2569" max="2569" width="24.140625" style="44" customWidth="1"/>
    <col min="2570" max="2570" width="9" style="44" customWidth="1"/>
    <col min="2571" max="2571" width="13.42578125" style="44" customWidth="1"/>
    <col min="2572" max="2572" width="15.7109375" style="44" customWidth="1"/>
    <col min="2573" max="2573" width="12.28515625" style="44" customWidth="1"/>
    <col min="2574" max="2574" width="12.85546875" style="44" customWidth="1"/>
    <col min="2575" max="2575" width="10.7109375" style="44" customWidth="1"/>
    <col min="2576" max="2576" width="11" style="44" customWidth="1"/>
    <col min="2577" max="2577" width="13" style="44" customWidth="1"/>
    <col min="2578" max="2823" width="9.140625" style="44"/>
    <col min="2824" max="2824" width="4.5703125" style="44" customWidth="1"/>
    <col min="2825" max="2825" width="24.140625" style="44" customWidth="1"/>
    <col min="2826" max="2826" width="9" style="44" customWidth="1"/>
    <col min="2827" max="2827" width="13.42578125" style="44" customWidth="1"/>
    <col min="2828" max="2828" width="15.7109375" style="44" customWidth="1"/>
    <col min="2829" max="2829" width="12.28515625" style="44" customWidth="1"/>
    <col min="2830" max="2830" width="12.85546875" style="44" customWidth="1"/>
    <col min="2831" max="2831" width="10.7109375" style="44" customWidth="1"/>
    <col min="2832" max="2832" width="11" style="44" customWidth="1"/>
    <col min="2833" max="2833" width="13" style="44" customWidth="1"/>
    <col min="2834" max="3079" width="9.140625" style="44"/>
    <col min="3080" max="3080" width="4.5703125" style="44" customWidth="1"/>
    <col min="3081" max="3081" width="24.140625" style="44" customWidth="1"/>
    <col min="3082" max="3082" width="9" style="44" customWidth="1"/>
    <col min="3083" max="3083" width="13.42578125" style="44" customWidth="1"/>
    <col min="3084" max="3084" width="15.7109375" style="44" customWidth="1"/>
    <col min="3085" max="3085" width="12.28515625" style="44" customWidth="1"/>
    <col min="3086" max="3086" width="12.85546875" style="44" customWidth="1"/>
    <col min="3087" max="3087" width="10.7109375" style="44" customWidth="1"/>
    <col min="3088" max="3088" width="11" style="44" customWidth="1"/>
    <col min="3089" max="3089" width="13" style="44" customWidth="1"/>
    <col min="3090" max="3335" width="9.140625" style="44"/>
    <col min="3336" max="3336" width="4.5703125" style="44" customWidth="1"/>
    <col min="3337" max="3337" width="24.140625" style="44" customWidth="1"/>
    <col min="3338" max="3338" width="9" style="44" customWidth="1"/>
    <col min="3339" max="3339" width="13.42578125" style="44" customWidth="1"/>
    <col min="3340" max="3340" width="15.7109375" style="44" customWidth="1"/>
    <col min="3341" max="3341" width="12.28515625" style="44" customWidth="1"/>
    <col min="3342" max="3342" width="12.85546875" style="44" customWidth="1"/>
    <col min="3343" max="3343" width="10.7109375" style="44" customWidth="1"/>
    <col min="3344" max="3344" width="11" style="44" customWidth="1"/>
    <col min="3345" max="3345" width="13" style="44" customWidth="1"/>
    <col min="3346" max="3591" width="9.140625" style="44"/>
    <col min="3592" max="3592" width="4.5703125" style="44" customWidth="1"/>
    <col min="3593" max="3593" width="24.140625" style="44" customWidth="1"/>
    <col min="3594" max="3594" width="9" style="44" customWidth="1"/>
    <col min="3595" max="3595" width="13.42578125" style="44" customWidth="1"/>
    <col min="3596" max="3596" width="15.7109375" style="44" customWidth="1"/>
    <col min="3597" max="3597" width="12.28515625" style="44" customWidth="1"/>
    <col min="3598" max="3598" width="12.85546875" style="44" customWidth="1"/>
    <col min="3599" max="3599" width="10.7109375" style="44" customWidth="1"/>
    <col min="3600" max="3600" width="11" style="44" customWidth="1"/>
    <col min="3601" max="3601" width="13" style="44" customWidth="1"/>
    <col min="3602" max="3847" width="9.140625" style="44"/>
    <col min="3848" max="3848" width="4.5703125" style="44" customWidth="1"/>
    <col min="3849" max="3849" width="24.140625" style="44" customWidth="1"/>
    <col min="3850" max="3850" width="9" style="44" customWidth="1"/>
    <col min="3851" max="3851" width="13.42578125" style="44" customWidth="1"/>
    <col min="3852" max="3852" width="15.7109375" style="44" customWidth="1"/>
    <col min="3853" max="3853" width="12.28515625" style="44" customWidth="1"/>
    <col min="3854" max="3854" width="12.85546875" style="44" customWidth="1"/>
    <col min="3855" max="3855" width="10.7109375" style="44" customWidth="1"/>
    <col min="3856" max="3856" width="11" style="44" customWidth="1"/>
    <col min="3857" max="3857" width="13" style="44" customWidth="1"/>
    <col min="3858" max="4103" width="9.140625" style="44"/>
    <col min="4104" max="4104" width="4.5703125" style="44" customWidth="1"/>
    <col min="4105" max="4105" width="24.140625" style="44" customWidth="1"/>
    <col min="4106" max="4106" width="9" style="44" customWidth="1"/>
    <col min="4107" max="4107" width="13.42578125" style="44" customWidth="1"/>
    <col min="4108" max="4108" width="15.7109375" style="44" customWidth="1"/>
    <col min="4109" max="4109" width="12.28515625" style="44" customWidth="1"/>
    <col min="4110" max="4110" width="12.85546875" style="44" customWidth="1"/>
    <col min="4111" max="4111" width="10.7109375" style="44" customWidth="1"/>
    <col min="4112" max="4112" width="11" style="44" customWidth="1"/>
    <col min="4113" max="4113" width="13" style="44" customWidth="1"/>
    <col min="4114" max="4359" width="9.140625" style="44"/>
    <col min="4360" max="4360" width="4.5703125" style="44" customWidth="1"/>
    <col min="4361" max="4361" width="24.140625" style="44" customWidth="1"/>
    <col min="4362" max="4362" width="9" style="44" customWidth="1"/>
    <col min="4363" max="4363" width="13.42578125" style="44" customWidth="1"/>
    <col min="4364" max="4364" width="15.7109375" style="44" customWidth="1"/>
    <col min="4365" max="4365" width="12.28515625" style="44" customWidth="1"/>
    <col min="4366" max="4366" width="12.85546875" style="44" customWidth="1"/>
    <col min="4367" max="4367" width="10.7109375" style="44" customWidth="1"/>
    <col min="4368" max="4368" width="11" style="44" customWidth="1"/>
    <col min="4369" max="4369" width="13" style="44" customWidth="1"/>
    <col min="4370" max="4615" width="9.140625" style="44"/>
    <col min="4616" max="4616" width="4.5703125" style="44" customWidth="1"/>
    <col min="4617" max="4617" width="24.140625" style="44" customWidth="1"/>
    <col min="4618" max="4618" width="9" style="44" customWidth="1"/>
    <col min="4619" max="4619" width="13.42578125" style="44" customWidth="1"/>
    <col min="4620" max="4620" width="15.7109375" style="44" customWidth="1"/>
    <col min="4621" max="4621" width="12.28515625" style="44" customWidth="1"/>
    <col min="4622" max="4622" width="12.85546875" style="44" customWidth="1"/>
    <col min="4623" max="4623" width="10.7109375" style="44" customWidth="1"/>
    <col min="4624" max="4624" width="11" style="44" customWidth="1"/>
    <col min="4625" max="4625" width="13" style="44" customWidth="1"/>
    <col min="4626" max="4871" width="9.140625" style="44"/>
    <col min="4872" max="4872" width="4.5703125" style="44" customWidth="1"/>
    <col min="4873" max="4873" width="24.140625" style="44" customWidth="1"/>
    <col min="4874" max="4874" width="9" style="44" customWidth="1"/>
    <col min="4875" max="4875" width="13.42578125" style="44" customWidth="1"/>
    <col min="4876" max="4876" width="15.7109375" style="44" customWidth="1"/>
    <col min="4877" max="4877" width="12.28515625" style="44" customWidth="1"/>
    <col min="4878" max="4878" width="12.85546875" style="44" customWidth="1"/>
    <col min="4879" max="4879" width="10.7109375" style="44" customWidth="1"/>
    <col min="4880" max="4880" width="11" style="44" customWidth="1"/>
    <col min="4881" max="4881" width="13" style="44" customWidth="1"/>
    <col min="4882" max="5127" width="9.140625" style="44"/>
    <col min="5128" max="5128" width="4.5703125" style="44" customWidth="1"/>
    <col min="5129" max="5129" width="24.140625" style="44" customWidth="1"/>
    <col min="5130" max="5130" width="9" style="44" customWidth="1"/>
    <col min="5131" max="5131" width="13.42578125" style="44" customWidth="1"/>
    <col min="5132" max="5132" width="15.7109375" style="44" customWidth="1"/>
    <col min="5133" max="5133" width="12.28515625" style="44" customWidth="1"/>
    <col min="5134" max="5134" width="12.85546875" style="44" customWidth="1"/>
    <col min="5135" max="5135" width="10.7109375" style="44" customWidth="1"/>
    <col min="5136" max="5136" width="11" style="44" customWidth="1"/>
    <col min="5137" max="5137" width="13" style="44" customWidth="1"/>
    <col min="5138" max="5383" width="9.140625" style="44"/>
    <col min="5384" max="5384" width="4.5703125" style="44" customWidth="1"/>
    <col min="5385" max="5385" width="24.140625" style="44" customWidth="1"/>
    <col min="5386" max="5386" width="9" style="44" customWidth="1"/>
    <col min="5387" max="5387" width="13.42578125" style="44" customWidth="1"/>
    <col min="5388" max="5388" width="15.7109375" style="44" customWidth="1"/>
    <col min="5389" max="5389" width="12.28515625" style="44" customWidth="1"/>
    <col min="5390" max="5390" width="12.85546875" style="44" customWidth="1"/>
    <col min="5391" max="5391" width="10.7109375" style="44" customWidth="1"/>
    <col min="5392" max="5392" width="11" style="44" customWidth="1"/>
    <col min="5393" max="5393" width="13" style="44" customWidth="1"/>
    <col min="5394" max="5639" width="9.140625" style="44"/>
    <col min="5640" max="5640" width="4.5703125" style="44" customWidth="1"/>
    <col min="5641" max="5641" width="24.140625" style="44" customWidth="1"/>
    <col min="5642" max="5642" width="9" style="44" customWidth="1"/>
    <col min="5643" max="5643" width="13.42578125" style="44" customWidth="1"/>
    <col min="5644" max="5644" width="15.7109375" style="44" customWidth="1"/>
    <col min="5645" max="5645" width="12.28515625" style="44" customWidth="1"/>
    <col min="5646" max="5646" width="12.85546875" style="44" customWidth="1"/>
    <col min="5647" max="5647" width="10.7109375" style="44" customWidth="1"/>
    <col min="5648" max="5648" width="11" style="44" customWidth="1"/>
    <col min="5649" max="5649" width="13" style="44" customWidth="1"/>
    <col min="5650" max="5895" width="9.140625" style="44"/>
    <col min="5896" max="5896" width="4.5703125" style="44" customWidth="1"/>
    <col min="5897" max="5897" width="24.140625" style="44" customWidth="1"/>
    <col min="5898" max="5898" width="9" style="44" customWidth="1"/>
    <col min="5899" max="5899" width="13.42578125" style="44" customWidth="1"/>
    <col min="5900" max="5900" width="15.7109375" style="44" customWidth="1"/>
    <col min="5901" max="5901" width="12.28515625" style="44" customWidth="1"/>
    <col min="5902" max="5902" width="12.85546875" style="44" customWidth="1"/>
    <col min="5903" max="5903" width="10.7109375" style="44" customWidth="1"/>
    <col min="5904" max="5904" width="11" style="44" customWidth="1"/>
    <col min="5905" max="5905" width="13" style="44" customWidth="1"/>
    <col min="5906" max="6151" width="9.140625" style="44"/>
    <col min="6152" max="6152" width="4.5703125" style="44" customWidth="1"/>
    <col min="6153" max="6153" width="24.140625" style="44" customWidth="1"/>
    <col min="6154" max="6154" width="9" style="44" customWidth="1"/>
    <col min="6155" max="6155" width="13.42578125" style="44" customWidth="1"/>
    <col min="6156" max="6156" width="15.7109375" style="44" customWidth="1"/>
    <col min="6157" max="6157" width="12.28515625" style="44" customWidth="1"/>
    <col min="6158" max="6158" width="12.85546875" style="44" customWidth="1"/>
    <col min="6159" max="6159" width="10.7109375" style="44" customWidth="1"/>
    <col min="6160" max="6160" width="11" style="44" customWidth="1"/>
    <col min="6161" max="6161" width="13" style="44" customWidth="1"/>
    <col min="6162" max="6407" width="9.140625" style="44"/>
    <col min="6408" max="6408" width="4.5703125" style="44" customWidth="1"/>
    <col min="6409" max="6409" width="24.140625" style="44" customWidth="1"/>
    <col min="6410" max="6410" width="9" style="44" customWidth="1"/>
    <col min="6411" max="6411" width="13.42578125" style="44" customWidth="1"/>
    <col min="6412" max="6412" width="15.7109375" style="44" customWidth="1"/>
    <col min="6413" max="6413" width="12.28515625" style="44" customWidth="1"/>
    <col min="6414" max="6414" width="12.85546875" style="44" customWidth="1"/>
    <col min="6415" max="6415" width="10.7109375" style="44" customWidth="1"/>
    <col min="6416" max="6416" width="11" style="44" customWidth="1"/>
    <col min="6417" max="6417" width="13" style="44" customWidth="1"/>
    <col min="6418" max="6663" width="9.140625" style="44"/>
    <col min="6664" max="6664" width="4.5703125" style="44" customWidth="1"/>
    <col min="6665" max="6665" width="24.140625" style="44" customWidth="1"/>
    <col min="6666" max="6666" width="9" style="44" customWidth="1"/>
    <col min="6667" max="6667" width="13.42578125" style="44" customWidth="1"/>
    <col min="6668" max="6668" width="15.7109375" style="44" customWidth="1"/>
    <col min="6669" max="6669" width="12.28515625" style="44" customWidth="1"/>
    <col min="6670" max="6670" width="12.85546875" style="44" customWidth="1"/>
    <col min="6671" max="6671" width="10.7109375" style="44" customWidth="1"/>
    <col min="6672" max="6672" width="11" style="44" customWidth="1"/>
    <col min="6673" max="6673" width="13" style="44" customWidth="1"/>
    <col min="6674" max="6919" width="9.140625" style="44"/>
    <col min="6920" max="6920" width="4.5703125" style="44" customWidth="1"/>
    <col min="6921" max="6921" width="24.140625" style="44" customWidth="1"/>
    <col min="6922" max="6922" width="9" style="44" customWidth="1"/>
    <col min="6923" max="6923" width="13.42578125" style="44" customWidth="1"/>
    <col min="6924" max="6924" width="15.7109375" style="44" customWidth="1"/>
    <col min="6925" max="6925" width="12.28515625" style="44" customWidth="1"/>
    <col min="6926" max="6926" width="12.85546875" style="44" customWidth="1"/>
    <col min="6927" max="6927" width="10.7109375" style="44" customWidth="1"/>
    <col min="6928" max="6928" width="11" style="44" customWidth="1"/>
    <col min="6929" max="6929" width="13" style="44" customWidth="1"/>
    <col min="6930" max="7175" width="9.140625" style="44"/>
    <col min="7176" max="7176" width="4.5703125" style="44" customWidth="1"/>
    <col min="7177" max="7177" width="24.140625" style="44" customWidth="1"/>
    <col min="7178" max="7178" width="9" style="44" customWidth="1"/>
    <col min="7179" max="7179" width="13.42578125" style="44" customWidth="1"/>
    <col min="7180" max="7180" width="15.7109375" style="44" customWidth="1"/>
    <col min="7181" max="7181" width="12.28515625" style="44" customWidth="1"/>
    <col min="7182" max="7182" width="12.85546875" style="44" customWidth="1"/>
    <col min="7183" max="7183" width="10.7109375" style="44" customWidth="1"/>
    <col min="7184" max="7184" width="11" style="44" customWidth="1"/>
    <col min="7185" max="7185" width="13" style="44" customWidth="1"/>
    <col min="7186" max="7431" width="9.140625" style="44"/>
    <col min="7432" max="7432" width="4.5703125" style="44" customWidth="1"/>
    <col min="7433" max="7433" width="24.140625" style="44" customWidth="1"/>
    <col min="7434" max="7434" width="9" style="44" customWidth="1"/>
    <col min="7435" max="7435" width="13.42578125" style="44" customWidth="1"/>
    <col min="7436" max="7436" width="15.7109375" style="44" customWidth="1"/>
    <col min="7437" max="7437" width="12.28515625" style="44" customWidth="1"/>
    <col min="7438" max="7438" width="12.85546875" style="44" customWidth="1"/>
    <col min="7439" max="7439" width="10.7109375" style="44" customWidth="1"/>
    <col min="7440" max="7440" width="11" style="44" customWidth="1"/>
    <col min="7441" max="7441" width="13" style="44" customWidth="1"/>
    <col min="7442" max="7687" width="9.140625" style="44"/>
    <col min="7688" max="7688" width="4.5703125" style="44" customWidth="1"/>
    <col min="7689" max="7689" width="24.140625" style="44" customWidth="1"/>
    <col min="7690" max="7690" width="9" style="44" customWidth="1"/>
    <col min="7691" max="7691" width="13.42578125" style="44" customWidth="1"/>
    <col min="7692" max="7692" width="15.7109375" style="44" customWidth="1"/>
    <col min="7693" max="7693" width="12.28515625" style="44" customWidth="1"/>
    <col min="7694" max="7694" width="12.85546875" style="44" customWidth="1"/>
    <col min="7695" max="7695" width="10.7109375" style="44" customWidth="1"/>
    <col min="7696" max="7696" width="11" style="44" customWidth="1"/>
    <col min="7697" max="7697" width="13" style="44" customWidth="1"/>
    <col min="7698" max="7943" width="9.140625" style="44"/>
    <col min="7944" max="7944" width="4.5703125" style="44" customWidth="1"/>
    <col min="7945" max="7945" width="24.140625" style="44" customWidth="1"/>
    <col min="7946" max="7946" width="9" style="44" customWidth="1"/>
    <col min="7947" max="7947" width="13.42578125" style="44" customWidth="1"/>
    <col min="7948" max="7948" width="15.7109375" style="44" customWidth="1"/>
    <col min="7949" max="7949" width="12.28515625" style="44" customWidth="1"/>
    <col min="7950" max="7950" width="12.85546875" style="44" customWidth="1"/>
    <col min="7951" max="7951" width="10.7109375" style="44" customWidth="1"/>
    <col min="7952" max="7952" width="11" style="44" customWidth="1"/>
    <col min="7953" max="7953" width="13" style="44" customWidth="1"/>
    <col min="7954" max="8199" width="9.140625" style="44"/>
    <col min="8200" max="8200" width="4.5703125" style="44" customWidth="1"/>
    <col min="8201" max="8201" width="24.140625" style="44" customWidth="1"/>
    <col min="8202" max="8202" width="9" style="44" customWidth="1"/>
    <col min="8203" max="8203" width="13.42578125" style="44" customWidth="1"/>
    <col min="8204" max="8204" width="15.7109375" style="44" customWidth="1"/>
    <col min="8205" max="8205" width="12.28515625" style="44" customWidth="1"/>
    <col min="8206" max="8206" width="12.85546875" style="44" customWidth="1"/>
    <col min="8207" max="8207" width="10.7109375" style="44" customWidth="1"/>
    <col min="8208" max="8208" width="11" style="44" customWidth="1"/>
    <col min="8209" max="8209" width="13" style="44" customWidth="1"/>
    <col min="8210" max="8455" width="9.140625" style="44"/>
    <col min="8456" max="8456" width="4.5703125" style="44" customWidth="1"/>
    <col min="8457" max="8457" width="24.140625" style="44" customWidth="1"/>
    <col min="8458" max="8458" width="9" style="44" customWidth="1"/>
    <col min="8459" max="8459" width="13.42578125" style="44" customWidth="1"/>
    <col min="8460" max="8460" width="15.7109375" style="44" customWidth="1"/>
    <col min="8461" max="8461" width="12.28515625" style="44" customWidth="1"/>
    <col min="8462" max="8462" width="12.85546875" style="44" customWidth="1"/>
    <col min="8463" max="8463" width="10.7109375" style="44" customWidth="1"/>
    <col min="8464" max="8464" width="11" style="44" customWidth="1"/>
    <col min="8465" max="8465" width="13" style="44" customWidth="1"/>
    <col min="8466" max="8711" width="9.140625" style="44"/>
    <col min="8712" max="8712" width="4.5703125" style="44" customWidth="1"/>
    <col min="8713" max="8713" width="24.140625" style="44" customWidth="1"/>
    <col min="8714" max="8714" width="9" style="44" customWidth="1"/>
    <col min="8715" max="8715" width="13.42578125" style="44" customWidth="1"/>
    <col min="8716" max="8716" width="15.7109375" style="44" customWidth="1"/>
    <col min="8717" max="8717" width="12.28515625" style="44" customWidth="1"/>
    <col min="8718" max="8718" width="12.85546875" style="44" customWidth="1"/>
    <col min="8719" max="8719" width="10.7109375" style="44" customWidth="1"/>
    <col min="8720" max="8720" width="11" style="44" customWidth="1"/>
    <col min="8721" max="8721" width="13" style="44" customWidth="1"/>
    <col min="8722" max="8967" width="9.140625" style="44"/>
    <col min="8968" max="8968" width="4.5703125" style="44" customWidth="1"/>
    <col min="8969" max="8969" width="24.140625" style="44" customWidth="1"/>
    <col min="8970" max="8970" width="9" style="44" customWidth="1"/>
    <col min="8971" max="8971" width="13.42578125" style="44" customWidth="1"/>
    <col min="8972" max="8972" width="15.7109375" style="44" customWidth="1"/>
    <col min="8973" max="8973" width="12.28515625" style="44" customWidth="1"/>
    <col min="8974" max="8974" width="12.85546875" style="44" customWidth="1"/>
    <col min="8975" max="8975" width="10.7109375" style="44" customWidth="1"/>
    <col min="8976" max="8976" width="11" style="44" customWidth="1"/>
    <col min="8977" max="8977" width="13" style="44" customWidth="1"/>
    <col min="8978" max="9223" width="9.140625" style="44"/>
    <col min="9224" max="9224" width="4.5703125" style="44" customWidth="1"/>
    <col min="9225" max="9225" width="24.140625" style="44" customWidth="1"/>
    <col min="9226" max="9226" width="9" style="44" customWidth="1"/>
    <col min="9227" max="9227" width="13.42578125" style="44" customWidth="1"/>
    <col min="9228" max="9228" width="15.7109375" style="44" customWidth="1"/>
    <col min="9229" max="9229" width="12.28515625" style="44" customWidth="1"/>
    <col min="9230" max="9230" width="12.85546875" style="44" customWidth="1"/>
    <col min="9231" max="9231" width="10.7109375" style="44" customWidth="1"/>
    <col min="9232" max="9232" width="11" style="44" customWidth="1"/>
    <col min="9233" max="9233" width="13" style="44" customWidth="1"/>
    <col min="9234" max="9479" width="9.140625" style="44"/>
    <col min="9480" max="9480" width="4.5703125" style="44" customWidth="1"/>
    <col min="9481" max="9481" width="24.140625" style="44" customWidth="1"/>
    <col min="9482" max="9482" width="9" style="44" customWidth="1"/>
    <col min="9483" max="9483" width="13.42578125" style="44" customWidth="1"/>
    <col min="9484" max="9484" width="15.7109375" style="44" customWidth="1"/>
    <col min="9485" max="9485" width="12.28515625" style="44" customWidth="1"/>
    <col min="9486" max="9486" width="12.85546875" style="44" customWidth="1"/>
    <col min="9487" max="9487" width="10.7109375" style="44" customWidth="1"/>
    <col min="9488" max="9488" width="11" style="44" customWidth="1"/>
    <col min="9489" max="9489" width="13" style="44" customWidth="1"/>
    <col min="9490" max="9735" width="9.140625" style="44"/>
    <col min="9736" max="9736" width="4.5703125" style="44" customWidth="1"/>
    <col min="9737" max="9737" width="24.140625" style="44" customWidth="1"/>
    <col min="9738" max="9738" width="9" style="44" customWidth="1"/>
    <col min="9739" max="9739" width="13.42578125" style="44" customWidth="1"/>
    <col min="9740" max="9740" width="15.7109375" style="44" customWidth="1"/>
    <col min="9741" max="9741" width="12.28515625" style="44" customWidth="1"/>
    <col min="9742" max="9742" width="12.85546875" style="44" customWidth="1"/>
    <col min="9743" max="9743" width="10.7109375" style="44" customWidth="1"/>
    <col min="9744" max="9744" width="11" style="44" customWidth="1"/>
    <col min="9745" max="9745" width="13" style="44" customWidth="1"/>
    <col min="9746" max="9991" width="9.140625" style="44"/>
    <col min="9992" max="9992" width="4.5703125" style="44" customWidth="1"/>
    <col min="9993" max="9993" width="24.140625" style="44" customWidth="1"/>
    <col min="9994" max="9994" width="9" style="44" customWidth="1"/>
    <col min="9995" max="9995" width="13.42578125" style="44" customWidth="1"/>
    <col min="9996" max="9996" width="15.7109375" style="44" customWidth="1"/>
    <col min="9997" max="9997" width="12.28515625" style="44" customWidth="1"/>
    <col min="9998" max="9998" width="12.85546875" style="44" customWidth="1"/>
    <col min="9999" max="9999" width="10.7109375" style="44" customWidth="1"/>
    <col min="10000" max="10000" width="11" style="44" customWidth="1"/>
    <col min="10001" max="10001" width="13" style="44" customWidth="1"/>
    <col min="10002" max="10247" width="9.140625" style="44"/>
    <col min="10248" max="10248" width="4.5703125" style="44" customWidth="1"/>
    <col min="10249" max="10249" width="24.140625" style="44" customWidth="1"/>
    <col min="10250" max="10250" width="9" style="44" customWidth="1"/>
    <col min="10251" max="10251" width="13.42578125" style="44" customWidth="1"/>
    <col min="10252" max="10252" width="15.7109375" style="44" customWidth="1"/>
    <col min="10253" max="10253" width="12.28515625" style="44" customWidth="1"/>
    <col min="10254" max="10254" width="12.85546875" style="44" customWidth="1"/>
    <col min="10255" max="10255" width="10.7109375" style="44" customWidth="1"/>
    <col min="10256" max="10256" width="11" style="44" customWidth="1"/>
    <col min="10257" max="10257" width="13" style="44" customWidth="1"/>
    <col min="10258" max="10503" width="9.140625" style="44"/>
    <col min="10504" max="10504" width="4.5703125" style="44" customWidth="1"/>
    <col min="10505" max="10505" width="24.140625" style="44" customWidth="1"/>
    <col min="10506" max="10506" width="9" style="44" customWidth="1"/>
    <col min="10507" max="10507" width="13.42578125" style="44" customWidth="1"/>
    <col min="10508" max="10508" width="15.7109375" style="44" customWidth="1"/>
    <col min="10509" max="10509" width="12.28515625" style="44" customWidth="1"/>
    <col min="10510" max="10510" width="12.85546875" style="44" customWidth="1"/>
    <col min="10511" max="10511" width="10.7109375" style="44" customWidth="1"/>
    <col min="10512" max="10512" width="11" style="44" customWidth="1"/>
    <col min="10513" max="10513" width="13" style="44" customWidth="1"/>
    <col min="10514" max="10759" width="9.140625" style="44"/>
    <col min="10760" max="10760" width="4.5703125" style="44" customWidth="1"/>
    <col min="10761" max="10761" width="24.140625" style="44" customWidth="1"/>
    <col min="10762" max="10762" width="9" style="44" customWidth="1"/>
    <col min="10763" max="10763" width="13.42578125" style="44" customWidth="1"/>
    <col min="10764" max="10764" width="15.7109375" style="44" customWidth="1"/>
    <col min="10765" max="10765" width="12.28515625" style="44" customWidth="1"/>
    <col min="10766" max="10766" width="12.85546875" style="44" customWidth="1"/>
    <col min="10767" max="10767" width="10.7109375" style="44" customWidth="1"/>
    <col min="10768" max="10768" width="11" style="44" customWidth="1"/>
    <col min="10769" max="10769" width="13" style="44" customWidth="1"/>
    <col min="10770" max="11015" width="9.140625" style="44"/>
    <col min="11016" max="11016" width="4.5703125" style="44" customWidth="1"/>
    <col min="11017" max="11017" width="24.140625" style="44" customWidth="1"/>
    <col min="11018" max="11018" width="9" style="44" customWidth="1"/>
    <col min="11019" max="11019" width="13.42578125" style="44" customWidth="1"/>
    <col min="11020" max="11020" width="15.7109375" style="44" customWidth="1"/>
    <col min="11021" max="11021" width="12.28515625" style="44" customWidth="1"/>
    <col min="11022" max="11022" width="12.85546875" style="44" customWidth="1"/>
    <col min="11023" max="11023" width="10.7109375" style="44" customWidth="1"/>
    <col min="11024" max="11024" width="11" style="44" customWidth="1"/>
    <col min="11025" max="11025" width="13" style="44" customWidth="1"/>
    <col min="11026" max="11271" width="9.140625" style="44"/>
    <col min="11272" max="11272" width="4.5703125" style="44" customWidth="1"/>
    <col min="11273" max="11273" width="24.140625" style="44" customWidth="1"/>
    <col min="11274" max="11274" width="9" style="44" customWidth="1"/>
    <col min="11275" max="11275" width="13.42578125" style="44" customWidth="1"/>
    <col min="11276" max="11276" width="15.7109375" style="44" customWidth="1"/>
    <col min="11277" max="11277" width="12.28515625" style="44" customWidth="1"/>
    <col min="11278" max="11278" width="12.85546875" style="44" customWidth="1"/>
    <col min="11279" max="11279" width="10.7109375" style="44" customWidth="1"/>
    <col min="11280" max="11280" width="11" style="44" customWidth="1"/>
    <col min="11281" max="11281" width="13" style="44" customWidth="1"/>
    <col min="11282" max="11527" width="9.140625" style="44"/>
    <col min="11528" max="11528" width="4.5703125" style="44" customWidth="1"/>
    <col min="11529" max="11529" width="24.140625" style="44" customWidth="1"/>
    <col min="11530" max="11530" width="9" style="44" customWidth="1"/>
    <col min="11531" max="11531" width="13.42578125" style="44" customWidth="1"/>
    <col min="11532" max="11532" width="15.7109375" style="44" customWidth="1"/>
    <col min="11533" max="11533" width="12.28515625" style="44" customWidth="1"/>
    <col min="11534" max="11534" width="12.85546875" style="44" customWidth="1"/>
    <col min="11535" max="11535" width="10.7109375" style="44" customWidth="1"/>
    <col min="11536" max="11536" width="11" style="44" customWidth="1"/>
    <col min="11537" max="11537" width="13" style="44" customWidth="1"/>
    <col min="11538" max="11783" width="9.140625" style="44"/>
    <col min="11784" max="11784" width="4.5703125" style="44" customWidth="1"/>
    <col min="11785" max="11785" width="24.140625" style="44" customWidth="1"/>
    <col min="11786" max="11786" width="9" style="44" customWidth="1"/>
    <col min="11787" max="11787" width="13.42578125" style="44" customWidth="1"/>
    <col min="11788" max="11788" width="15.7109375" style="44" customWidth="1"/>
    <col min="11789" max="11789" width="12.28515625" style="44" customWidth="1"/>
    <col min="11790" max="11790" width="12.85546875" style="44" customWidth="1"/>
    <col min="11791" max="11791" width="10.7109375" style="44" customWidth="1"/>
    <col min="11792" max="11792" width="11" style="44" customWidth="1"/>
    <col min="11793" max="11793" width="13" style="44" customWidth="1"/>
    <col min="11794" max="12039" width="9.140625" style="44"/>
    <col min="12040" max="12040" width="4.5703125" style="44" customWidth="1"/>
    <col min="12041" max="12041" width="24.140625" style="44" customWidth="1"/>
    <col min="12042" max="12042" width="9" style="44" customWidth="1"/>
    <col min="12043" max="12043" width="13.42578125" style="44" customWidth="1"/>
    <col min="12044" max="12044" width="15.7109375" style="44" customWidth="1"/>
    <col min="12045" max="12045" width="12.28515625" style="44" customWidth="1"/>
    <col min="12046" max="12046" width="12.85546875" style="44" customWidth="1"/>
    <col min="12047" max="12047" width="10.7109375" style="44" customWidth="1"/>
    <col min="12048" max="12048" width="11" style="44" customWidth="1"/>
    <col min="12049" max="12049" width="13" style="44" customWidth="1"/>
    <col min="12050" max="12295" width="9.140625" style="44"/>
    <col min="12296" max="12296" width="4.5703125" style="44" customWidth="1"/>
    <col min="12297" max="12297" width="24.140625" style="44" customWidth="1"/>
    <col min="12298" max="12298" width="9" style="44" customWidth="1"/>
    <col min="12299" max="12299" width="13.42578125" style="44" customWidth="1"/>
    <col min="12300" max="12300" width="15.7109375" style="44" customWidth="1"/>
    <col min="12301" max="12301" width="12.28515625" style="44" customWidth="1"/>
    <col min="12302" max="12302" width="12.85546875" style="44" customWidth="1"/>
    <col min="12303" max="12303" width="10.7109375" style="44" customWidth="1"/>
    <col min="12304" max="12304" width="11" style="44" customWidth="1"/>
    <col min="12305" max="12305" width="13" style="44" customWidth="1"/>
    <col min="12306" max="12551" width="9.140625" style="44"/>
    <col min="12552" max="12552" width="4.5703125" style="44" customWidth="1"/>
    <col min="12553" max="12553" width="24.140625" style="44" customWidth="1"/>
    <col min="12554" max="12554" width="9" style="44" customWidth="1"/>
    <col min="12555" max="12555" width="13.42578125" style="44" customWidth="1"/>
    <col min="12556" max="12556" width="15.7109375" style="44" customWidth="1"/>
    <col min="12557" max="12557" width="12.28515625" style="44" customWidth="1"/>
    <col min="12558" max="12558" width="12.85546875" style="44" customWidth="1"/>
    <col min="12559" max="12559" width="10.7109375" style="44" customWidth="1"/>
    <col min="12560" max="12560" width="11" style="44" customWidth="1"/>
    <col min="12561" max="12561" width="13" style="44" customWidth="1"/>
    <col min="12562" max="12807" width="9.140625" style="44"/>
    <col min="12808" max="12808" width="4.5703125" style="44" customWidth="1"/>
    <col min="12809" max="12809" width="24.140625" style="44" customWidth="1"/>
    <col min="12810" max="12810" width="9" style="44" customWidth="1"/>
    <col min="12811" max="12811" width="13.42578125" style="44" customWidth="1"/>
    <col min="12812" max="12812" width="15.7109375" style="44" customWidth="1"/>
    <col min="12813" max="12813" width="12.28515625" style="44" customWidth="1"/>
    <col min="12814" max="12814" width="12.85546875" style="44" customWidth="1"/>
    <col min="12815" max="12815" width="10.7109375" style="44" customWidth="1"/>
    <col min="12816" max="12816" width="11" style="44" customWidth="1"/>
    <col min="12817" max="12817" width="13" style="44" customWidth="1"/>
    <col min="12818" max="13063" width="9.140625" style="44"/>
    <col min="13064" max="13064" width="4.5703125" style="44" customWidth="1"/>
    <col min="13065" max="13065" width="24.140625" style="44" customWidth="1"/>
    <col min="13066" max="13066" width="9" style="44" customWidth="1"/>
    <col min="13067" max="13067" width="13.42578125" style="44" customWidth="1"/>
    <col min="13068" max="13068" width="15.7109375" style="44" customWidth="1"/>
    <col min="13069" max="13069" width="12.28515625" style="44" customWidth="1"/>
    <col min="13070" max="13070" width="12.85546875" style="44" customWidth="1"/>
    <col min="13071" max="13071" width="10.7109375" style="44" customWidth="1"/>
    <col min="13072" max="13072" width="11" style="44" customWidth="1"/>
    <col min="13073" max="13073" width="13" style="44" customWidth="1"/>
    <col min="13074" max="13319" width="9.140625" style="44"/>
    <col min="13320" max="13320" width="4.5703125" style="44" customWidth="1"/>
    <col min="13321" max="13321" width="24.140625" style="44" customWidth="1"/>
    <col min="13322" max="13322" width="9" style="44" customWidth="1"/>
    <col min="13323" max="13323" width="13.42578125" style="44" customWidth="1"/>
    <col min="13324" max="13324" width="15.7109375" style="44" customWidth="1"/>
    <col min="13325" max="13325" width="12.28515625" style="44" customWidth="1"/>
    <col min="13326" max="13326" width="12.85546875" style="44" customWidth="1"/>
    <col min="13327" max="13327" width="10.7109375" style="44" customWidth="1"/>
    <col min="13328" max="13328" width="11" style="44" customWidth="1"/>
    <col min="13329" max="13329" width="13" style="44" customWidth="1"/>
    <col min="13330" max="13575" width="9.140625" style="44"/>
    <col min="13576" max="13576" width="4.5703125" style="44" customWidth="1"/>
    <col min="13577" max="13577" width="24.140625" style="44" customWidth="1"/>
    <col min="13578" max="13578" width="9" style="44" customWidth="1"/>
    <col min="13579" max="13579" width="13.42578125" style="44" customWidth="1"/>
    <col min="13580" max="13580" width="15.7109375" style="44" customWidth="1"/>
    <col min="13581" max="13581" width="12.28515625" style="44" customWidth="1"/>
    <col min="13582" max="13582" width="12.85546875" style="44" customWidth="1"/>
    <col min="13583" max="13583" width="10.7109375" style="44" customWidth="1"/>
    <col min="13584" max="13584" width="11" style="44" customWidth="1"/>
    <col min="13585" max="13585" width="13" style="44" customWidth="1"/>
    <col min="13586" max="13831" width="9.140625" style="44"/>
    <col min="13832" max="13832" width="4.5703125" style="44" customWidth="1"/>
    <col min="13833" max="13833" width="24.140625" style="44" customWidth="1"/>
    <col min="13834" max="13834" width="9" style="44" customWidth="1"/>
    <col min="13835" max="13835" width="13.42578125" style="44" customWidth="1"/>
    <col min="13836" max="13836" width="15.7109375" style="44" customWidth="1"/>
    <col min="13837" max="13837" width="12.28515625" style="44" customWidth="1"/>
    <col min="13838" max="13838" width="12.85546875" style="44" customWidth="1"/>
    <col min="13839" max="13839" width="10.7109375" style="44" customWidth="1"/>
    <col min="13840" max="13840" width="11" style="44" customWidth="1"/>
    <col min="13841" max="13841" width="13" style="44" customWidth="1"/>
    <col min="13842" max="14087" width="9.140625" style="44"/>
    <col min="14088" max="14088" width="4.5703125" style="44" customWidth="1"/>
    <col min="14089" max="14089" width="24.140625" style="44" customWidth="1"/>
    <col min="14090" max="14090" width="9" style="44" customWidth="1"/>
    <col min="14091" max="14091" width="13.42578125" style="44" customWidth="1"/>
    <col min="14092" max="14092" width="15.7109375" style="44" customWidth="1"/>
    <col min="14093" max="14093" width="12.28515625" style="44" customWidth="1"/>
    <col min="14094" max="14094" width="12.85546875" style="44" customWidth="1"/>
    <col min="14095" max="14095" width="10.7109375" style="44" customWidth="1"/>
    <col min="14096" max="14096" width="11" style="44" customWidth="1"/>
    <col min="14097" max="14097" width="13" style="44" customWidth="1"/>
    <col min="14098" max="14343" width="9.140625" style="44"/>
    <col min="14344" max="14344" width="4.5703125" style="44" customWidth="1"/>
    <col min="14345" max="14345" width="24.140625" style="44" customWidth="1"/>
    <col min="14346" max="14346" width="9" style="44" customWidth="1"/>
    <col min="14347" max="14347" width="13.42578125" style="44" customWidth="1"/>
    <col min="14348" max="14348" width="15.7109375" style="44" customWidth="1"/>
    <col min="14349" max="14349" width="12.28515625" style="44" customWidth="1"/>
    <col min="14350" max="14350" width="12.85546875" style="44" customWidth="1"/>
    <col min="14351" max="14351" width="10.7109375" style="44" customWidth="1"/>
    <col min="14352" max="14352" width="11" style="44" customWidth="1"/>
    <col min="14353" max="14353" width="13" style="44" customWidth="1"/>
    <col min="14354" max="14599" width="9.140625" style="44"/>
    <col min="14600" max="14600" width="4.5703125" style="44" customWidth="1"/>
    <col min="14601" max="14601" width="24.140625" style="44" customWidth="1"/>
    <col min="14602" max="14602" width="9" style="44" customWidth="1"/>
    <col min="14603" max="14603" width="13.42578125" style="44" customWidth="1"/>
    <col min="14604" max="14604" width="15.7109375" style="44" customWidth="1"/>
    <col min="14605" max="14605" width="12.28515625" style="44" customWidth="1"/>
    <col min="14606" max="14606" width="12.85546875" style="44" customWidth="1"/>
    <col min="14607" max="14607" width="10.7109375" style="44" customWidth="1"/>
    <col min="14608" max="14608" width="11" style="44" customWidth="1"/>
    <col min="14609" max="14609" width="13" style="44" customWidth="1"/>
    <col min="14610" max="14855" width="9.140625" style="44"/>
    <col min="14856" max="14856" width="4.5703125" style="44" customWidth="1"/>
    <col min="14857" max="14857" width="24.140625" style="44" customWidth="1"/>
    <col min="14858" max="14858" width="9" style="44" customWidth="1"/>
    <col min="14859" max="14859" width="13.42578125" style="44" customWidth="1"/>
    <col min="14860" max="14860" width="15.7109375" style="44" customWidth="1"/>
    <col min="14861" max="14861" width="12.28515625" style="44" customWidth="1"/>
    <col min="14862" max="14862" width="12.85546875" style="44" customWidth="1"/>
    <col min="14863" max="14863" width="10.7109375" style="44" customWidth="1"/>
    <col min="14864" max="14864" width="11" style="44" customWidth="1"/>
    <col min="14865" max="14865" width="13" style="44" customWidth="1"/>
    <col min="14866" max="15111" width="9.140625" style="44"/>
    <col min="15112" max="15112" width="4.5703125" style="44" customWidth="1"/>
    <col min="15113" max="15113" width="24.140625" style="44" customWidth="1"/>
    <col min="15114" max="15114" width="9" style="44" customWidth="1"/>
    <col min="15115" max="15115" width="13.42578125" style="44" customWidth="1"/>
    <col min="15116" max="15116" width="15.7109375" style="44" customWidth="1"/>
    <col min="15117" max="15117" width="12.28515625" style="44" customWidth="1"/>
    <col min="15118" max="15118" width="12.85546875" style="44" customWidth="1"/>
    <col min="15119" max="15119" width="10.7109375" style="44" customWidth="1"/>
    <col min="15120" max="15120" width="11" style="44" customWidth="1"/>
    <col min="15121" max="15121" width="13" style="44" customWidth="1"/>
    <col min="15122" max="15367" width="9.140625" style="44"/>
    <col min="15368" max="15368" width="4.5703125" style="44" customWidth="1"/>
    <col min="15369" max="15369" width="24.140625" style="44" customWidth="1"/>
    <col min="15370" max="15370" width="9" style="44" customWidth="1"/>
    <col min="15371" max="15371" width="13.42578125" style="44" customWidth="1"/>
    <col min="15372" max="15372" width="15.7109375" style="44" customWidth="1"/>
    <col min="15373" max="15373" width="12.28515625" style="44" customWidth="1"/>
    <col min="15374" max="15374" width="12.85546875" style="44" customWidth="1"/>
    <col min="15375" max="15375" width="10.7109375" style="44" customWidth="1"/>
    <col min="15376" max="15376" width="11" style="44" customWidth="1"/>
    <col min="15377" max="15377" width="13" style="44" customWidth="1"/>
    <col min="15378" max="15623" width="9.140625" style="44"/>
    <col min="15624" max="15624" width="4.5703125" style="44" customWidth="1"/>
    <col min="15625" max="15625" width="24.140625" style="44" customWidth="1"/>
    <col min="15626" max="15626" width="9" style="44" customWidth="1"/>
    <col min="15627" max="15627" width="13.42578125" style="44" customWidth="1"/>
    <col min="15628" max="15628" width="15.7109375" style="44" customWidth="1"/>
    <col min="15629" max="15629" width="12.28515625" style="44" customWidth="1"/>
    <col min="15630" max="15630" width="12.85546875" style="44" customWidth="1"/>
    <col min="15631" max="15631" width="10.7109375" style="44" customWidth="1"/>
    <col min="15632" max="15632" width="11" style="44" customWidth="1"/>
    <col min="15633" max="15633" width="13" style="44" customWidth="1"/>
    <col min="15634" max="15879" width="9.140625" style="44"/>
    <col min="15880" max="15880" width="4.5703125" style="44" customWidth="1"/>
    <col min="15881" max="15881" width="24.140625" style="44" customWidth="1"/>
    <col min="15882" max="15882" width="9" style="44" customWidth="1"/>
    <col min="15883" max="15883" width="13.42578125" style="44" customWidth="1"/>
    <col min="15884" max="15884" width="15.7109375" style="44" customWidth="1"/>
    <col min="15885" max="15885" width="12.28515625" style="44" customWidth="1"/>
    <col min="15886" max="15886" width="12.85546875" style="44" customWidth="1"/>
    <col min="15887" max="15887" width="10.7109375" style="44" customWidth="1"/>
    <col min="15888" max="15888" width="11" style="44" customWidth="1"/>
    <col min="15889" max="15889" width="13" style="44" customWidth="1"/>
    <col min="15890" max="16135" width="9.140625" style="44"/>
    <col min="16136" max="16136" width="4.5703125" style="44" customWidth="1"/>
    <col min="16137" max="16137" width="24.140625" style="44" customWidth="1"/>
    <col min="16138" max="16138" width="9" style="44" customWidth="1"/>
    <col min="16139" max="16139" width="13.42578125" style="44" customWidth="1"/>
    <col min="16140" max="16140" width="15.7109375" style="44" customWidth="1"/>
    <col min="16141" max="16141" width="12.28515625" style="44" customWidth="1"/>
    <col min="16142" max="16142" width="12.85546875" style="44" customWidth="1"/>
    <col min="16143" max="16143" width="10.7109375" style="44" customWidth="1"/>
    <col min="16144" max="16144" width="11" style="44" customWidth="1"/>
    <col min="16145" max="16145" width="13" style="44" customWidth="1"/>
    <col min="16146" max="16384" width="9.140625" style="44"/>
  </cols>
  <sheetData>
    <row r="1" spans="1:18" x14ac:dyDescent="0.25">
      <c r="A1" s="191"/>
      <c r="B1" s="192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3" t="s">
        <v>1504</v>
      </c>
      <c r="R1" s="194"/>
    </row>
    <row r="2" spans="1:18" ht="15.75" x14ac:dyDescent="0.25">
      <c r="A2" s="1121" t="s">
        <v>273</v>
      </c>
      <c r="B2" s="1121"/>
      <c r="C2" s="1121"/>
      <c r="D2" s="1121"/>
      <c r="E2" s="1121"/>
      <c r="F2" s="1121"/>
      <c r="G2" s="1121"/>
      <c r="H2" s="1121"/>
      <c r="I2" s="1121"/>
      <c r="J2" s="1121"/>
      <c r="K2" s="1121"/>
      <c r="L2" s="1121"/>
      <c r="M2" s="1121"/>
      <c r="N2" s="1121"/>
      <c r="O2" s="1121"/>
      <c r="P2" s="1121"/>
      <c r="Q2" s="1121"/>
      <c r="R2" s="1121"/>
    </row>
    <row r="3" spans="1:18" ht="15.75" x14ac:dyDescent="0.25">
      <c r="A3" s="1122" t="s">
        <v>543</v>
      </c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  <c r="N3" s="1122"/>
      <c r="O3" s="1122"/>
      <c r="P3" s="1122"/>
      <c r="Q3" s="1122"/>
      <c r="R3" s="1122"/>
    </row>
    <row r="4" spans="1:18" s="245" customFormat="1" ht="15.75" x14ac:dyDescent="0.25">
      <c r="A4" s="325"/>
      <c r="B4" s="325"/>
      <c r="C4" s="325"/>
      <c r="D4" s="325"/>
      <c r="E4" s="325"/>
      <c r="F4" s="325"/>
      <c r="G4" s="325"/>
      <c r="H4" s="325"/>
      <c r="I4" s="325"/>
      <c r="J4" s="934"/>
      <c r="K4" s="934"/>
      <c r="L4" s="934"/>
      <c r="M4" s="934"/>
      <c r="N4" s="934"/>
      <c r="O4" s="934"/>
      <c r="P4" s="934"/>
      <c r="Q4" s="325"/>
      <c r="R4" s="325"/>
    </row>
    <row r="5" spans="1:18" s="245" customFormat="1" ht="15.75" x14ac:dyDescent="0.25">
      <c r="A5" s="325"/>
      <c r="B5" s="325"/>
      <c r="C5" s="325"/>
      <c r="D5" s="325"/>
      <c r="E5" s="325"/>
      <c r="F5" s="325"/>
      <c r="G5" s="794"/>
      <c r="H5" s="903"/>
      <c r="I5" s="903"/>
      <c r="J5" s="903"/>
      <c r="K5" s="903"/>
      <c r="L5" s="903"/>
      <c r="M5" s="955" t="s">
        <v>307</v>
      </c>
      <c r="N5" s="903" t="s">
        <v>1466</v>
      </c>
      <c r="O5" s="903"/>
      <c r="P5" s="903"/>
      <c r="Q5" s="903"/>
      <c r="R5" s="325"/>
    </row>
    <row r="6" spans="1:18" ht="20.25" x14ac:dyDescent="0.25">
      <c r="A6" s="195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18" x14ac:dyDescent="0.25">
      <c r="A7" s="191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7" t="s">
        <v>318</v>
      </c>
      <c r="R7" s="197"/>
    </row>
    <row r="8" spans="1:18" ht="15.75" thickBot="1" x14ac:dyDescent="0.3">
      <c r="A8" s="952"/>
      <c r="B8" s="953"/>
      <c r="C8" s="200"/>
      <c r="D8" s="201"/>
      <c r="E8" s="200"/>
      <c r="F8" s="200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198"/>
    </row>
    <row r="9" spans="1:18" x14ac:dyDescent="0.25">
      <c r="A9" s="1125" t="s">
        <v>544</v>
      </c>
      <c r="B9" s="1127" t="s">
        <v>545</v>
      </c>
      <c r="C9" s="1123" t="s">
        <v>546</v>
      </c>
      <c r="D9" s="1123" t="s">
        <v>547</v>
      </c>
      <c r="E9" s="1123" t="s">
        <v>548</v>
      </c>
      <c r="F9" s="1130" t="s">
        <v>1366</v>
      </c>
      <c r="G9" s="1132">
        <v>2019</v>
      </c>
      <c r="H9" s="1132">
        <v>2020</v>
      </c>
      <c r="I9" s="1132">
        <v>2021</v>
      </c>
      <c r="J9" s="1130">
        <v>2022</v>
      </c>
      <c r="K9" s="1130">
        <v>2023</v>
      </c>
      <c r="L9" s="1130">
        <v>2024</v>
      </c>
      <c r="M9" s="1130">
        <v>2025</v>
      </c>
      <c r="N9" s="1130">
        <v>2026</v>
      </c>
      <c r="O9" s="1130">
        <v>2027</v>
      </c>
      <c r="P9" s="1130">
        <v>2028</v>
      </c>
      <c r="Q9" s="1123" t="s">
        <v>549</v>
      </c>
      <c r="R9" s="198"/>
    </row>
    <row r="10" spans="1:18" ht="15.75" thickBot="1" x14ac:dyDescent="0.3">
      <c r="A10" s="1126"/>
      <c r="B10" s="1128"/>
      <c r="C10" s="1129"/>
      <c r="D10" s="1129"/>
      <c r="E10" s="1129"/>
      <c r="F10" s="1131"/>
      <c r="G10" s="1133"/>
      <c r="H10" s="1133"/>
      <c r="I10" s="1133"/>
      <c r="J10" s="1131"/>
      <c r="K10" s="1131"/>
      <c r="L10" s="1131"/>
      <c r="M10" s="1131"/>
      <c r="N10" s="1131"/>
      <c r="O10" s="1131"/>
      <c r="P10" s="1131"/>
      <c r="Q10" s="1124"/>
      <c r="R10" s="198"/>
    </row>
    <row r="11" spans="1:18" x14ac:dyDescent="0.25">
      <c r="A11" s="948" t="s">
        <v>550</v>
      </c>
      <c r="B11" s="944" t="s">
        <v>491</v>
      </c>
      <c r="C11" s="203"/>
      <c r="D11" s="204"/>
      <c r="E11" s="204"/>
      <c r="F11" s="205">
        <f>SUM(F12:F14)</f>
        <v>0</v>
      </c>
      <c r="G11" s="205">
        <f>SUM(G12:G14)</f>
        <v>22832572</v>
      </c>
      <c r="H11" s="205">
        <f>SUM(H12:H14)</f>
        <v>26686609</v>
      </c>
      <c r="I11" s="205">
        <f>SUM(I12:I14)</f>
        <v>17798188</v>
      </c>
      <c r="J11" s="205">
        <f t="shared" ref="J11:P11" si="0">SUM(J12:J14)</f>
        <v>13798188</v>
      </c>
      <c r="K11" s="205">
        <f t="shared" si="0"/>
        <v>13798188</v>
      </c>
      <c r="L11" s="205">
        <f t="shared" si="0"/>
        <v>13798188</v>
      </c>
      <c r="M11" s="205">
        <f t="shared" si="0"/>
        <v>13798188</v>
      </c>
      <c r="N11" s="205">
        <f t="shared" si="0"/>
        <v>13798188</v>
      </c>
      <c r="O11" s="205">
        <f t="shared" si="0"/>
        <v>13798188</v>
      </c>
      <c r="P11" s="205">
        <f t="shared" si="0"/>
        <v>13798188</v>
      </c>
      <c r="Q11" s="206">
        <f>G11+H11+I11+F11</f>
        <v>67317369</v>
      </c>
      <c r="R11" s="199"/>
    </row>
    <row r="12" spans="1:18" ht="42" customHeight="1" x14ac:dyDescent="0.25">
      <c r="A12" s="949" t="s">
        <v>551</v>
      </c>
      <c r="B12" s="945" t="s">
        <v>1453</v>
      </c>
      <c r="C12" s="856" t="s">
        <v>271</v>
      </c>
      <c r="D12" s="857">
        <v>44043</v>
      </c>
      <c r="E12" s="858" t="s">
        <v>1365</v>
      </c>
      <c r="F12" s="859">
        <v>0</v>
      </c>
      <c r="G12" s="859">
        <v>5034385</v>
      </c>
      <c r="H12" s="860">
        <v>888421</v>
      </c>
      <c r="I12" s="860"/>
      <c r="J12" s="951"/>
      <c r="K12" s="951"/>
      <c r="L12" s="951"/>
      <c r="M12" s="951"/>
      <c r="N12" s="951"/>
      <c r="O12" s="951"/>
      <c r="P12" s="951"/>
      <c r="Q12" s="206">
        <f>G12+H12+I12+F12</f>
        <v>5922806</v>
      </c>
    </row>
    <row r="13" spans="1:18" ht="38.25" x14ac:dyDescent="0.25">
      <c r="A13" s="949" t="s">
        <v>552</v>
      </c>
      <c r="B13" s="946" t="s">
        <v>1454</v>
      </c>
      <c r="C13" s="856">
        <v>2019</v>
      </c>
      <c r="D13" s="857">
        <v>44255</v>
      </c>
      <c r="E13" s="190" t="s">
        <v>1455</v>
      </c>
      <c r="F13" s="858">
        <v>0</v>
      </c>
      <c r="G13" s="860">
        <v>3999999</v>
      </c>
      <c r="H13" s="860">
        <v>12000000</v>
      </c>
      <c r="I13" s="860">
        <v>4000000</v>
      </c>
      <c r="J13" s="951"/>
      <c r="K13" s="951"/>
      <c r="L13" s="951"/>
      <c r="M13" s="951"/>
      <c r="N13" s="951"/>
      <c r="O13" s="951"/>
      <c r="P13" s="951"/>
      <c r="Q13" s="206">
        <f>G13+H13+I13+F13</f>
        <v>19999999</v>
      </c>
    </row>
    <row r="14" spans="1:18" s="211" customFormat="1" ht="39" customHeight="1" thickBot="1" x14ac:dyDescent="0.3">
      <c r="A14" s="950" t="s">
        <v>553</v>
      </c>
      <c r="B14" s="947" t="s">
        <v>1459</v>
      </c>
      <c r="C14" s="939" t="s">
        <v>1463</v>
      </c>
      <c r="D14" s="940">
        <v>47098</v>
      </c>
      <c r="E14" s="941" t="s">
        <v>1458</v>
      </c>
      <c r="F14" s="942"/>
      <c r="G14" s="942">
        <v>13798188</v>
      </c>
      <c r="H14" s="942">
        <v>13798188</v>
      </c>
      <c r="I14" s="942">
        <v>13798188</v>
      </c>
      <c r="J14" s="942">
        <v>13798188</v>
      </c>
      <c r="K14" s="942">
        <v>13798188</v>
      </c>
      <c r="L14" s="942">
        <v>13798188</v>
      </c>
      <c r="M14" s="942">
        <v>13798188</v>
      </c>
      <c r="N14" s="942">
        <v>13798188</v>
      </c>
      <c r="O14" s="942">
        <v>13798188</v>
      </c>
      <c r="P14" s="942">
        <v>13798188</v>
      </c>
      <c r="Q14" s="943">
        <f>G14+H14+I14+F14+J14+K14+L14+M14+N14+O14+P14</f>
        <v>137981880</v>
      </c>
    </row>
    <row r="15" spans="1:18" x14ac:dyDescent="0.25">
      <c r="A15" s="212"/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</row>
    <row r="16" spans="1:18" x14ac:dyDescent="0.25">
      <c r="G16" s="213"/>
    </row>
  </sheetData>
  <mergeCells count="19">
    <mergeCell ref="L9:L10"/>
    <mergeCell ref="M9:M10"/>
    <mergeCell ref="N9:N10"/>
    <mergeCell ref="A2:R2"/>
    <mergeCell ref="A3:R3"/>
    <mergeCell ref="Q9:Q10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P9:P10"/>
    <mergeCell ref="O9:O10"/>
    <mergeCell ref="J9:J10"/>
    <mergeCell ref="K9:K10"/>
  </mergeCells>
  <pageMargins left="0.23622047244094491" right="0.15748031496062992" top="0.74" bottom="0.43307086614173229" header="0.65" footer="0.31496062992125984"/>
  <pageSetup paperSize="9" scale="70" orientation="landscape" horizontalDpi="300" verticalDpi="300" r:id="rId1"/>
  <headerFooter>
    <oddFooter>&amp;R&amp;P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N307"/>
  <sheetViews>
    <sheetView topLeftCell="A25" zoomScaleNormal="100" workbookViewId="0">
      <selection activeCell="G1" sqref="G1"/>
    </sheetView>
  </sheetViews>
  <sheetFormatPr defaultRowHeight="15" x14ac:dyDescent="0.25"/>
  <cols>
    <col min="1" max="1" width="33.42578125" style="44" customWidth="1"/>
    <col min="2" max="2" width="17.42578125" style="44" customWidth="1"/>
    <col min="3" max="3" width="16.140625" style="44" bestFit="1" customWidth="1"/>
    <col min="4" max="4" width="16" style="44" customWidth="1"/>
    <col min="5" max="5" width="15.85546875" style="44" customWidth="1"/>
    <col min="6" max="7" width="16.140625" style="44" bestFit="1" customWidth="1"/>
    <col min="8" max="8" width="9.140625" style="44"/>
    <col min="9" max="9" width="10" style="44" bestFit="1" customWidth="1"/>
    <col min="10" max="10" width="9.85546875" style="44" bestFit="1" customWidth="1"/>
    <col min="11" max="255" width="9.140625" style="44"/>
    <col min="256" max="256" width="33.42578125" style="44" customWidth="1"/>
    <col min="257" max="257" width="13" style="44" customWidth="1"/>
    <col min="258" max="258" width="15.85546875" style="44" customWidth="1"/>
    <col min="259" max="259" width="16.140625" style="44" bestFit="1" customWidth="1"/>
    <col min="260" max="260" width="14.42578125" style="44" customWidth="1"/>
    <col min="261" max="261" width="16.7109375" style="44" customWidth="1"/>
    <col min="262" max="262" width="9.140625" style="44"/>
    <col min="263" max="263" width="12.7109375" style="44" bestFit="1" customWidth="1"/>
    <col min="264" max="511" width="9.140625" style="44"/>
    <col min="512" max="512" width="33.42578125" style="44" customWidth="1"/>
    <col min="513" max="513" width="13" style="44" customWidth="1"/>
    <col min="514" max="514" width="15.85546875" style="44" customWidth="1"/>
    <col min="515" max="515" width="16.140625" style="44" bestFit="1" customWidth="1"/>
    <col min="516" max="516" width="14.42578125" style="44" customWidth="1"/>
    <col min="517" max="517" width="16.7109375" style="44" customWidth="1"/>
    <col min="518" max="518" width="9.140625" style="44"/>
    <col min="519" max="519" width="12.7109375" style="44" bestFit="1" customWidth="1"/>
    <col min="520" max="767" width="9.140625" style="44"/>
    <col min="768" max="768" width="33.42578125" style="44" customWidth="1"/>
    <col min="769" max="769" width="13" style="44" customWidth="1"/>
    <col min="770" max="770" width="15.85546875" style="44" customWidth="1"/>
    <col min="771" max="771" width="16.140625" style="44" bestFit="1" customWidth="1"/>
    <col min="772" max="772" width="14.42578125" style="44" customWidth="1"/>
    <col min="773" max="773" width="16.7109375" style="44" customWidth="1"/>
    <col min="774" max="774" width="9.140625" style="44"/>
    <col min="775" max="775" width="12.7109375" style="44" bestFit="1" customWidth="1"/>
    <col min="776" max="1023" width="9.140625" style="44"/>
    <col min="1024" max="1024" width="33.42578125" style="44" customWidth="1"/>
    <col min="1025" max="1025" width="13" style="44" customWidth="1"/>
    <col min="1026" max="1026" width="15.85546875" style="44" customWidth="1"/>
    <col min="1027" max="1027" width="16.140625" style="44" bestFit="1" customWidth="1"/>
    <col min="1028" max="1028" width="14.42578125" style="44" customWidth="1"/>
    <col min="1029" max="1029" width="16.7109375" style="44" customWidth="1"/>
    <col min="1030" max="1030" width="9.140625" style="44"/>
    <col min="1031" max="1031" width="12.7109375" style="44" bestFit="1" customWidth="1"/>
    <col min="1032" max="1279" width="9.140625" style="44"/>
    <col min="1280" max="1280" width="33.42578125" style="44" customWidth="1"/>
    <col min="1281" max="1281" width="13" style="44" customWidth="1"/>
    <col min="1282" max="1282" width="15.85546875" style="44" customWidth="1"/>
    <col min="1283" max="1283" width="16.140625" style="44" bestFit="1" customWidth="1"/>
    <col min="1284" max="1284" width="14.42578125" style="44" customWidth="1"/>
    <col min="1285" max="1285" width="16.7109375" style="44" customWidth="1"/>
    <col min="1286" max="1286" width="9.140625" style="44"/>
    <col min="1287" max="1287" width="12.7109375" style="44" bestFit="1" customWidth="1"/>
    <col min="1288" max="1535" width="9.140625" style="44"/>
    <col min="1536" max="1536" width="33.42578125" style="44" customWidth="1"/>
    <col min="1537" max="1537" width="13" style="44" customWidth="1"/>
    <col min="1538" max="1538" width="15.85546875" style="44" customWidth="1"/>
    <col min="1539" max="1539" width="16.140625" style="44" bestFit="1" customWidth="1"/>
    <col min="1540" max="1540" width="14.42578125" style="44" customWidth="1"/>
    <col min="1541" max="1541" width="16.7109375" style="44" customWidth="1"/>
    <col min="1542" max="1542" width="9.140625" style="44"/>
    <col min="1543" max="1543" width="12.7109375" style="44" bestFit="1" customWidth="1"/>
    <col min="1544" max="1791" width="9.140625" style="44"/>
    <col min="1792" max="1792" width="33.42578125" style="44" customWidth="1"/>
    <col min="1793" max="1793" width="13" style="44" customWidth="1"/>
    <col min="1794" max="1794" width="15.85546875" style="44" customWidth="1"/>
    <col min="1795" max="1795" width="16.140625" style="44" bestFit="1" customWidth="1"/>
    <col min="1796" max="1796" width="14.42578125" style="44" customWidth="1"/>
    <col min="1797" max="1797" width="16.7109375" style="44" customWidth="1"/>
    <col min="1798" max="1798" width="9.140625" style="44"/>
    <col min="1799" max="1799" width="12.7109375" style="44" bestFit="1" customWidth="1"/>
    <col min="1800" max="2047" width="9.140625" style="44"/>
    <col min="2048" max="2048" width="33.42578125" style="44" customWidth="1"/>
    <col min="2049" max="2049" width="13" style="44" customWidth="1"/>
    <col min="2050" max="2050" width="15.85546875" style="44" customWidth="1"/>
    <col min="2051" max="2051" width="16.140625" style="44" bestFit="1" customWidth="1"/>
    <col min="2052" max="2052" width="14.42578125" style="44" customWidth="1"/>
    <col min="2053" max="2053" width="16.7109375" style="44" customWidth="1"/>
    <col min="2054" max="2054" width="9.140625" style="44"/>
    <col min="2055" max="2055" width="12.7109375" style="44" bestFit="1" customWidth="1"/>
    <col min="2056" max="2303" width="9.140625" style="44"/>
    <col min="2304" max="2304" width="33.42578125" style="44" customWidth="1"/>
    <col min="2305" max="2305" width="13" style="44" customWidth="1"/>
    <col min="2306" max="2306" width="15.85546875" style="44" customWidth="1"/>
    <col min="2307" max="2307" width="16.140625" style="44" bestFit="1" customWidth="1"/>
    <col min="2308" max="2308" width="14.42578125" style="44" customWidth="1"/>
    <col min="2309" max="2309" width="16.7109375" style="44" customWidth="1"/>
    <col min="2310" max="2310" width="9.140625" style="44"/>
    <col min="2311" max="2311" width="12.7109375" style="44" bestFit="1" customWidth="1"/>
    <col min="2312" max="2559" width="9.140625" style="44"/>
    <col min="2560" max="2560" width="33.42578125" style="44" customWidth="1"/>
    <col min="2561" max="2561" width="13" style="44" customWidth="1"/>
    <col min="2562" max="2562" width="15.85546875" style="44" customWidth="1"/>
    <col min="2563" max="2563" width="16.140625" style="44" bestFit="1" customWidth="1"/>
    <col min="2564" max="2564" width="14.42578125" style="44" customWidth="1"/>
    <col min="2565" max="2565" width="16.7109375" style="44" customWidth="1"/>
    <col min="2566" max="2566" width="9.140625" style="44"/>
    <col min="2567" max="2567" width="12.7109375" style="44" bestFit="1" customWidth="1"/>
    <col min="2568" max="2815" width="9.140625" style="44"/>
    <col min="2816" max="2816" width="33.42578125" style="44" customWidth="1"/>
    <col min="2817" max="2817" width="13" style="44" customWidth="1"/>
    <col min="2818" max="2818" width="15.85546875" style="44" customWidth="1"/>
    <col min="2819" max="2819" width="16.140625" style="44" bestFit="1" customWidth="1"/>
    <col min="2820" max="2820" width="14.42578125" style="44" customWidth="1"/>
    <col min="2821" max="2821" width="16.7109375" style="44" customWidth="1"/>
    <col min="2822" max="2822" width="9.140625" style="44"/>
    <col min="2823" max="2823" width="12.7109375" style="44" bestFit="1" customWidth="1"/>
    <col min="2824" max="3071" width="9.140625" style="44"/>
    <col min="3072" max="3072" width="33.42578125" style="44" customWidth="1"/>
    <col min="3073" max="3073" width="13" style="44" customWidth="1"/>
    <col min="3074" max="3074" width="15.85546875" style="44" customWidth="1"/>
    <col min="3075" max="3075" width="16.140625" style="44" bestFit="1" customWidth="1"/>
    <col min="3076" max="3076" width="14.42578125" style="44" customWidth="1"/>
    <col min="3077" max="3077" width="16.7109375" style="44" customWidth="1"/>
    <col min="3078" max="3078" width="9.140625" style="44"/>
    <col min="3079" max="3079" width="12.7109375" style="44" bestFit="1" customWidth="1"/>
    <col min="3080" max="3327" width="9.140625" style="44"/>
    <col min="3328" max="3328" width="33.42578125" style="44" customWidth="1"/>
    <col min="3329" max="3329" width="13" style="44" customWidth="1"/>
    <col min="3330" max="3330" width="15.85546875" style="44" customWidth="1"/>
    <col min="3331" max="3331" width="16.140625" style="44" bestFit="1" customWidth="1"/>
    <col min="3332" max="3332" width="14.42578125" style="44" customWidth="1"/>
    <col min="3333" max="3333" width="16.7109375" style="44" customWidth="1"/>
    <col min="3334" max="3334" width="9.140625" style="44"/>
    <col min="3335" max="3335" width="12.7109375" style="44" bestFit="1" customWidth="1"/>
    <col min="3336" max="3583" width="9.140625" style="44"/>
    <col min="3584" max="3584" width="33.42578125" style="44" customWidth="1"/>
    <col min="3585" max="3585" width="13" style="44" customWidth="1"/>
    <col min="3586" max="3586" width="15.85546875" style="44" customWidth="1"/>
    <col min="3587" max="3587" width="16.140625" style="44" bestFit="1" customWidth="1"/>
    <col min="3588" max="3588" width="14.42578125" style="44" customWidth="1"/>
    <col min="3589" max="3589" width="16.7109375" style="44" customWidth="1"/>
    <col min="3590" max="3590" width="9.140625" style="44"/>
    <col min="3591" max="3591" width="12.7109375" style="44" bestFit="1" customWidth="1"/>
    <col min="3592" max="3839" width="9.140625" style="44"/>
    <col min="3840" max="3840" width="33.42578125" style="44" customWidth="1"/>
    <col min="3841" max="3841" width="13" style="44" customWidth="1"/>
    <col min="3842" max="3842" width="15.85546875" style="44" customWidth="1"/>
    <col min="3843" max="3843" width="16.140625" style="44" bestFit="1" customWidth="1"/>
    <col min="3844" max="3844" width="14.42578125" style="44" customWidth="1"/>
    <col min="3845" max="3845" width="16.7109375" style="44" customWidth="1"/>
    <col min="3846" max="3846" width="9.140625" style="44"/>
    <col min="3847" max="3847" width="12.7109375" style="44" bestFit="1" customWidth="1"/>
    <col min="3848" max="4095" width="9.140625" style="44"/>
    <col min="4096" max="4096" width="33.42578125" style="44" customWidth="1"/>
    <col min="4097" max="4097" width="13" style="44" customWidth="1"/>
    <col min="4098" max="4098" width="15.85546875" style="44" customWidth="1"/>
    <col min="4099" max="4099" width="16.140625" style="44" bestFit="1" customWidth="1"/>
    <col min="4100" max="4100" width="14.42578125" style="44" customWidth="1"/>
    <col min="4101" max="4101" width="16.7109375" style="44" customWidth="1"/>
    <col min="4102" max="4102" width="9.140625" style="44"/>
    <col min="4103" max="4103" width="12.7109375" style="44" bestFit="1" customWidth="1"/>
    <col min="4104" max="4351" width="9.140625" style="44"/>
    <col min="4352" max="4352" width="33.42578125" style="44" customWidth="1"/>
    <col min="4353" max="4353" width="13" style="44" customWidth="1"/>
    <col min="4354" max="4354" width="15.85546875" style="44" customWidth="1"/>
    <col min="4355" max="4355" width="16.140625" style="44" bestFit="1" customWidth="1"/>
    <col min="4356" max="4356" width="14.42578125" style="44" customWidth="1"/>
    <col min="4357" max="4357" width="16.7109375" style="44" customWidth="1"/>
    <col min="4358" max="4358" width="9.140625" style="44"/>
    <col min="4359" max="4359" width="12.7109375" style="44" bestFit="1" customWidth="1"/>
    <col min="4360" max="4607" width="9.140625" style="44"/>
    <col min="4608" max="4608" width="33.42578125" style="44" customWidth="1"/>
    <col min="4609" max="4609" width="13" style="44" customWidth="1"/>
    <col min="4610" max="4610" width="15.85546875" style="44" customWidth="1"/>
    <col min="4611" max="4611" width="16.140625" style="44" bestFit="1" customWidth="1"/>
    <col min="4612" max="4612" width="14.42578125" style="44" customWidth="1"/>
    <col min="4613" max="4613" width="16.7109375" style="44" customWidth="1"/>
    <col min="4614" max="4614" width="9.140625" style="44"/>
    <col min="4615" max="4615" width="12.7109375" style="44" bestFit="1" customWidth="1"/>
    <col min="4616" max="4863" width="9.140625" style="44"/>
    <col min="4864" max="4864" width="33.42578125" style="44" customWidth="1"/>
    <col min="4865" max="4865" width="13" style="44" customWidth="1"/>
    <col min="4866" max="4866" width="15.85546875" style="44" customWidth="1"/>
    <col min="4867" max="4867" width="16.140625" style="44" bestFit="1" customWidth="1"/>
    <col min="4868" max="4868" width="14.42578125" style="44" customWidth="1"/>
    <col min="4869" max="4869" width="16.7109375" style="44" customWidth="1"/>
    <col min="4870" max="4870" width="9.140625" style="44"/>
    <col min="4871" max="4871" width="12.7109375" style="44" bestFit="1" customWidth="1"/>
    <col min="4872" max="5119" width="9.140625" style="44"/>
    <col min="5120" max="5120" width="33.42578125" style="44" customWidth="1"/>
    <col min="5121" max="5121" width="13" style="44" customWidth="1"/>
    <col min="5122" max="5122" width="15.85546875" style="44" customWidth="1"/>
    <col min="5123" max="5123" width="16.140625" style="44" bestFit="1" customWidth="1"/>
    <col min="5124" max="5124" width="14.42578125" style="44" customWidth="1"/>
    <col min="5125" max="5125" width="16.7109375" style="44" customWidth="1"/>
    <col min="5126" max="5126" width="9.140625" style="44"/>
    <col min="5127" max="5127" width="12.7109375" style="44" bestFit="1" customWidth="1"/>
    <col min="5128" max="5375" width="9.140625" style="44"/>
    <col min="5376" max="5376" width="33.42578125" style="44" customWidth="1"/>
    <col min="5377" max="5377" width="13" style="44" customWidth="1"/>
    <col min="5378" max="5378" width="15.85546875" style="44" customWidth="1"/>
    <col min="5379" max="5379" width="16.140625" style="44" bestFit="1" customWidth="1"/>
    <col min="5380" max="5380" width="14.42578125" style="44" customWidth="1"/>
    <col min="5381" max="5381" width="16.7109375" style="44" customWidth="1"/>
    <col min="5382" max="5382" width="9.140625" style="44"/>
    <col min="5383" max="5383" width="12.7109375" style="44" bestFit="1" customWidth="1"/>
    <col min="5384" max="5631" width="9.140625" style="44"/>
    <col min="5632" max="5632" width="33.42578125" style="44" customWidth="1"/>
    <col min="5633" max="5633" width="13" style="44" customWidth="1"/>
    <col min="5634" max="5634" width="15.85546875" style="44" customWidth="1"/>
    <col min="5635" max="5635" width="16.140625" style="44" bestFit="1" customWidth="1"/>
    <col min="5636" max="5636" width="14.42578125" style="44" customWidth="1"/>
    <col min="5637" max="5637" width="16.7109375" style="44" customWidth="1"/>
    <col min="5638" max="5638" width="9.140625" style="44"/>
    <col min="5639" max="5639" width="12.7109375" style="44" bestFit="1" customWidth="1"/>
    <col min="5640" max="5887" width="9.140625" style="44"/>
    <col min="5888" max="5888" width="33.42578125" style="44" customWidth="1"/>
    <col min="5889" max="5889" width="13" style="44" customWidth="1"/>
    <col min="5890" max="5890" width="15.85546875" style="44" customWidth="1"/>
    <col min="5891" max="5891" width="16.140625" style="44" bestFit="1" customWidth="1"/>
    <col min="5892" max="5892" width="14.42578125" style="44" customWidth="1"/>
    <col min="5893" max="5893" width="16.7109375" style="44" customWidth="1"/>
    <col min="5894" max="5894" width="9.140625" style="44"/>
    <col min="5895" max="5895" width="12.7109375" style="44" bestFit="1" customWidth="1"/>
    <col min="5896" max="6143" width="9.140625" style="44"/>
    <col min="6144" max="6144" width="33.42578125" style="44" customWidth="1"/>
    <col min="6145" max="6145" width="13" style="44" customWidth="1"/>
    <col min="6146" max="6146" width="15.85546875" style="44" customWidth="1"/>
    <col min="6147" max="6147" width="16.140625" style="44" bestFit="1" customWidth="1"/>
    <col min="6148" max="6148" width="14.42578125" style="44" customWidth="1"/>
    <col min="6149" max="6149" width="16.7109375" style="44" customWidth="1"/>
    <col min="6150" max="6150" width="9.140625" style="44"/>
    <col min="6151" max="6151" width="12.7109375" style="44" bestFit="1" customWidth="1"/>
    <col min="6152" max="6399" width="9.140625" style="44"/>
    <col min="6400" max="6400" width="33.42578125" style="44" customWidth="1"/>
    <col min="6401" max="6401" width="13" style="44" customWidth="1"/>
    <col min="6402" max="6402" width="15.85546875" style="44" customWidth="1"/>
    <col min="6403" max="6403" width="16.140625" style="44" bestFit="1" customWidth="1"/>
    <col min="6404" max="6404" width="14.42578125" style="44" customWidth="1"/>
    <col min="6405" max="6405" width="16.7109375" style="44" customWidth="1"/>
    <col min="6406" max="6406" width="9.140625" style="44"/>
    <col min="6407" max="6407" width="12.7109375" style="44" bestFit="1" customWidth="1"/>
    <col min="6408" max="6655" width="9.140625" style="44"/>
    <col min="6656" max="6656" width="33.42578125" style="44" customWidth="1"/>
    <col min="6657" max="6657" width="13" style="44" customWidth="1"/>
    <col min="6658" max="6658" width="15.85546875" style="44" customWidth="1"/>
    <col min="6659" max="6659" width="16.140625" style="44" bestFit="1" customWidth="1"/>
    <col min="6660" max="6660" width="14.42578125" style="44" customWidth="1"/>
    <col min="6661" max="6661" width="16.7109375" style="44" customWidth="1"/>
    <col min="6662" max="6662" width="9.140625" style="44"/>
    <col min="6663" max="6663" width="12.7109375" style="44" bestFit="1" customWidth="1"/>
    <col min="6664" max="6911" width="9.140625" style="44"/>
    <col min="6912" max="6912" width="33.42578125" style="44" customWidth="1"/>
    <col min="6913" max="6913" width="13" style="44" customWidth="1"/>
    <col min="6914" max="6914" width="15.85546875" style="44" customWidth="1"/>
    <col min="6915" max="6915" width="16.140625" style="44" bestFit="1" customWidth="1"/>
    <col min="6916" max="6916" width="14.42578125" style="44" customWidth="1"/>
    <col min="6917" max="6917" width="16.7109375" style="44" customWidth="1"/>
    <col min="6918" max="6918" width="9.140625" style="44"/>
    <col min="6919" max="6919" width="12.7109375" style="44" bestFit="1" customWidth="1"/>
    <col min="6920" max="7167" width="9.140625" style="44"/>
    <col min="7168" max="7168" width="33.42578125" style="44" customWidth="1"/>
    <col min="7169" max="7169" width="13" style="44" customWidth="1"/>
    <col min="7170" max="7170" width="15.85546875" style="44" customWidth="1"/>
    <col min="7171" max="7171" width="16.140625" style="44" bestFit="1" customWidth="1"/>
    <col min="7172" max="7172" width="14.42578125" style="44" customWidth="1"/>
    <col min="7173" max="7173" width="16.7109375" style="44" customWidth="1"/>
    <col min="7174" max="7174" width="9.140625" style="44"/>
    <col min="7175" max="7175" width="12.7109375" style="44" bestFit="1" customWidth="1"/>
    <col min="7176" max="7423" width="9.140625" style="44"/>
    <col min="7424" max="7424" width="33.42578125" style="44" customWidth="1"/>
    <col min="7425" max="7425" width="13" style="44" customWidth="1"/>
    <col min="7426" max="7426" width="15.85546875" style="44" customWidth="1"/>
    <col min="7427" max="7427" width="16.140625" style="44" bestFit="1" customWidth="1"/>
    <col min="7428" max="7428" width="14.42578125" style="44" customWidth="1"/>
    <col min="7429" max="7429" width="16.7109375" style="44" customWidth="1"/>
    <col min="7430" max="7430" width="9.140625" style="44"/>
    <col min="7431" max="7431" width="12.7109375" style="44" bestFit="1" customWidth="1"/>
    <col min="7432" max="7679" width="9.140625" style="44"/>
    <col min="7680" max="7680" width="33.42578125" style="44" customWidth="1"/>
    <col min="7681" max="7681" width="13" style="44" customWidth="1"/>
    <col min="7682" max="7682" width="15.85546875" style="44" customWidth="1"/>
    <col min="7683" max="7683" width="16.140625" style="44" bestFit="1" customWidth="1"/>
    <col min="7684" max="7684" width="14.42578125" style="44" customWidth="1"/>
    <col min="7685" max="7685" width="16.7109375" style="44" customWidth="1"/>
    <col min="7686" max="7686" width="9.140625" style="44"/>
    <col min="7687" max="7687" width="12.7109375" style="44" bestFit="1" customWidth="1"/>
    <col min="7688" max="7935" width="9.140625" style="44"/>
    <col min="7936" max="7936" width="33.42578125" style="44" customWidth="1"/>
    <col min="7937" max="7937" width="13" style="44" customWidth="1"/>
    <col min="7938" max="7938" width="15.85546875" style="44" customWidth="1"/>
    <col min="7939" max="7939" width="16.140625" style="44" bestFit="1" customWidth="1"/>
    <col min="7940" max="7940" width="14.42578125" style="44" customWidth="1"/>
    <col min="7941" max="7941" width="16.7109375" style="44" customWidth="1"/>
    <col min="7942" max="7942" width="9.140625" style="44"/>
    <col min="7943" max="7943" width="12.7109375" style="44" bestFit="1" customWidth="1"/>
    <col min="7944" max="8191" width="9.140625" style="44"/>
    <col min="8192" max="8192" width="33.42578125" style="44" customWidth="1"/>
    <col min="8193" max="8193" width="13" style="44" customWidth="1"/>
    <col min="8194" max="8194" width="15.85546875" style="44" customWidth="1"/>
    <col min="8195" max="8195" width="16.140625" style="44" bestFit="1" customWidth="1"/>
    <col min="8196" max="8196" width="14.42578125" style="44" customWidth="1"/>
    <col min="8197" max="8197" width="16.7109375" style="44" customWidth="1"/>
    <col min="8198" max="8198" width="9.140625" style="44"/>
    <col min="8199" max="8199" width="12.7109375" style="44" bestFit="1" customWidth="1"/>
    <col min="8200" max="8447" width="9.140625" style="44"/>
    <col min="8448" max="8448" width="33.42578125" style="44" customWidth="1"/>
    <col min="8449" max="8449" width="13" style="44" customWidth="1"/>
    <col min="8450" max="8450" width="15.85546875" style="44" customWidth="1"/>
    <col min="8451" max="8451" width="16.140625" style="44" bestFit="1" customWidth="1"/>
    <col min="8452" max="8452" width="14.42578125" style="44" customWidth="1"/>
    <col min="8453" max="8453" width="16.7109375" style="44" customWidth="1"/>
    <col min="8454" max="8454" width="9.140625" style="44"/>
    <col min="8455" max="8455" width="12.7109375" style="44" bestFit="1" customWidth="1"/>
    <col min="8456" max="8703" width="9.140625" style="44"/>
    <col min="8704" max="8704" width="33.42578125" style="44" customWidth="1"/>
    <col min="8705" max="8705" width="13" style="44" customWidth="1"/>
    <col min="8706" max="8706" width="15.85546875" style="44" customWidth="1"/>
    <col min="8707" max="8707" width="16.140625" style="44" bestFit="1" customWidth="1"/>
    <col min="8708" max="8708" width="14.42578125" style="44" customWidth="1"/>
    <col min="8709" max="8709" width="16.7109375" style="44" customWidth="1"/>
    <col min="8710" max="8710" width="9.140625" style="44"/>
    <col min="8711" max="8711" width="12.7109375" style="44" bestFit="1" customWidth="1"/>
    <col min="8712" max="8959" width="9.140625" style="44"/>
    <col min="8960" max="8960" width="33.42578125" style="44" customWidth="1"/>
    <col min="8961" max="8961" width="13" style="44" customWidth="1"/>
    <col min="8962" max="8962" width="15.85546875" style="44" customWidth="1"/>
    <col min="8963" max="8963" width="16.140625" style="44" bestFit="1" customWidth="1"/>
    <col min="8964" max="8964" width="14.42578125" style="44" customWidth="1"/>
    <col min="8965" max="8965" width="16.7109375" style="44" customWidth="1"/>
    <col min="8966" max="8966" width="9.140625" style="44"/>
    <col min="8967" max="8967" width="12.7109375" style="44" bestFit="1" customWidth="1"/>
    <col min="8968" max="9215" width="9.140625" style="44"/>
    <col min="9216" max="9216" width="33.42578125" style="44" customWidth="1"/>
    <col min="9217" max="9217" width="13" style="44" customWidth="1"/>
    <col min="9218" max="9218" width="15.85546875" style="44" customWidth="1"/>
    <col min="9219" max="9219" width="16.140625" style="44" bestFit="1" customWidth="1"/>
    <col min="9220" max="9220" width="14.42578125" style="44" customWidth="1"/>
    <col min="9221" max="9221" width="16.7109375" style="44" customWidth="1"/>
    <col min="9222" max="9222" width="9.140625" style="44"/>
    <col min="9223" max="9223" width="12.7109375" style="44" bestFit="1" customWidth="1"/>
    <col min="9224" max="9471" width="9.140625" style="44"/>
    <col min="9472" max="9472" width="33.42578125" style="44" customWidth="1"/>
    <col min="9473" max="9473" width="13" style="44" customWidth="1"/>
    <col min="9474" max="9474" width="15.85546875" style="44" customWidth="1"/>
    <col min="9475" max="9475" width="16.140625" style="44" bestFit="1" customWidth="1"/>
    <col min="9476" max="9476" width="14.42578125" style="44" customWidth="1"/>
    <col min="9477" max="9477" width="16.7109375" style="44" customWidth="1"/>
    <col min="9478" max="9478" width="9.140625" style="44"/>
    <col min="9479" max="9479" width="12.7109375" style="44" bestFit="1" customWidth="1"/>
    <col min="9480" max="9727" width="9.140625" style="44"/>
    <col min="9728" max="9728" width="33.42578125" style="44" customWidth="1"/>
    <col min="9729" max="9729" width="13" style="44" customWidth="1"/>
    <col min="9730" max="9730" width="15.85546875" style="44" customWidth="1"/>
    <col min="9731" max="9731" width="16.140625" style="44" bestFit="1" customWidth="1"/>
    <col min="9732" max="9732" width="14.42578125" style="44" customWidth="1"/>
    <col min="9733" max="9733" width="16.7109375" style="44" customWidth="1"/>
    <col min="9734" max="9734" width="9.140625" style="44"/>
    <col min="9735" max="9735" width="12.7109375" style="44" bestFit="1" customWidth="1"/>
    <col min="9736" max="9983" width="9.140625" style="44"/>
    <col min="9984" max="9984" width="33.42578125" style="44" customWidth="1"/>
    <col min="9985" max="9985" width="13" style="44" customWidth="1"/>
    <col min="9986" max="9986" width="15.85546875" style="44" customWidth="1"/>
    <col min="9987" max="9987" width="16.140625" style="44" bestFit="1" customWidth="1"/>
    <col min="9988" max="9988" width="14.42578125" style="44" customWidth="1"/>
    <col min="9989" max="9989" width="16.7109375" style="44" customWidth="1"/>
    <col min="9990" max="9990" width="9.140625" style="44"/>
    <col min="9991" max="9991" width="12.7109375" style="44" bestFit="1" customWidth="1"/>
    <col min="9992" max="10239" width="9.140625" style="44"/>
    <col min="10240" max="10240" width="33.42578125" style="44" customWidth="1"/>
    <col min="10241" max="10241" width="13" style="44" customWidth="1"/>
    <col min="10242" max="10242" width="15.85546875" style="44" customWidth="1"/>
    <col min="10243" max="10243" width="16.140625" style="44" bestFit="1" customWidth="1"/>
    <col min="10244" max="10244" width="14.42578125" style="44" customWidth="1"/>
    <col min="10245" max="10245" width="16.7109375" style="44" customWidth="1"/>
    <col min="10246" max="10246" width="9.140625" style="44"/>
    <col min="10247" max="10247" width="12.7109375" style="44" bestFit="1" customWidth="1"/>
    <col min="10248" max="10495" width="9.140625" style="44"/>
    <col min="10496" max="10496" width="33.42578125" style="44" customWidth="1"/>
    <col min="10497" max="10497" width="13" style="44" customWidth="1"/>
    <col min="10498" max="10498" width="15.85546875" style="44" customWidth="1"/>
    <col min="10499" max="10499" width="16.140625" style="44" bestFit="1" customWidth="1"/>
    <col min="10500" max="10500" width="14.42578125" style="44" customWidth="1"/>
    <col min="10501" max="10501" width="16.7109375" style="44" customWidth="1"/>
    <col min="10502" max="10502" width="9.140625" style="44"/>
    <col min="10503" max="10503" width="12.7109375" style="44" bestFit="1" customWidth="1"/>
    <col min="10504" max="10751" width="9.140625" style="44"/>
    <col min="10752" max="10752" width="33.42578125" style="44" customWidth="1"/>
    <col min="10753" max="10753" width="13" style="44" customWidth="1"/>
    <col min="10754" max="10754" width="15.85546875" style="44" customWidth="1"/>
    <col min="10755" max="10755" width="16.140625" style="44" bestFit="1" customWidth="1"/>
    <col min="10756" max="10756" width="14.42578125" style="44" customWidth="1"/>
    <col min="10757" max="10757" width="16.7109375" style="44" customWidth="1"/>
    <col min="10758" max="10758" width="9.140625" style="44"/>
    <col min="10759" max="10759" width="12.7109375" style="44" bestFit="1" customWidth="1"/>
    <col min="10760" max="11007" width="9.140625" style="44"/>
    <col min="11008" max="11008" width="33.42578125" style="44" customWidth="1"/>
    <col min="11009" max="11009" width="13" style="44" customWidth="1"/>
    <col min="11010" max="11010" width="15.85546875" style="44" customWidth="1"/>
    <col min="11011" max="11011" width="16.140625" style="44" bestFit="1" customWidth="1"/>
    <col min="11012" max="11012" width="14.42578125" style="44" customWidth="1"/>
    <col min="11013" max="11013" width="16.7109375" style="44" customWidth="1"/>
    <col min="11014" max="11014" width="9.140625" style="44"/>
    <col min="11015" max="11015" width="12.7109375" style="44" bestFit="1" customWidth="1"/>
    <col min="11016" max="11263" width="9.140625" style="44"/>
    <col min="11264" max="11264" width="33.42578125" style="44" customWidth="1"/>
    <col min="11265" max="11265" width="13" style="44" customWidth="1"/>
    <col min="11266" max="11266" width="15.85546875" style="44" customWidth="1"/>
    <col min="11267" max="11267" width="16.140625" style="44" bestFit="1" customWidth="1"/>
    <col min="11268" max="11268" width="14.42578125" style="44" customWidth="1"/>
    <col min="11269" max="11269" width="16.7109375" style="44" customWidth="1"/>
    <col min="11270" max="11270" width="9.140625" style="44"/>
    <col min="11271" max="11271" width="12.7109375" style="44" bestFit="1" customWidth="1"/>
    <col min="11272" max="11519" width="9.140625" style="44"/>
    <col min="11520" max="11520" width="33.42578125" style="44" customWidth="1"/>
    <col min="11521" max="11521" width="13" style="44" customWidth="1"/>
    <col min="11522" max="11522" width="15.85546875" style="44" customWidth="1"/>
    <col min="11523" max="11523" width="16.140625" style="44" bestFit="1" customWidth="1"/>
    <col min="11524" max="11524" width="14.42578125" style="44" customWidth="1"/>
    <col min="11525" max="11525" width="16.7109375" style="44" customWidth="1"/>
    <col min="11526" max="11526" width="9.140625" style="44"/>
    <col min="11527" max="11527" width="12.7109375" style="44" bestFit="1" customWidth="1"/>
    <col min="11528" max="11775" width="9.140625" style="44"/>
    <col min="11776" max="11776" width="33.42578125" style="44" customWidth="1"/>
    <col min="11777" max="11777" width="13" style="44" customWidth="1"/>
    <col min="11778" max="11778" width="15.85546875" style="44" customWidth="1"/>
    <col min="11779" max="11779" width="16.140625" style="44" bestFit="1" customWidth="1"/>
    <col min="11780" max="11780" width="14.42578125" style="44" customWidth="1"/>
    <col min="11781" max="11781" width="16.7109375" style="44" customWidth="1"/>
    <col min="11782" max="11782" width="9.140625" style="44"/>
    <col min="11783" max="11783" width="12.7109375" style="44" bestFit="1" customWidth="1"/>
    <col min="11784" max="12031" width="9.140625" style="44"/>
    <col min="12032" max="12032" width="33.42578125" style="44" customWidth="1"/>
    <col min="12033" max="12033" width="13" style="44" customWidth="1"/>
    <col min="12034" max="12034" width="15.85546875" style="44" customWidth="1"/>
    <col min="12035" max="12035" width="16.140625" style="44" bestFit="1" customWidth="1"/>
    <col min="12036" max="12036" width="14.42578125" style="44" customWidth="1"/>
    <col min="12037" max="12037" width="16.7109375" style="44" customWidth="1"/>
    <col min="12038" max="12038" width="9.140625" style="44"/>
    <col min="12039" max="12039" width="12.7109375" style="44" bestFit="1" customWidth="1"/>
    <col min="12040" max="12287" width="9.140625" style="44"/>
    <col min="12288" max="12288" width="33.42578125" style="44" customWidth="1"/>
    <col min="12289" max="12289" width="13" style="44" customWidth="1"/>
    <col min="12290" max="12290" width="15.85546875" style="44" customWidth="1"/>
    <col min="12291" max="12291" width="16.140625" style="44" bestFit="1" customWidth="1"/>
    <col min="12292" max="12292" width="14.42578125" style="44" customWidth="1"/>
    <col min="12293" max="12293" width="16.7109375" style="44" customWidth="1"/>
    <col min="12294" max="12294" width="9.140625" style="44"/>
    <col min="12295" max="12295" width="12.7109375" style="44" bestFit="1" customWidth="1"/>
    <col min="12296" max="12543" width="9.140625" style="44"/>
    <col min="12544" max="12544" width="33.42578125" style="44" customWidth="1"/>
    <col min="12545" max="12545" width="13" style="44" customWidth="1"/>
    <col min="12546" max="12546" width="15.85546875" style="44" customWidth="1"/>
    <col min="12547" max="12547" width="16.140625" style="44" bestFit="1" customWidth="1"/>
    <col min="12548" max="12548" width="14.42578125" style="44" customWidth="1"/>
    <col min="12549" max="12549" width="16.7109375" style="44" customWidth="1"/>
    <col min="12550" max="12550" width="9.140625" style="44"/>
    <col min="12551" max="12551" width="12.7109375" style="44" bestFit="1" customWidth="1"/>
    <col min="12552" max="12799" width="9.140625" style="44"/>
    <col min="12800" max="12800" width="33.42578125" style="44" customWidth="1"/>
    <col min="12801" max="12801" width="13" style="44" customWidth="1"/>
    <col min="12802" max="12802" width="15.85546875" style="44" customWidth="1"/>
    <col min="12803" max="12803" width="16.140625" style="44" bestFit="1" customWidth="1"/>
    <col min="12804" max="12804" width="14.42578125" style="44" customWidth="1"/>
    <col min="12805" max="12805" width="16.7109375" style="44" customWidth="1"/>
    <col min="12806" max="12806" width="9.140625" style="44"/>
    <col min="12807" max="12807" width="12.7109375" style="44" bestFit="1" customWidth="1"/>
    <col min="12808" max="13055" width="9.140625" style="44"/>
    <col min="13056" max="13056" width="33.42578125" style="44" customWidth="1"/>
    <col min="13057" max="13057" width="13" style="44" customWidth="1"/>
    <col min="13058" max="13058" width="15.85546875" style="44" customWidth="1"/>
    <col min="13059" max="13059" width="16.140625" style="44" bestFit="1" customWidth="1"/>
    <col min="13060" max="13060" width="14.42578125" style="44" customWidth="1"/>
    <col min="13061" max="13061" width="16.7109375" style="44" customWidth="1"/>
    <col min="13062" max="13062" width="9.140625" style="44"/>
    <col min="13063" max="13063" width="12.7109375" style="44" bestFit="1" customWidth="1"/>
    <col min="13064" max="13311" width="9.140625" style="44"/>
    <col min="13312" max="13312" width="33.42578125" style="44" customWidth="1"/>
    <col min="13313" max="13313" width="13" style="44" customWidth="1"/>
    <col min="13314" max="13314" width="15.85546875" style="44" customWidth="1"/>
    <col min="13315" max="13315" width="16.140625" style="44" bestFit="1" customWidth="1"/>
    <col min="13316" max="13316" width="14.42578125" style="44" customWidth="1"/>
    <col min="13317" max="13317" width="16.7109375" style="44" customWidth="1"/>
    <col min="13318" max="13318" width="9.140625" style="44"/>
    <col min="13319" max="13319" width="12.7109375" style="44" bestFit="1" customWidth="1"/>
    <col min="13320" max="13567" width="9.140625" style="44"/>
    <col min="13568" max="13568" width="33.42578125" style="44" customWidth="1"/>
    <col min="13569" max="13569" width="13" style="44" customWidth="1"/>
    <col min="13570" max="13570" width="15.85546875" style="44" customWidth="1"/>
    <col min="13571" max="13571" width="16.140625" style="44" bestFit="1" customWidth="1"/>
    <col min="13572" max="13572" width="14.42578125" style="44" customWidth="1"/>
    <col min="13573" max="13573" width="16.7109375" style="44" customWidth="1"/>
    <col min="13574" max="13574" width="9.140625" style="44"/>
    <col min="13575" max="13575" width="12.7109375" style="44" bestFit="1" customWidth="1"/>
    <col min="13576" max="13823" width="9.140625" style="44"/>
    <col min="13824" max="13824" width="33.42578125" style="44" customWidth="1"/>
    <col min="13825" max="13825" width="13" style="44" customWidth="1"/>
    <col min="13826" max="13826" width="15.85546875" style="44" customWidth="1"/>
    <col min="13827" max="13827" width="16.140625" style="44" bestFit="1" customWidth="1"/>
    <col min="13828" max="13828" width="14.42578125" style="44" customWidth="1"/>
    <col min="13829" max="13829" width="16.7109375" style="44" customWidth="1"/>
    <col min="13830" max="13830" width="9.140625" style="44"/>
    <col min="13831" max="13831" width="12.7109375" style="44" bestFit="1" customWidth="1"/>
    <col min="13832" max="14079" width="9.140625" style="44"/>
    <col min="14080" max="14080" width="33.42578125" style="44" customWidth="1"/>
    <col min="14081" max="14081" width="13" style="44" customWidth="1"/>
    <col min="14082" max="14082" width="15.85546875" style="44" customWidth="1"/>
    <col min="14083" max="14083" width="16.140625" style="44" bestFit="1" customWidth="1"/>
    <col min="14084" max="14084" width="14.42578125" style="44" customWidth="1"/>
    <col min="14085" max="14085" width="16.7109375" style="44" customWidth="1"/>
    <col min="14086" max="14086" width="9.140625" style="44"/>
    <col min="14087" max="14087" width="12.7109375" style="44" bestFit="1" customWidth="1"/>
    <col min="14088" max="14335" width="9.140625" style="44"/>
    <col min="14336" max="14336" width="33.42578125" style="44" customWidth="1"/>
    <col min="14337" max="14337" width="13" style="44" customWidth="1"/>
    <col min="14338" max="14338" width="15.85546875" style="44" customWidth="1"/>
    <col min="14339" max="14339" width="16.140625" style="44" bestFit="1" customWidth="1"/>
    <col min="14340" max="14340" width="14.42578125" style="44" customWidth="1"/>
    <col min="14341" max="14341" width="16.7109375" style="44" customWidth="1"/>
    <col min="14342" max="14342" width="9.140625" style="44"/>
    <col min="14343" max="14343" width="12.7109375" style="44" bestFit="1" customWidth="1"/>
    <col min="14344" max="14591" width="9.140625" style="44"/>
    <col min="14592" max="14592" width="33.42578125" style="44" customWidth="1"/>
    <col min="14593" max="14593" width="13" style="44" customWidth="1"/>
    <col min="14594" max="14594" width="15.85546875" style="44" customWidth="1"/>
    <col min="14595" max="14595" width="16.140625" style="44" bestFit="1" customWidth="1"/>
    <col min="14596" max="14596" width="14.42578125" style="44" customWidth="1"/>
    <col min="14597" max="14597" width="16.7109375" style="44" customWidth="1"/>
    <col min="14598" max="14598" width="9.140625" style="44"/>
    <col min="14599" max="14599" width="12.7109375" style="44" bestFit="1" customWidth="1"/>
    <col min="14600" max="14847" width="9.140625" style="44"/>
    <col min="14848" max="14848" width="33.42578125" style="44" customWidth="1"/>
    <col min="14849" max="14849" width="13" style="44" customWidth="1"/>
    <col min="14850" max="14850" width="15.85546875" style="44" customWidth="1"/>
    <col min="14851" max="14851" width="16.140625" style="44" bestFit="1" customWidth="1"/>
    <col min="14852" max="14852" width="14.42578125" style="44" customWidth="1"/>
    <col min="14853" max="14853" width="16.7109375" style="44" customWidth="1"/>
    <col min="14854" max="14854" width="9.140625" style="44"/>
    <col min="14855" max="14855" width="12.7109375" style="44" bestFit="1" customWidth="1"/>
    <col min="14856" max="15103" width="9.140625" style="44"/>
    <col min="15104" max="15104" width="33.42578125" style="44" customWidth="1"/>
    <col min="15105" max="15105" width="13" style="44" customWidth="1"/>
    <col min="15106" max="15106" width="15.85546875" style="44" customWidth="1"/>
    <col min="15107" max="15107" width="16.140625" style="44" bestFit="1" customWidth="1"/>
    <col min="15108" max="15108" width="14.42578125" style="44" customWidth="1"/>
    <col min="15109" max="15109" width="16.7109375" style="44" customWidth="1"/>
    <col min="15110" max="15110" width="9.140625" style="44"/>
    <col min="15111" max="15111" width="12.7109375" style="44" bestFit="1" customWidth="1"/>
    <col min="15112" max="15359" width="9.140625" style="44"/>
    <col min="15360" max="15360" width="33.42578125" style="44" customWidth="1"/>
    <col min="15361" max="15361" width="13" style="44" customWidth="1"/>
    <col min="15362" max="15362" width="15.85546875" style="44" customWidth="1"/>
    <col min="15363" max="15363" width="16.140625" style="44" bestFit="1" customWidth="1"/>
    <col min="15364" max="15364" width="14.42578125" style="44" customWidth="1"/>
    <col min="15365" max="15365" width="16.7109375" style="44" customWidth="1"/>
    <col min="15366" max="15366" width="9.140625" style="44"/>
    <col min="15367" max="15367" width="12.7109375" style="44" bestFit="1" customWidth="1"/>
    <col min="15368" max="15615" width="9.140625" style="44"/>
    <col min="15616" max="15616" width="33.42578125" style="44" customWidth="1"/>
    <col min="15617" max="15617" width="13" style="44" customWidth="1"/>
    <col min="15618" max="15618" width="15.85546875" style="44" customWidth="1"/>
    <col min="15619" max="15619" width="16.140625" style="44" bestFit="1" customWidth="1"/>
    <col min="15620" max="15620" width="14.42578125" style="44" customWidth="1"/>
    <col min="15621" max="15621" width="16.7109375" style="44" customWidth="1"/>
    <col min="15622" max="15622" width="9.140625" style="44"/>
    <col min="15623" max="15623" width="12.7109375" style="44" bestFit="1" customWidth="1"/>
    <col min="15624" max="15871" width="9.140625" style="44"/>
    <col min="15872" max="15872" width="33.42578125" style="44" customWidth="1"/>
    <col min="15873" max="15873" width="13" style="44" customWidth="1"/>
    <col min="15874" max="15874" width="15.85546875" style="44" customWidth="1"/>
    <col min="15875" max="15875" width="16.140625" style="44" bestFit="1" customWidth="1"/>
    <col min="15876" max="15876" width="14.42578125" style="44" customWidth="1"/>
    <col min="15877" max="15877" width="16.7109375" style="44" customWidth="1"/>
    <col min="15878" max="15878" width="9.140625" style="44"/>
    <col min="15879" max="15879" width="12.7109375" style="44" bestFit="1" customWidth="1"/>
    <col min="15880" max="16127" width="9.140625" style="44"/>
    <col min="16128" max="16128" width="33.42578125" style="44" customWidth="1"/>
    <col min="16129" max="16129" width="13" style="44" customWidth="1"/>
    <col min="16130" max="16130" width="15.85546875" style="44" customWidth="1"/>
    <col min="16131" max="16131" width="16.140625" style="44" bestFit="1" customWidth="1"/>
    <col min="16132" max="16132" width="14.42578125" style="44" customWidth="1"/>
    <col min="16133" max="16133" width="16.7109375" style="44" customWidth="1"/>
    <col min="16134" max="16134" width="9.140625" style="44"/>
    <col min="16135" max="16135" width="12.7109375" style="44" bestFit="1" customWidth="1"/>
    <col min="16136" max="16384" width="9.140625" style="44"/>
  </cols>
  <sheetData>
    <row r="1" spans="1:14" s="245" customFormat="1" x14ac:dyDescent="0.25">
      <c r="G1" s="3" t="s">
        <v>1504</v>
      </c>
    </row>
    <row r="2" spans="1:14" s="245" customFormat="1" x14ac:dyDescent="0.25"/>
    <row r="3" spans="1:14" x14ac:dyDescent="0.25">
      <c r="B3" s="44" t="s">
        <v>4</v>
      </c>
    </row>
    <row r="4" spans="1:14" x14ac:dyDescent="0.25">
      <c r="A4" s="1140" t="s">
        <v>554</v>
      </c>
      <c r="B4" s="1140"/>
      <c r="C4" s="1140"/>
      <c r="D4" s="1140"/>
      <c r="E4" s="1140"/>
    </row>
    <row r="5" spans="1:14" s="245" customFormat="1" x14ac:dyDescent="0.25">
      <c r="A5" s="240"/>
      <c r="B5" s="240"/>
      <c r="C5" s="240"/>
      <c r="D5" s="240"/>
      <c r="E5" s="240"/>
    </row>
    <row r="6" spans="1:14" s="245" customFormat="1" x14ac:dyDescent="0.25">
      <c r="A6" s="240"/>
      <c r="B6" s="240"/>
      <c r="C6" s="240"/>
      <c r="D6" s="240"/>
      <c r="E6" s="775" t="s">
        <v>308</v>
      </c>
      <c r="F6" s="243" t="s">
        <v>1466</v>
      </c>
      <c r="G6" s="243"/>
      <c r="H6" s="243"/>
    </row>
    <row r="9" spans="1:14" ht="15" customHeight="1" x14ac:dyDescent="0.25">
      <c r="A9" s="214" t="s">
        <v>555</v>
      </c>
      <c r="B9" s="1134" t="s">
        <v>568</v>
      </c>
      <c r="C9" s="1134"/>
      <c r="D9" s="1134"/>
      <c r="E9" s="1134"/>
      <c r="F9" s="1134"/>
      <c r="G9" s="1134"/>
      <c r="N9" s="3"/>
    </row>
    <row r="10" spans="1:14" ht="15" customHeight="1" x14ac:dyDescent="0.25">
      <c r="A10" s="214"/>
      <c r="B10" s="1136" t="s">
        <v>1014</v>
      </c>
      <c r="C10" s="1136"/>
      <c r="D10" s="1136"/>
      <c r="E10" s="1136"/>
      <c r="F10" s="1136"/>
      <c r="G10" s="1136"/>
    </row>
    <row r="11" spans="1:14" ht="15.75" thickBot="1" x14ac:dyDescent="0.3">
      <c r="A11" s="215"/>
      <c r="B11" s="1135"/>
      <c r="C11" s="1135"/>
      <c r="D11" s="238"/>
      <c r="E11" s="238"/>
      <c r="F11" s="238"/>
      <c r="G11" s="239" t="s">
        <v>473</v>
      </c>
    </row>
    <row r="12" spans="1:14" ht="15.75" thickBot="1" x14ac:dyDescent="0.3">
      <c r="A12" s="217" t="s">
        <v>556</v>
      </c>
      <c r="B12" s="235">
        <v>2017</v>
      </c>
      <c r="C12" s="235">
        <v>2018</v>
      </c>
      <c r="D12" s="235">
        <v>2019</v>
      </c>
      <c r="E12" s="657">
        <v>2020</v>
      </c>
      <c r="F12" s="657">
        <v>2021</v>
      </c>
      <c r="G12" s="236" t="s">
        <v>18</v>
      </c>
    </row>
    <row r="13" spans="1:14" x14ac:dyDescent="0.25">
      <c r="A13" s="220" t="s">
        <v>557</v>
      </c>
      <c r="B13" s="237">
        <v>0</v>
      </c>
      <c r="C13" s="222">
        <v>441100</v>
      </c>
      <c r="D13" s="222">
        <f>53000000+46581714</f>
        <v>99581714</v>
      </c>
      <c r="E13" s="658"/>
      <c r="F13" s="658"/>
      <c r="G13" s="223">
        <f t="shared" ref="G13:G19" si="0">SUM(B13:F13)</f>
        <v>100022814</v>
      </c>
    </row>
    <row r="14" spans="1:14" x14ac:dyDescent="0.25">
      <c r="A14" s="224" t="s">
        <v>558</v>
      </c>
      <c r="B14" s="225"/>
      <c r="C14" s="226">
        <v>0</v>
      </c>
      <c r="D14" s="226"/>
      <c r="E14" s="658"/>
      <c r="F14" s="658"/>
      <c r="G14" s="223">
        <f t="shared" si="0"/>
        <v>0</v>
      </c>
    </row>
    <row r="15" spans="1:14" x14ac:dyDescent="0.25">
      <c r="A15" s="224" t="s">
        <v>559</v>
      </c>
      <c r="B15" s="225">
        <v>916054125</v>
      </c>
      <c r="C15" s="226">
        <v>0</v>
      </c>
      <c r="D15" s="226">
        <v>50673000</v>
      </c>
      <c r="E15" s="658"/>
      <c r="F15" s="658"/>
      <c r="G15" s="223">
        <f t="shared" si="0"/>
        <v>966727125</v>
      </c>
    </row>
    <row r="16" spans="1:14" x14ac:dyDescent="0.25">
      <c r="A16" s="224" t="s">
        <v>560</v>
      </c>
      <c r="B16" s="225"/>
      <c r="C16" s="226"/>
      <c r="D16" s="226"/>
      <c r="E16" s="658"/>
      <c r="F16" s="658"/>
      <c r="G16" s="223">
        <f t="shared" si="0"/>
        <v>0</v>
      </c>
    </row>
    <row r="17" spans="1:10" x14ac:dyDescent="0.25">
      <c r="A17" s="224" t="s">
        <v>561</v>
      </c>
      <c r="B17" s="225"/>
      <c r="C17" s="226"/>
      <c r="D17" s="226"/>
      <c r="E17" s="658"/>
      <c r="F17" s="658"/>
      <c r="G17" s="223">
        <f t="shared" si="0"/>
        <v>0</v>
      </c>
    </row>
    <row r="18" spans="1:10" x14ac:dyDescent="0.25">
      <c r="A18" s="224" t="s">
        <v>562</v>
      </c>
      <c r="B18" s="225"/>
      <c r="C18" s="226"/>
      <c r="D18" s="226"/>
      <c r="E18" s="658"/>
      <c r="F18" s="658"/>
      <c r="G18" s="223">
        <f t="shared" si="0"/>
        <v>0</v>
      </c>
    </row>
    <row r="19" spans="1:10" ht="15.75" thickBot="1" x14ac:dyDescent="0.3">
      <c r="A19" s="227"/>
      <c r="B19" s="228"/>
      <c r="C19" s="229"/>
      <c r="D19" s="229"/>
      <c r="E19" s="659"/>
      <c r="F19" s="659"/>
      <c r="G19" s="223">
        <f t="shared" si="0"/>
        <v>0</v>
      </c>
    </row>
    <row r="20" spans="1:10" ht="15.75" thickBot="1" x14ac:dyDescent="0.3">
      <c r="A20" s="230" t="s">
        <v>563</v>
      </c>
      <c r="B20" s="231">
        <f>SUM(B13:B19)</f>
        <v>916054125</v>
      </c>
      <c r="C20" s="231">
        <f t="shared" ref="C20:G20" si="1">SUM(C13:C19)</f>
        <v>441100</v>
      </c>
      <c r="D20" s="231">
        <f t="shared" si="1"/>
        <v>150254714</v>
      </c>
      <c r="E20" s="231">
        <f t="shared" si="1"/>
        <v>0</v>
      </c>
      <c r="F20" s="231">
        <f t="shared" si="1"/>
        <v>0</v>
      </c>
      <c r="G20" s="231">
        <f t="shared" si="1"/>
        <v>1066749939</v>
      </c>
    </row>
    <row r="21" spans="1:10" ht="15.75" thickBot="1" x14ac:dyDescent="0.3">
      <c r="A21" s="233"/>
      <c r="B21" s="238"/>
      <c r="C21" s="238"/>
      <c r="D21" s="238"/>
      <c r="E21" s="238"/>
      <c r="F21" s="238"/>
      <c r="G21" s="234"/>
    </row>
    <row r="22" spans="1:10" ht="15.75" thickBot="1" x14ac:dyDescent="0.3">
      <c r="A22" s="217" t="s">
        <v>564</v>
      </c>
      <c r="B22" s="235">
        <v>2017</v>
      </c>
      <c r="C22" s="235">
        <v>2018</v>
      </c>
      <c r="D22" s="235">
        <v>2019</v>
      </c>
      <c r="E22" s="235">
        <v>2020</v>
      </c>
      <c r="F22" s="235">
        <v>2021</v>
      </c>
      <c r="G22" s="236" t="s">
        <v>18</v>
      </c>
    </row>
    <row r="23" spans="1:10" x14ac:dyDescent="0.25">
      <c r="A23" s="220" t="s">
        <v>565</v>
      </c>
      <c r="B23" s="237">
        <v>0</v>
      </c>
      <c r="C23" s="222"/>
      <c r="D23" s="222"/>
      <c r="E23" s="658"/>
      <c r="F23" s="658"/>
      <c r="G23" s="223">
        <f t="shared" ref="G23:G29" si="2">SUM(B23:F23)</f>
        <v>0</v>
      </c>
    </row>
    <row r="24" spans="1:10" x14ac:dyDescent="0.25">
      <c r="A24" s="224" t="s">
        <v>566</v>
      </c>
      <c r="B24" s="225">
        <v>407670</v>
      </c>
      <c r="C24" s="226">
        <f>501100+441100</f>
        <v>942200</v>
      </c>
      <c r="D24" s="226">
        <v>88348194</v>
      </c>
      <c r="E24" s="658"/>
      <c r="F24" s="658"/>
      <c r="G24" s="223">
        <f t="shared" si="2"/>
        <v>89698064</v>
      </c>
    </row>
    <row r="25" spans="1:10" x14ac:dyDescent="0.25">
      <c r="A25" s="224" t="s">
        <v>1015</v>
      </c>
      <c r="B25" s="225"/>
      <c r="C25" s="226">
        <v>46101000</v>
      </c>
      <c r="D25" s="226">
        <f>748236473+135914902</f>
        <v>884151375</v>
      </c>
      <c r="E25" s="658"/>
      <c r="F25" s="658"/>
      <c r="G25" s="223">
        <f t="shared" si="2"/>
        <v>930252375</v>
      </c>
    </row>
    <row r="26" spans="1:10" x14ac:dyDescent="0.25">
      <c r="A26" s="224" t="s">
        <v>39</v>
      </c>
      <c r="B26" s="225"/>
      <c r="C26" s="226"/>
      <c r="D26" s="226">
        <f>36850000+9949500</f>
        <v>46799500</v>
      </c>
      <c r="E26" s="658"/>
      <c r="F26" s="658"/>
      <c r="G26" s="223">
        <f t="shared" si="2"/>
        <v>46799500</v>
      </c>
    </row>
    <row r="27" spans="1:10" x14ac:dyDescent="0.25">
      <c r="A27" s="224" t="s">
        <v>567</v>
      </c>
      <c r="B27" s="225"/>
      <c r="C27" s="226"/>
      <c r="D27" s="226"/>
      <c r="E27" s="658"/>
      <c r="F27" s="658"/>
      <c r="G27" s="223">
        <f t="shared" si="2"/>
        <v>0</v>
      </c>
    </row>
    <row r="28" spans="1:10" x14ac:dyDescent="0.25">
      <c r="A28" s="224"/>
      <c r="B28" s="225"/>
      <c r="C28" s="226"/>
      <c r="D28" s="226"/>
      <c r="E28" s="658"/>
      <c r="F28" s="658"/>
      <c r="G28" s="223">
        <f t="shared" si="2"/>
        <v>0</v>
      </c>
    </row>
    <row r="29" spans="1:10" ht="15.75" thickBot="1" x14ac:dyDescent="0.3">
      <c r="A29" s="227"/>
      <c r="B29" s="228"/>
      <c r="C29" s="229"/>
      <c r="D29" s="229"/>
      <c r="E29" s="659"/>
      <c r="F29" s="659"/>
      <c r="G29" s="223">
        <f t="shared" si="2"/>
        <v>0</v>
      </c>
    </row>
    <row r="30" spans="1:10" ht="15.75" thickBot="1" x14ac:dyDescent="0.3">
      <c r="A30" s="230" t="s">
        <v>18</v>
      </c>
      <c r="B30" s="231">
        <f t="shared" ref="B30:F30" si="3">SUM(B23:B29)</f>
        <v>407670</v>
      </c>
      <c r="C30" s="231">
        <f t="shared" si="3"/>
        <v>47043200</v>
      </c>
      <c r="D30" s="231">
        <f t="shared" si="3"/>
        <v>1019299069</v>
      </c>
      <c r="E30" s="231">
        <f t="shared" si="3"/>
        <v>0</v>
      </c>
      <c r="F30" s="231">
        <f t="shared" si="3"/>
        <v>0</v>
      </c>
      <c r="G30" s="231">
        <f>SUM(G23:G29)</f>
        <v>1066749939</v>
      </c>
      <c r="J30" s="213"/>
    </row>
    <row r="31" spans="1:10" x14ac:dyDescent="0.25">
      <c r="A31" s="660"/>
      <c r="B31" s="661"/>
      <c r="C31" s="661"/>
      <c r="D31" s="661"/>
      <c r="E31" s="661"/>
      <c r="F31" s="661"/>
      <c r="G31" s="661"/>
    </row>
    <row r="32" spans="1:10" x14ac:dyDescent="0.25">
      <c r="A32" s="660"/>
      <c r="B32" s="661"/>
      <c r="C32" s="661"/>
      <c r="D32" s="661"/>
      <c r="E32" s="661"/>
      <c r="F32" s="661"/>
      <c r="G32" s="661"/>
    </row>
    <row r="33" spans="1:7" ht="15" customHeight="1" x14ac:dyDescent="0.25">
      <c r="A33" s="214" t="s">
        <v>555</v>
      </c>
      <c r="B33" s="1134" t="s">
        <v>569</v>
      </c>
      <c r="C33" s="1134"/>
      <c r="D33" s="1134"/>
      <c r="E33" s="1134"/>
      <c r="F33" s="1134"/>
      <c r="G33" s="1134"/>
    </row>
    <row r="34" spans="1:7" ht="15" customHeight="1" x14ac:dyDescent="0.25">
      <c r="A34" s="214"/>
      <c r="B34" s="1136" t="s">
        <v>1016</v>
      </c>
      <c r="C34" s="1136"/>
      <c r="D34" s="1136"/>
      <c r="E34" s="1136"/>
      <c r="F34" s="1136"/>
      <c r="G34" s="1136"/>
    </row>
    <row r="35" spans="1:7" ht="15.75" thickBot="1" x14ac:dyDescent="0.3">
      <c r="A35" s="215"/>
      <c r="B35" s="1135"/>
      <c r="C35" s="1135"/>
      <c r="D35" s="238"/>
      <c r="E35" s="238"/>
      <c r="F35" s="238"/>
      <c r="G35" s="239" t="s">
        <v>473</v>
      </c>
    </row>
    <row r="36" spans="1:7" ht="15.75" thickBot="1" x14ac:dyDescent="0.3">
      <c r="A36" s="217" t="s">
        <v>556</v>
      </c>
      <c r="B36" s="235">
        <v>2017</v>
      </c>
      <c r="C36" s="235">
        <v>2018</v>
      </c>
      <c r="D36" s="235">
        <v>2019</v>
      </c>
      <c r="E36" s="235">
        <v>2020</v>
      </c>
      <c r="F36" s="235">
        <v>2021</v>
      </c>
      <c r="G36" s="236" t="s">
        <v>18</v>
      </c>
    </row>
    <row r="37" spans="1:7" x14ac:dyDescent="0.25">
      <c r="A37" s="220" t="s">
        <v>557</v>
      </c>
      <c r="B37" s="237"/>
      <c r="C37" s="222"/>
      <c r="D37" s="222">
        <v>3200000</v>
      </c>
      <c r="E37" s="658"/>
      <c r="F37" s="658"/>
      <c r="G37" s="223">
        <f t="shared" ref="G37:G43" si="4">SUM(B37:F37)</f>
        <v>3200000</v>
      </c>
    </row>
    <row r="38" spans="1:7" x14ac:dyDescent="0.25">
      <c r="A38" s="224" t="s">
        <v>558</v>
      </c>
      <c r="B38" s="225"/>
      <c r="C38" s="226"/>
      <c r="D38" s="226"/>
      <c r="E38" s="658"/>
      <c r="F38" s="658"/>
      <c r="G38" s="223">
        <f t="shared" si="4"/>
        <v>0</v>
      </c>
    </row>
    <row r="39" spans="1:7" x14ac:dyDescent="0.25">
      <c r="A39" s="224" t="s">
        <v>559</v>
      </c>
      <c r="B39" s="225">
        <v>15049500</v>
      </c>
      <c r="C39" s="226">
        <v>0</v>
      </c>
      <c r="D39" s="226">
        <v>3111500</v>
      </c>
      <c r="E39" s="658"/>
      <c r="F39" s="658"/>
      <c r="G39" s="223">
        <f t="shared" si="4"/>
        <v>18161000</v>
      </c>
    </row>
    <row r="40" spans="1:7" x14ac:dyDescent="0.25">
      <c r="A40" s="224" t="s">
        <v>560</v>
      </c>
      <c r="B40" s="225"/>
      <c r="C40" s="226"/>
      <c r="D40" s="226"/>
      <c r="E40" s="658"/>
      <c r="F40" s="658"/>
      <c r="G40" s="223">
        <f t="shared" si="4"/>
        <v>0</v>
      </c>
    </row>
    <row r="41" spans="1:7" x14ac:dyDescent="0.25">
      <c r="A41" s="224" t="s">
        <v>561</v>
      </c>
      <c r="B41" s="225"/>
      <c r="C41" s="226"/>
      <c r="D41" s="226"/>
      <c r="E41" s="658"/>
      <c r="F41" s="658"/>
      <c r="G41" s="223">
        <f t="shared" si="4"/>
        <v>0</v>
      </c>
    </row>
    <row r="42" spans="1:7" x14ac:dyDescent="0.25">
      <c r="A42" s="224" t="s">
        <v>562</v>
      </c>
      <c r="B42" s="225"/>
      <c r="C42" s="226"/>
      <c r="D42" s="226"/>
      <c r="E42" s="658"/>
      <c r="F42" s="658"/>
      <c r="G42" s="223">
        <f t="shared" si="4"/>
        <v>0</v>
      </c>
    </row>
    <row r="43" spans="1:7" ht="15.75" thickBot="1" x14ac:dyDescent="0.3">
      <c r="A43" s="227"/>
      <c r="B43" s="228"/>
      <c r="C43" s="229"/>
      <c r="D43" s="229"/>
      <c r="E43" s="659"/>
      <c r="F43" s="659"/>
      <c r="G43" s="223">
        <f t="shared" si="4"/>
        <v>0</v>
      </c>
    </row>
    <row r="44" spans="1:7" ht="15.75" thickBot="1" x14ac:dyDescent="0.3">
      <c r="A44" s="230" t="s">
        <v>563</v>
      </c>
      <c r="B44" s="231">
        <f t="shared" ref="B44:G44" si="5">SUM(B37:B43)</f>
        <v>15049500</v>
      </c>
      <c r="C44" s="231">
        <f t="shared" si="5"/>
        <v>0</v>
      </c>
      <c r="D44" s="231">
        <f t="shared" si="5"/>
        <v>6311500</v>
      </c>
      <c r="E44" s="231">
        <f t="shared" si="5"/>
        <v>0</v>
      </c>
      <c r="F44" s="231">
        <f t="shared" si="5"/>
        <v>0</v>
      </c>
      <c r="G44" s="231">
        <f t="shared" si="5"/>
        <v>21361000</v>
      </c>
    </row>
    <row r="45" spans="1:7" ht="15.75" thickBot="1" x14ac:dyDescent="0.3">
      <c r="A45" s="233"/>
      <c r="B45" s="238"/>
      <c r="C45" s="238"/>
      <c r="D45" s="238"/>
      <c r="E45" s="238"/>
      <c r="F45" s="238"/>
      <c r="G45" s="234"/>
    </row>
    <row r="46" spans="1:7" ht="15.75" thickBot="1" x14ac:dyDescent="0.3">
      <c r="A46" s="217" t="s">
        <v>564</v>
      </c>
      <c r="B46" s="235">
        <v>2017</v>
      </c>
      <c r="C46" s="235">
        <v>2018</v>
      </c>
      <c r="D46" s="235">
        <v>2019</v>
      </c>
      <c r="E46" s="235">
        <v>2020</v>
      </c>
      <c r="F46" s="235">
        <v>2021</v>
      </c>
      <c r="G46" s="236" t="s">
        <v>18</v>
      </c>
    </row>
    <row r="47" spans="1:7" x14ac:dyDescent="0.25">
      <c r="A47" s="220" t="s">
        <v>565</v>
      </c>
      <c r="B47" s="237">
        <v>0</v>
      </c>
      <c r="C47" s="222"/>
      <c r="D47" s="222"/>
      <c r="E47" s="658"/>
      <c r="F47" s="658"/>
      <c r="G47" s="223">
        <f t="shared" ref="G47:G53" si="6">SUM(B47:F47)</f>
        <v>0</v>
      </c>
    </row>
    <row r="48" spans="1:7" x14ac:dyDescent="0.25">
      <c r="A48" s="224" t="s">
        <v>566</v>
      </c>
      <c r="B48" s="225"/>
      <c r="C48" s="226">
        <v>430300</v>
      </c>
      <c r="D48" s="226">
        <v>3252700</v>
      </c>
      <c r="E48" s="658"/>
      <c r="F48" s="658"/>
      <c r="G48" s="223">
        <f t="shared" si="6"/>
        <v>3683000</v>
      </c>
    </row>
    <row r="49" spans="1:7" x14ac:dyDescent="0.25">
      <c r="A49" s="224" t="s">
        <v>1015</v>
      </c>
      <c r="B49" s="225"/>
      <c r="C49" s="226">
        <v>708000</v>
      </c>
      <c r="D49" s="226">
        <f>13362205+3607795</f>
        <v>16970000</v>
      </c>
      <c r="E49" s="658"/>
      <c r="F49" s="658"/>
      <c r="G49" s="223">
        <f t="shared" si="6"/>
        <v>17678000</v>
      </c>
    </row>
    <row r="50" spans="1:7" x14ac:dyDescent="0.25">
      <c r="A50" s="224" t="s">
        <v>39</v>
      </c>
      <c r="B50" s="225"/>
      <c r="C50" s="226"/>
      <c r="D50" s="226"/>
      <c r="E50" s="658"/>
      <c r="F50" s="658"/>
      <c r="G50" s="223">
        <f t="shared" si="6"/>
        <v>0</v>
      </c>
    </row>
    <row r="51" spans="1:7" x14ac:dyDescent="0.25">
      <c r="A51" s="224" t="s">
        <v>567</v>
      </c>
      <c r="B51" s="225"/>
      <c r="C51" s="226"/>
      <c r="D51" s="226"/>
      <c r="E51" s="658"/>
      <c r="F51" s="658"/>
      <c r="G51" s="223">
        <f t="shared" si="6"/>
        <v>0</v>
      </c>
    </row>
    <row r="52" spans="1:7" x14ac:dyDescent="0.25">
      <c r="A52" s="224"/>
      <c r="B52" s="225"/>
      <c r="C52" s="226"/>
      <c r="D52" s="226"/>
      <c r="E52" s="658"/>
      <c r="F52" s="658"/>
      <c r="G52" s="223">
        <f t="shared" si="6"/>
        <v>0</v>
      </c>
    </row>
    <row r="53" spans="1:7" ht="15.75" thickBot="1" x14ac:dyDescent="0.3">
      <c r="A53" s="227"/>
      <c r="B53" s="228"/>
      <c r="C53" s="229"/>
      <c r="D53" s="229"/>
      <c r="E53" s="659"/>
      <c r="F53" s="659"/>
      <c r="G53" s="223">
        <f t="shared" si="6"/>
        <v>0</v>
      </c>
    </row>
    <row r="54" spans="1:7" ht="15.75" thickBot="1" x14ac:dyDescent="0.3">
      <c r="A54" s="230" t="s">
        <v>18</v>
      </c>
      <c r="B54" s="231">
        <f t="shared" ref="B54:G54" si="7">SUM(B47:B53)</f>
        <v>0</v>
      </c>
      <c r="C54" s="231">
        <f t="shared" si="7"/>
        <v>1138300</v>
      </c>
      <c r="D54" s="231">
        <f t="shared" si="7"/>
        <v>20222700</v>
      </c>
      <c r="E54" s="231">
        <f t="shared" si="7"/>
        <v>0</v>
      </c>
      <c r="F54" s="231">
        <f t="shared" si="7"/>
        <v>0</v>
      </c>
      <c r="G54" s="231">
        <f t="shared" si="7"/>
        <v>21361000</v>
      </c>
    </row>
    <row r="55" spans="1:7" x14ac:dyDescent="0.25">
      <c r="A55" s="660"/>
      <c r="B55" s="661"/>
      <c r="C55" s="661"/>
      <c r="D55" s="661"/>
      <c r="E55" s="661"/>
      <c r="F55" s="661"/>
      <c r="G55" s="661"/>
    </row>
    <row r="56" spans="1:7" x14ac:dyDescent="0.25">
      <c r="A56" s="660"/>
      <c r="B56" s="661"/>
      <c r="C56" s="661"/>
      <c r="D56" s="661"/>
      <c r="E56" s="661"/>
      <c r="F56" s="661"/>
      <c r="G56" s="662"/>
    </row>
    <row r="57" spans="1:7" ht="15" customHeight="1" x14ac:dyDescent="0.25">
      <c r="A57" s="214" t="s">
        <v>555</v>
      </c>
      <c r="B57" s="1134" t="s">
        <v>570</v>
      </c>
      <c r="C57" s="1134"/>
      <c r="D57" s="1134"/>
      <c r="E57" s="1134"/>
      <c r="F57" s="1134"/>
      <c r="G57" s="1134"/>
    </row>
    <row r="58" spans="1:7" ht="15" customHeight="1" x14ac:dyDescent="0.25">
      <c r="A58" s="214"/>
      <c r="B58" s="1136" t="s">
        <v>1017</v>
      </c>
      <c r="C58" s="1136"/>
      <c r="D58" s="1136"/>
      <c r="E58" s="1136"/>
      <c r="F58" s="1136"/>
      <c r="G58" s="1136"/>
    </row>
    <row r="59" spans="1:7" ht="15.75" thickBot="1" x14ac:dyDescent="0.3">
      <c r="A59" s="215"/>
      <c r="B59" s="1135"/>
      <c r="C59" s="1135"/>
      <c r="D59" s="238"/>
      <c r="E59" s="238"/>
      <c r="F59" s="238"/>
      <c r="G59" s="239" t="s">
        <v>473</v>
      </c>
    </row>
    <row r="60" spans="1:7" ht="15.75" thickBot="1" x14ac:dyDescent="0.3">
      <c r="A60" s="217" t="s">
        <v>556</v>
      </c>
      <c r="B60" s="235">
        <v>2017</v>
      </c>
      <c r="C60" s="235">
        <v>2018</v>
      </c>
      <c r="D60" s="235">
        <v>2019</v>
      </c>
      <c r="E60" s="657">
        <v>2020</v>
      </c>
      <c r="F60" s="657">
        <v>2021</v>
      </c>
      <c r="G60" s="236" t="s">
        <v>18</v>
      </c>
    </row>
    <row r="61" spans="1:7" x14ac:dyDescent="0.25">
      <c r="A61" s="220" t="s">
        <v>557</v>
      </c>
      <c r="B61" s="237"/>
      <c r="C61" s="222"/>
      <c r="D61" s="222"/>
      <c r="E61" s="658"/>
      <c r="F61" s="658"/>
      <c r="G61" s="223">
        <f t="shared" ref="G61:G67" si="8">SUM(B61:F61)</f>
        <v>0</v>
      </c>
    </row>
    <row r="62" spans="1:7" x14ac:dyDescent="0.25">
      <c r="A62" s="224" t="s">
        <v>558</v>
      </c>
      <c r="B62" s="225"/>
      <c r="C62" s="226"/>
      <c r="D62" s="226"/>
      <c r="E62" s="658"/>
      <c r="F62" s="658"/>
      <c r="G62" s="223">
        <f t="shared" si="8"/>
        <v>0</v>
      </c>
    </row>
    <row r="63" spans="1:7" x14ac:dyDescent="0.25">
      <c r="A63" s="224" t="s">
        <v>559</v>
      </c>
      <c r="B63" s="225"/>
      <c r="C63" s="226">
        <v>377612713</v>
      </c>
      <c r="D63" s="226"/>
      <c r="E63" s="658"/>
      <c r="F63" s="658"/>
      <c r="G63" s="223">
        <f t="shared" si="8"/>
        <v>377612713</v>
      </c>
    </row>
    <row r="64" spans="1:7" x14ac:dyDescent="0.25">
      <c r="A64" s="224" t="s">
        <v>560</v>
      </c>
      <c r="B64" s="225"/>
      <c r="C64" s="226"/>
      <c r="D64" s="226"/>
      <c r="E64" s="658"/>
      <c r="F64" s="658"/>
      <c r="G64" s="223">
        <f t="shared" si="8"/>
        <v>0</v>
      </c>
    </row>
    <row r="65" spans="1:7" x14ac:dyDescent="0.25">
      <c r="A65" s="224" t="s">
        <v>561</v>
      </c>
      <c r="B65" s="225"/>
      <c r="C65" s="226"/>
      <c r="D65" s="226"/>
      <c r="E65" s="658"/>
      <c r="F65" s="658"/>
      <c r="G65" s="223">
        <f t="shared" si="8"/>
        <v>0</v>
      </c>
    </row>
    <row r="66" spans="1:7" x14ac:dyDescent="0.25">
      <c r="A66" s="224" t="s">
        <v>562</v>
      </c>
      <c r="B66" s="225"/>
      <c r="C66" s="226"/>
      <c r="D66" s="226"/>
      <c r="E66" s="658"/>
      <c r="F66" s="658"/>
      <c r="G66" s="223">
        <f t="shared" si="8"/>
        <v>0</v>
      </c>
    </row>
    <row r="67" spans="1:7" ht="15.75" thickBot="1" x14ac:dyDescent="0.3">
      <c r="A67" s="227"/>
      <c r="B67" s="228"/>
      <c r="C67" s="229"/>
      <c r="D67" s="229"/>
      <c r="E67" s="659"/>
      <c r="F67" s="659"/>
      <c r="G67" s="223">
        <f t="shared" si="8"/>
        <v>0</v>
      </c>
    </row>
    <row r="68" spans="1:7" ht="15.75" thickBot="1" x14ac:dyDescent="0.3">
      <c r="A68" s="230" t="s">
        <v>563</v>
      </c>
      <c r="B68" s="231">
        <v>0</v>
      </c>
      <c r="C68" s="231">
        <f>SUM(C61:C67)</f>
        <v>377612713</v>
      </c>
      <c r="D68" s="231">
        <v>0</v>
      </c>
      <c r="E68" s="231">
        <v>0</v>
      </c>
      <c r="F68" s="231">
        <v>0</v>
      </c>
      <c r="G68" s="232">
        <f>SUM(G61:G67)</f>
        <v>377612713</v>
      </c>
    </row>
    <row r="69" spans="1:7" ht="15.75" thickBot="1" x14ac:dyDescent="0.3">
      <c r="A69" s="233"/>
      <c r="B69" s="238"/>
      <c r="C69" s="238"/>
      <c r="D69" s="238"/>
      <c r="E69" s="238"/>
      <c r="F69" s="238"/>
      <c r="G69" s="234"/>
    </row>
    <row r="70" spans="1:7" ht="15.75" thickBot="1" x14ac:dyDescent="0.3">
      <c r="A70" s="217" t="s">
        <v>564</v>
      </c>
      <c r="B70" s="235">
        <v>2017</v>
      </c>
      <c r="C70" s="235">
        <v>2018</v>
      </c>
      <c r="D70" s="235">
        <v>2019</v>
      </c>
      <c r="E70" s="657">
        <v>2020</v>
      </c>
      <c r="F70" s="657">
        <v>2021</v>
      </c>
      <c r="G70" s="236" t="s">
        <v>18</v>
      </c>
    </row>
    <row r="71" spans="1:7" x14ac:dyDescent="0.25">
      <c r="A71" s="220" t="s">
        <v>565</v>
      </c>
      <c r="B71" s="237">
        <v>0</v>
      </c>
      <c r="C71" s="222"/>
      <c r="D71" s="222"/>
      <c r="E71" s="658"/>
      <c r="F71" s="658"/>
      <c r="G71" s="223">
        <v>0</v>
      </c>
    </row>
    <row r="72" spans="1:7" x14ac:dyDescent="0.25">
      <c r="A72" s="224" t="s">
        <v>566</v>
      </c>
      <c r="B72" s="225"/>
      <c r="C72" s="226">
        <v>0</v>
      </c>
      <c r="D72" s="226">
        <v>80171743</v>
      </c>
      <c r="E72" s="658"/>
      <c r="F72" s="658"/>
      <c r="G72" s="223">
        <f>SUM(B72:D72)</f>
        <v>80171743</v>
      </c>
    </row>
    <row r="73" spans="1:7" x14ac:dyDescent="0.25">
      <c r="A73" s="224" t="s">
        <v>1015</v>
      </c>
      <c r="B73" s="225"/>
      <c r="C73" s="226">
        <v>10783284</v>
      </c>
      <c r="D73" s="226">
        <v>286657146</v>
      </c>
      <c r="E73" s="658"/>
      <c r="F73" s="658"/>
      <c r="G73" s="223">
        <f>SUM(B73:D73)</f>
        <v>297440430</v>
      </c>
    </row>
    <row r="74" spans="1:7" x14ac:dyDescent="0.25">
      <c r="A74" s="224" t="s">
        <v>39</v>
      </c>
      <c r="B74" s="225"/>
      <c r="C74" s="226"/>
      <c r="D74" s="226"/>
      <c r="E74" s="658"/>
      <c r="F74" s="658"/>
      <c r="G74" s="223">
        <v>0</v>
      </c>
    </row>
    <row r="75" spans="1:7" x14ac:dyDescent="0.25">
      <c r="A75" s="224" t="s">
        <v>567</v>
      </c>
      <c r="B75" s="225"/>
      <c r="C75" s="226"/>
      <c r="D75" s="226"/>
      <c r="E75" s="658"/>
      <c r="F75" s="658"/>
      <c r="G75" s="223">
        <v>0</v>
      </c>
    </row>
    <row r="76" spans="1:7" x14ac:dyDescent="0.25">
      <c r="A76" s="224"/>
      <c r="B76" s="225"/>
      <c r="C76" s="226"/>
      <c r="D76" s="226"/>
      <c r="E76" s="658"/>
      <c r="F76" s="658"/>
      <c r="G76" s="223">
        <v>0</v>
      </c>
    </row>
    <row r="77" spans="1:7" ht="15.75" thickBot="1" x14ac:dyDescent="0.3">
      <c r="A77" s="227"/>
      <c r="B77" s="228"/>
      <c r="C77" s="229"/>
      <c r="D77" s="229"/>
      <c r="E77" s="659"/>
      <c r="F77" s="659"/>
      <c r="G77" s="223">
        <v>0</v>
      </c>
    </row>
    <row r="78" spans="1:7" ht="15.75" thickBot="1" x14ac:dyDescent="0.3">
      <c r="A78" s="230" t="s">
        <v>18</v>
      </c>
      <c r="B78" s="231">
        <f>SUM(B71:B77)</f>
        <v>0</v>
      </c>
      <c r="C78" s="231">
        <f>SUM(C71:C77)</f>
        <v>10783284</v>
      </c>
      <c r="D78" s="231">
        <f>SUM(D71:D77)</f>
        <v>366828889</v>
      </c>
      <c r="E78" s="231">
        <v>0</v>
      </c>
      <c r="F78" s="231">
        <v>0</v>
      </c>
      <c r="G78" s="231">
        <f>SUM(G71:G77)</f>
        <v>377612173</v>
      </c>
    </row>
    <row r="79" spans="1:7" x14ac:dyDescent="0.25">
      <c r="A79" s="660"/>
      <c r="B79" s="660"/>
      <c r="C79" s="660"/>
      <c r="D79" s="660"/>
      <c r="E79" s="660"/>
      <c r="F79" s="660"/>
      <c r="G79" s="660"/>
    </row>
    <row r="80" spans="1:7" x14ac:dyDescent="0.25">
      <c r="A80" s="660"/>
      <c r="B80" s="660"/>
      <c r="C80" s="660"/>
      <c r="D80" s="660"/>
      <c r="E80" s="660"/>
      <c r="F80" s="660"/>
      <c r="G80" s="660"/>
    </row>
    <row r="81" spans="1:7" x14ac:dyDescent="0.25">
      <c r="A81" s="660"/>
      <c r="B81" s="660"/>
      <c r="C81" s="660"/>
      <c r="D81" s="660"/>
      <c r="E81" s="660"/>
      <c r="F81" s="660"/>
      <c r="G81" s="662"/>
    </row>
    <row r="82" spans="1:7" ht="14.25" customHeight="1" x14ac:dyDescent="0.25">
      <c r="A82" s="214" t="s">
        <v>555</v>
      </c>
      <c r="B82" s="1134" t="s">
        <v>571</v>
      </c>
      <c r="C82" s="1134"/>
      <c r="D82" s="1134"/>
      <c r="E82" s="1134"/>
      <c r="F82" s="1134"/>
      <c r="G82" s="1134"/>
    </row>
    <row r="83" spans="1:7" ht="14.25" customHeight="1" x14ac:dyDescent="0.25">
      <c r="A83" s="238"/>
      <c r="B83" s="1136" t="s">
        <v>572</v>
      </c>
      <c r="C83" s="1136"/>
      <c r="D83" s="1136"/>
      <c r="E83" s="1136"/>
      <c r="F83" s="1136"/>
      <c r="G83" s="1136"/>
    </row>
    <row r="84" spans="1:7" ht="15.75" thickBot="1" x14ac:dyDescent="0.3">
      <c r="A84" s="215"/>
      <c r="B84" s="1135"/>
      <c r="C84" s="1135"/>
      <c r="D84" s="238"/>
      <c r="E84" s="238"/>
      <c r="F84" s="238"/>
      <c r="G84" s="239" t="s">
        <v>473</v>
      </c>
    </row>
    <row r="85" spans="1:7" ht="15.75" thickBot="1" x14ac:dyDescent="0.3">
      <c r="A85" s="217" t="s">
        <v>556</v>
      </c>
      <c r="B85" s="235">
        <v>2017</v>
      </c>
      <c r="C85" s="235">
        <v>2018</v>
      </c>
      <c r="D85" s="235">
        <v>2019</v>
      </c>
      <c r="E85" s="657">
        <v>2020</v>
      </c>
      <c r="F85" s="657">
        <v>2021</v>
      </c>
      <c r="G85" s="236" t="s">
        <v>18</v>
      </c>
    </row>
    <row r="86" spans="1:7" x14ac:dyDescent="0.25">
      <c r="A86" s="220" t="s">
        <v>557</v>
      </c>
      <c r="B86" s="237">
        <v>0</v>
      </c>
      <c r="C86" s="222">
        <v>768327</v>
      </c>
      <c r="D86" s="222"/>
      <c r="E86" s="658"/>
      <c r="F86" s="658"/>
      <c r="G86" s="223">
        <v>0</v>
      </c>
    </row>
    <row r="87" spans="1:7" x14ac:dyDescent="0.25">
      <c r="A87" s="224" t="s">
        <v>558</v>
      </c>
      <c r="B87" s="225"/>
      <c r="C87" s="226">
        <v>0</v>
      </c>
      <c r="D87" s="226"/>
      <c r="E87" s="658"/>
      <c r="F87" s="658"/>
      <c r="G87" s="223"/>
    </row>
    <row r="88" spans="1:7" x14ac:dyDescent="0.25">
      <c r="A88" s="224" t="s">
        <v>559</v>
      </c>
      <c r="B88" s="225"/>
      <c r="C88" s="226">
        <v>8750000</v>
      </c>
      <c r="D88" s="226">
        <f>16250000-768327</f>
        <v>15481673</v>
      </c>
      <c r="E88" s="658"/>
      <c r="F88" s="658"/>
      <c r="G88" s="223">
        <f>SUM(B88:D88)</f>
        <v>24231673</v>
      </c>
    </row>
    <row r="89" spans="1:7" x14ac:dyDescent="0.25">
      <c r="A89" s="224" t="s">
        <v>560</v>
      </c>
      <c r="B89" s="225"/>
      <c r="C89" s="226"/>
      <c r="D89" s="226"/>
      <c r="E89" s="658"/>
      <c r="F89" s="658"/>
      <c r="G89" s="223">
        <v>0</v>
      </c>
    </row>
    <row r="90" spans="1:7" x14ac:dyDescent="0.25">
      <c r="A90" s="224" t="s">
        <v>561</v>
      </c>
      <c r="B90" s="225"/>
      <c r="C90" s="226"/>
      <c r="D90" s="226"/>
      <c r="E90" s="658"/>
      <c r="F90" s="658"/>
      <c r="G90" s="223">
        <v>0</v>
      </c>
    </row>
    <row r="91" spans="1:7" x14ac:dyDescent="0.25">
      <c r="A91" s="224" t="s">
        <v>562</v>
      </c>
      <c r="B91" s="225"/>
      <c r="C91" s="226"/>
      <c r="D91" s="226"/>
      <c r="E91" s="658"/>
      <c r="F91" s="658"/>
      <c r="G91" s="223">
        <v>0</v>
      </c>
    </row>
    <row r="92" spans="1:7" ht="15.75" thickBot="1" x14ac:dyDescent="0.3">
      <c r="A92" s="227"/>
      <c r="B92" s="228"/>
      <c r="C92" s="229"/>
      <c r="D92" s="229"/>
      <c r="E92" s="659"/>
      <c r="F92" s="659"/>
      <c r="G92" s="223">
        <v>0</v>
      </c>
    </row>
    <row r="93" spans="1:7" ht="15.75" thickBot="1" x14ac:dyDescent="0.3">
      <c r="A93" s="230" t="s">
        <v>563</v>
      </c>
      <c r="B93" s="231">
        <v>0</v>
      </c>
      <c r="C93" s="231">
        <f>SUM(C86:C92)</f>
        <v>9518327</v>
      </c>
      <c r="D93" s="231">
        <f>SUM(D86:D92)</f>
        <v>15481673</v>
      </c>
      <c r="E93" s="231">
        <f>SUM(E86:E92)</f>
        <v>0</v>
      </c>
      <c r="F93" s="231">
        <f>SUM(F86:F92)</f>
        <v>0</v>
      </c>
      <c r="G93" s="232">
        <f>SUM(B93:D93)</f>
        <v>25000000</v>
      </c>
    </row>
    <row r="94" spans="1:7" ht="15.75" thickBot="1" x14ac:dyDescent="0.3">
      <c r="A94" s="233"/>
      <c r="B94" s="238"/>
      <c r="C94" s="238"/>
      <c r="D94" s="238"/>
      <c r="E94" s="238"/>
      <c r="F94" s="238"/>
      <c r="G94" s="234"/>
    </row>
    <row r="95" spans="1:7" ht="15.75" thickBot="1" x14ac:dyDescent="0.3">
      <c r="A95" s="217" t="s">
        <v>564</v>
      </c>
      <c r="B95" s="235">
        <v>2017</v>
      </c>
      <c r="C95" s="235">
        <v>2018</v>
      </c>
      <c r="D95" s="235">
        <v>2019</v>
      </c>
      <c r="E95" s="657">
        <v>2020</v>
      </c>
      <c r="F95" s="657">
        <v>2021</v>
      </c>
      <c r="G95" s="236" t="s">
        <v>18</v>
      </c>
    </row>
    <row r="96" spans="1:7" x14ac:dyDescent="0.25">
      <c r="A96" s="220" t="s">
        <v>565</v>
      </c>
      <c r="B96" s="237">
        <v>0</v>
      </c>
      <c r="C96" s="222">
        <v>736647</v>
      </c>
      <c r="D96" s="222">
        <v>6017728</v>
      </c>
      <c r="E96" s="658"/>
      <c r="F96" s="658"/>
      <c r="G96" s="223">
        <f t="shared" ref="G96:G102" si="9">SUM(B96:D96)</f>
        <v>6754375</v>
      </c>
    </row>
    <row r="97" spans="1:7" x14ac:dyDescent="0.25">
      <c r="A97" s="224" t="s">
        <v>566</v>
      </c>
      <c r="B97" s="225"/>
      <c r="C97" s="226">
        <v>31680</v>
      </c>
      <c r="D97" s="226">
        <v>18213945</v>
      </c>
      <c r="E97" s="658"/>
      <c r="F97" s="658"/>
      <c r="G97" s="223">
        <f t="shared" si="9"/>
        <v>18245625</v>
      </c>
    </row>
    <row r="98" spans="1:7" x14ac:dyDescent="0.25">
      <c r="A98" s="224" t="s">
        <v>1015</v>
      </c>
      <c r="B98" s="225"/>
      <c r="C98" s="226"/>
      <c r="D98" s="226"/>
      <c r="E98" s="658"/>
      <c r="F98" s="658"/>
      <c r="G98" s="223">
        <f t="shared" si="9"/>
        <v>0</v>
      </c>
    </row>
    <row r="99" spans="1:7" x14ac:dyDescent="0.25">
      <c r="A99" s="224" t="s">
        <v>39</v>
      </c>
      <c r="B99" s="225"/>
      <c r="C99" s="226"/>
      <c r="D99" s="226"/>
      <c r="E99" s="658"/>
      <c r="F99" s="658"/>
      <c r="G99" s="223">
        <f t="shared" si="9"/>
        <v>0</v>
      </c>
    </row>
    <row r="100" spans="1:7" x14ac:dyDescent="0.25">
      <c r="A100" s="224" t="s">
        <v>567</v>
      </c>
      <c r="B100" s="225"/>
      <c r="C100" s="226"/>
      <c r="D100" s="226"/>
      <c r="E100" s="658"/>
      <c r="F100" s="658"/>
      <c r="G100" s="223">
        <f t="shared" si="9"/>
        <v>0</v>
      </c>
    </row>
    <row r="101" spans="1:7" x14ac:dyDescent="0.25">
      <c r="A101" s="224"/>
      <c r="B101" s="225"/>
      <c r="C101" s="226"/>
      <c r="D101" s="226"/>
      <c r="E101" s="658"/>
      <c r="F101" s="658"/>
      <c r="G101" s="223">
        <f t="shared" si="9"/>
        <v>0</v>
      </c>
    </row>
    <row r="102" spans="1:7" ht="15.75" thickBot="1" x14ac:dyDescent="0.3">
      <c r="A102" s="227"/>
      <c r="B102" s="228"/>
      <c r="C102" s="229"/>
      <c r="D102" s="229"/>
      <c r="E102" s="659"/>
      <c r="F102" s="659"/>
      <c r="G102" s="223">
        <f t="shared" si="9"/>
        <v>0</v>
      </c>
    </row>
    <row r="103" spans="1:7" ht="15.75" thickBot="1" x14ac:dyDescent="0.3">
      <c r="A103" s="230" t="s">
        <v>18</v>
      </c>
      <c r="B103" s="231">
        <f>SUM(B96:B102)</f>
        <v>0</v>
      </c>
      <c r="C103" s="231">
        <f>SUM(C96:C102)</f>
        <v>768327</v>
      </c>
      <c r="D103" s="231">
        <f>SUM(D96:D102)</f>
        <v>24231673</v>
      </c>
      <c r="E103" s="231">
        <v>0</v>
      </c>
      <c r="F103" s="231">
        <v>0</v>
      </c>
      <c r="G103" s="231">
        <f>SUM(G96:G102)</f>
        <v>25000000</v>
      </c>
    </row>
    <row r="104" spans="1:7" x14ac:dyDescent="0.25">
      <c r="A104" s="660"/>
      <c r="B104" s="660"/>
      <c r="C104" s="660"/>
      <c r="D104" s="660"/>
      <c r="E104" s="660"/>
      <c r="F104" s="660"/>
      <c r="G104" s="660"/>
    </row>
    <row r="105" spans="1:7" x14ac:dyDescent="0.25">
      <c r="A105" s="660"/>
      <c r="B105" s="660"/>
      <c r="C105" s="660"/>
      <c r="D105" s="660"/>
      <c r="E105" s="660"/>
      <c r="F105" s="660"/>
      <c r="G105" s="662"/>
    </row>
    <row r="106" spans="1:7" ht="15" customHeight="1" x14ac:dyDescent="0.25">
      <c r="A106" s="214" t="s">
        <v>555</v>
      </c>
      <c r="B106" s="1134" t="s">
        <v>573</v>
      </c>
      <c r="C106" s="1134"/>
      <c r="D106" s="1134"/>
      <c r="E106" s="1134"/>
      <c r="F106" s="1134"/>
      <c r="G106" s="1134"/>
    </row>
    <row r="107" spans="1:7" ht="15" customHeight="1" x14ac:dyDescent="0.25">
      <c r="A107" s="214"/>
      <c r="B107" s="1136" t="s">
        <v>574</v>
      </c>
      <c r="C107" s="1136"/>
      <c r="D107" s="1136"/>
      <c r="E107" s="1136"/>
      <c r="F107" s="1136"/>
      <c r="G107" s="1136"/>
    </row>
    <row r="108" spans="1:7" ht="15.75" thickBot="1" x14ac:dyDescent="0.3">
      <c r="A108" s="215"/>
      <c r="B108" s="1135"/>
      <c r="C108" s="1135"/>
      <c r="D108" s="238"/>
      <c r="E108" s="238"/>
      <c r="F108" s="238"/>
      <c r="G108" s="239" t="s">
        <v>473</v>
      </c>
    </row>
    <row r="109" spans="1:7" ht="15.75" thickBot="1" x14ac:dyDescent="0.3">
      <c r="A109" s="217" t="s">
        <v>556</v>
      </c>
      <c r="B109" s="235">
        <v>2017</v>
      </c>
      <c r="C109" s="235">
        <v>2018</v>
      </c>
      <c r="D109" s="235">
        <v>2019</v>
      </c>
      <c r="E109" s="657">
        <v>2020</v>
      </c>
      <c r="F109" s="657">
        <v>2021</v>
      </c>
      <c r="G109" s="236" t="s">
        <v>18</v>
      </c>
    </row>
    <row r="110" spans="1:7" x14ac:dyDescent="0.25">
      <c r="A110" s="220" t="s">
        <v>557</v>
      </c>
      <c r="B110" s="237">
        <v>0</v>
      </c>
      <c r="C110" s="222">
        <v>0</v>
      </c>
      <c r="D110" s="222"/>
      <c r="E110" s="658"/>
      <c r="F110" s="658"/>
      <c r="G110" s="223">
        <f t="shared" ref="G110:G116" si="10">SUM(B110:F110)</f>
        <v>0</v>
      </c>
    </row>
    <row r="111" spans="1:7" x14ac:dyDescent="0.25">
      <c r="A111" s="224" t="s">
        <v>558</v>
      </c>
      <c r="B111" s="225"/>
      <c r="C111" s="226">
        <v>0</v>
      </c>
      <c r="D111" s="226"/>
      <c r="E111" s="658"/>
      <c r="F111" s="658"/>
      <c r="G111" s="223">
        <f t="shared" si="10"/>
        <v>0</v>
      </c>
    </row>
    <row r="112" spans="1:7" x14ac:dyDescent="0.25">
      <c r="A112" s="224" t="s">
        <v>559</v>
      </c>
      <c r="B112" s="225"/>
      <c r="C112" s="226">
        <v>50173953</v>
      </c>
      <c r="D112" s="226">
        <v>59822773</v>
      </c>
      <c r="E112" s="658"/>
      <c r="F112" s="658"/>
      <c r="G112" s="223">
        <f t="shared" si="10"/>
        <v>109996726</v>
      </c>
    </row>
    <row r="113" spans="1:7" x14ac:dyDescent="0.25">
      <c r="A113" s="224" t="s">
        <v>560</v>
      </c>
      <c r="B113" s="225"/>
      <c r="C113" s="226"/>
      <c r="D113" s="226"/>
      <c r="E113" s="658"/>
      <c r="F113" s="658"/>
      <c r="G113" s="223">
        <f t="shared" si="10"/>
        <v>0</v>
      </c>
    </row>
    <row r="114" spans="1:7" x14ac:dyDescent="0.25">
      <c r="A114" s="224" t="s">
        <v>561</v>
      </c>
      <c r="B114" s="225"/>
      <c r="C114" s="226"/>
      <c r="D114" s="226"/>
      <c r="E114" s="658"/>
      <c r="F114" s="658"/>
      <c r="G114" s="223">
        <f t="shared" si="10"/>
        <v>0</v>
      </c>
    </row>
    <row r="115" spans="1:7" x14ac:dyDescent="0.25">
      <c r="A115" s="224" t="s">
        <v>562</v>
      </c>
      <c r="B115" s="225"/>
      <c r="C115" s="226"/>
      <c r="D115" s="226"/>
      <c r="E115" s="658"/>
      <c r="F115" s="658"/>
      <c r="G115" s="223">
        <f t="shared" si="10"/>
        <v>0</v>
      </c>
    </row>
    <row r="116" spans="1:7" ht="15.75" thickBot="1" x14ac:dyDescent="0.3">
      <c r="A116" s="227"/>
      <c r="B116" s="228"/>
      <c r="C116" s="229"/>
      <c r="D116" s="229"/>
      <c r="E116" s="659"/>
      <c r="F116" s="659"/>
      <c r="G116" s="223">
        <f t="shared" si="10"/>
        <v>0</v>
      </c>
    </row>
    <row r="117" spans="1:7" ht="15.75" thickBot="1" x14ac:dyDescent="0.3">
      <c r="A117" s="230" t="s">
        <v>563</v>
      </c>
      <c r="B117" s="231">
        <v>0</v>
      </c>
      <c r="C117" s="231">
        <f>SUM(C110:C116)</f>
        <v>50173953</v>
      </c>
      <c r="D117" s="231">
        <f t="shared" ref="D117:G117" si="11">SUM(D110:D116)</f>
        <v>59822773</v>
      </c>
      <c r="E117" s="231">
        <f t="shared" si="11"/>
        <v>0</v>
      </c>
      <c r="F117" s="231">
        <f t="shared" si="11"/>
        <v>0</v>
      </c>
      <c r="G117" s="231">
        <f t="shared" si="11"/>
        <v>109996726</v>
      </c>
    </row>
    <row r="118" spans="1:7" ht="15.75" thickBot="1" x14ac:dyDescent="0.3">
      <c r="A118" s="233"/>
      <c r="B118" s="238"/>
      <c r="C118" s="238"/>
      <c r="D118" s="238"/>
      <c r="E118" s="238"/>
      <c r="F118" s="238"/>
      <c r="G118" s="234"/>
    </row>
    <row r="119" spans="1:7" ht="15.75" thickBot="1" x14ac:dyDescent="0.3">
      <c r="A119" s="217" t="s">
        <v>564</v>
      </c>
      <c r="B119" s="235">
        <v>2017</v>
      </c>
      <c r="C119" s="235">
        <v>2018</v>
      </c>
      <c r="D119" s="235">
        <v>2019</v>
      </c>
      <c r="E119" s="657">
        <v>2020</v>
      </c>
      <c r="F119" s="657">
        <v>2021</v>
      </c>
      <c r="G119" s="236" t="s">
        <v>18</v>
      </c>
    </row>
    <row r="120" spans="1:7" x14ac:dyDescent="0.25">
      <c r="A120" s="220" t="s">
        <v>565</v>
      </c>
      <c r="B120" s="237">
        <v>0</v>
      </c>
      <c r="C120" s="222">
        <v>28698916</v>
      </c>
      <c r="D120" s="222">
        <v>49421971</v>
      </c>
      <c r="E120" s="658">
        <v>21575689</v>
      </c>
      <c r="F120" s="658"/>
      <c r="G120" s="223">
        <f>SUM(B120:E120)</f>
        <v>99696576</v>
      </c>
    </row>
    <row r="121" spans="1:7" x14ac:dyDescent="0.25">
      <c r="A121" s="224" t="s">
        <v>566</v>
      </c>
      <c r="B121" s="225">
        <v>1300000</v>
      </c>
      <c r="C121" s="226">
        <v>887818</v>
      </c>
      <c r="D121" s="226">
        <v>1638932</v>
      </c>
      <c r="E121" s="658">
        <v>450000</v>
      </c>
      <c r="F121" s="658"/>
      <c r="G121" s="223">
        <f>SUM(B121:E121)</f>
        <v>4276750</v>
      </c>
    </row>
    <row r="122" spans="1:7" x14ac:dyDescent="0.25">
      <c r="A122" s="224" t="s">
        <v>1015</v>
      </c>
      <c r="B122" s="225"/>
      <c r="C122" s="226">
        <v>0</v>
      </c>
      <c r="D122" s="226">
        <v>6023400</v>
      </c>
      <c r="E122" s="658"/>
      <c r="F122" s="658"/>
      <c r="G122" s="223">
        <f>SUM(B122:D122)</f>
        <v>6023400</v>
      </c>
    </row>
    <row r="123" spans="1:7" x14ac:dyDescent="0.25">
      <c r="A123" s="224" t="s">
        <v>39</v>
      </c>
      <c r="B123" s="225"/>
      <c r="C123" s="226"/>
      <c r="D123" s="226"/>
      <c r="E123" s="658"/>
      <c r="F123" s="658"/>
      <c r="G123" s="223">
        <v>0</v>
      </c>
    </row>
    <row r="124" spans="1:7" x14ac:dyDescent="0.25">
      <c r="A124" s="224" t="s">
        <v>567</v>
      </c>
      <c r="B124" s="225"/>
      <c r="C124" s="226"/>
      <c r="D124" s="226"/>
      <c r="E124" s="658"/>
      <c r="F124" s="658"/>
      <c r="G124" s="223">
        <v>0</v>
      </c>
    </row>
    <row r="125" spans="1:7" x14ac:dyDescent="0.25">
      <c r="A125" s="224"/>
      <c r="B125" s="225"/>
      <c r="C125" s="226"/>
      <c r="D125" s="226"/>
      <c r="E125" s="658"/>
      <c r="F125" s="658"/>
      <c r="G125" s="223">
        <v>0</v>
      </c>
    </row>
    <row r="126" spans="1:7" ht="15.75" thickBot="1" x14ac:dyDescent="0.3">
      <c r="A126" s="227"/>
      <c r="B126" s="228"/>
      <c r="C126" s="229"/>
      <c r="D126" s="229"/>
      <c r="E126" s="659"/>
      <c r="F126" s="659"/>
      <c r="G126" s="223">
        <v>0</v>
      </c>
    </row>
    <row r="127" spans="1:7" ht="15.75" thickBot="1" x14ac:dyDescent="0.3">
      <c r="A127" s="230" t="s">
        <v>18</v>
      </c>
      <c r="B127" s="231">
        <f t="shared" ref="B127:G127" si="12">SUM(B120:B126)</f>
        <v>1300000</v>
      </c>
      <c r="C127" s="231">
        <f t="shared" si="12"/>
        <v>29586734</v>
      </c>
      <c r="D127" s="231">
        <f t="shared" si="12"/>
        <v>57084303</v>
      </c>
      <c r="E127" s="231">
        <f t="shared" si="12"/>
        <v>22025689</v>
      </c>
      <c r="F127" s="231">
        <f t="shared" si="12"/>
        <v>0</v>
      </c>
      <c r="G127" s="231">
        <f t="shared" si="12"/>
        <v>109996726</v>
      </c>
    </row>
    <row r="128" spans="1:7" x14ac:dyDescent="0.25">
      <c r="A128" s="660"/>
      <c r="B128" s="660"/>
      <c r="C128" s="660"/>
      <c r="D128" s="660"/>
      <c r="E128" s="660"/>
      <c r="F128" s="660"/>
      <c r="G128" s="660"/>
    </row>
    <row r="129" spans="1:7" x14ac:dyDescent="0.25">
      <c r="A129" s="660"/>
      <c r="B129" s="660"/>
      <c r="C129" s="660"/>
      <c r="D129" s="660"/>
      <c r="E129" s="660"/>
      <c r="F129" s="660"/>
      <c r="G129" s="660"/>
    </row>
    <row r="130" spans="1:7" x14ac:dyDescent="0.25">
      <c r="A130" s="660"/>
      <c r="B130" s="660"/>
      <c r="C130" s="660"/>
      <c r="D130" s="660"/>
      <c r="E130" s="660"/>
      <c r="F130" s="660"/>
      <c r="G130" s="660"/>
    </row>
    <row r="131" spans="1:7" ht="15" customHeight="1" x14ac:dyDescent="0.25">
      <c r="A131" s="214" t="s">
        <v>555</v>
      </c>
      <c r="B131" s="1134" t="s">
        <v>575</v>
      </c>
      <c r="C131" s="1134"/>
      <c r="D131" s="1134"/>
      <c r="E131" s="1134"/>
      <c r="F131" s="1134"/>
      <c r="G131" s="1134"/>
    </row>
    <row r="132" spans="1:7" ht="33" customHeight="1" x14ac:dyDescent="0.25">
      <c r="A132" s="214"/>
      <c r="B132" s="1136" t="s">
        <v>576</v>
      </c>
      <c r="C132" s="1136"/>
      <c r="D132" s="1136"/>
      <c r="E132" s="1136"/>
      <c r="F132" s="1136"/>
      <c r="G132" s="1136"/>
    </row>
    <row r="133" spans="1:7" ht="15.75" thickBot="1" x14ac:dyDescent="0.3">
      <c r="A133" s="215"/>
      <c r="B133" s="1135"/>
      <c r="C133" s="1135"/>
      <c r="D133" s="238"/>
      <c r="E133" s="238"/>
      <c r="F133" s="238"/>
      <c r="G133" s="239" t="s">
        <v>473</v>
      </c>
    </row>
    <row r="134" spans="1:7" ht="15.75" thickBot="1" x14ac:dyDescent="0.3">
      <c r="A134" s="217" t="s">
        <v>556</v>
      </c>
      <c r="B134" s="235">
        <v>2017</v>
      </c>
      <c r="C134" s="235">
        <v>2018</v>
      </c>
      <c r="D134" s="235">
        <v>2019</v>
      </c>
      <c r="E134" s="657">
        <v>2020</v>
      </c>
      <c r="F134" s="657">
        <v>2021</v>
      </c>
      <c r="G134" s="236" t="s">
        <v>18</v>
      </c>
    </row>
    <row r="135" spans="1:7" x14ac:dyDescent="0.25">
      <c r="A135" s="220" t="s">
        <v>557</v>
      </c>
      <c r="B135" s="237">
        <v>0</v>
      </c>
      <c r="C135" s="222">
        <v>0</v>
      </c>
      <c r="D135" s="222"/>
      <c r="E135" s="658"/>
      <c r="F135" s="658"/>
      <c r="G135" s="223">
        <v>0</v>
      </c>
    </row>
    <row r="136" spans="1:7" x14ac:dyDescent="0.25">
      <c r="A136" s="224" t="s">
        <v>558</v>
      </c>
      <c r="B136" s="225"/>
      <c r="C136" s="226">
        <v>0</v>
      </c>
      <c r="D136" s="226"/>
      <c r="E136" s="658"/>
      <c r="F136" s="658"/>
      <c r="G136" s="223"/>
    </row>
    <row r="137" spans="1:7" x14ac:dyDescent="0.25">
      <c r="A137" s="224" t="s">
        <v>559</v>
      </c>
      <c r="B137" s="225"/>
      <c r="C137" s="226">
        <v>121228072</v>
      </c>
      <c r="D137" s="226">
        <v>89585930</v>
      </c>
      <c r="E137" s="658"/>
      <c r="F137" s="658"/>
      <c r="G137" s="223">
        <f>SUM(B137:D137)</f>
        <v>210814002</v>
      </c>
    </row>
    <row r="138" spans="1:7" x14ac:dyDescent="0.25">
      <c r="A138" s="224" t="s">
        <v>560</v>
      </c>
      <c r="B138" s="225"/>
      <c r="C138" s="226"/>
      <c r="D138" s="226"/>
      <c r="E138" s="658"/>
      <c r="F138" s="658"/>
      <c r="G138" s="223">
        <v>0</v>
      </c>
    </row>
    <row r="139" spans="1:7" x14ac:dyDescent="0.25">
      <c r="A139" s="224" t="s">
        <v>561</v>
      </c>
      <c r="B139" s="225"/>
      <c r="C139" s="226"/>
      <c r="D139" s="226"/>
      <c r="E139" s="658"/>
      <c r="F139" s="658"/>
      <c r="G139" s="223">
        <v>0</v>
      </c>
    </row>
    <row r="140" spans="1:7" x14ac:dyDescent="0.25">
      <c r="A140" s="224" t="s">
        <v>562</v>
      </c>
      <c r="B140" s="225"/>
      <c r="C140" s="226"/>
      <c r="D140" s="226"/>
      <c r="E140" s="658"/>
      <c r="F140" s="658"/>
      <c r="G140" s="223">
        <v>0</v>
      </c>
    </row>
    <row r="141" spans="1:7" ht="15.75" thickBot="1" x14ac:dyDescent="0.3">
      <c r="A141" s="227"/>
      <c r="B141" s="228"/>
      <c r="C141" s="229"/>
      <c r="D141" s="229"/>
      <c r="E141" s="659"/>
      <c r="F141" s="659"/>
      <c r="G141" s="223">
        <v>0</v>
      </c>
    </row>
    <row r="142" spans="1:7" ht="15.75" thickBot="1" x14ac:dyDescent="0.3">
      <c r="A142" s="230" t="s">
        <v>563</v>
      </c>
      <c r="B142" s="231">
        <v>0</v>
      </c>
      <c r="C142" s="231">
        <f>SUM(C135:C141)</f>
        <v>121228072</v>
      </c>
      <c r="D142" s="231">
        <f t="shared" ref="D142:F142" si="13">SUM(D135:D141)</f>
        <v>89585930</v>
      </c>
      <c r="E142" s="231">
        <f t="shared" si="13"/>
        <v>0</v>
      </c>
      <c r="F142" s="231">
        <f t="shared" si="13"/>
        <v>0</v>
      </c>
      <c r="G142" s="232">
        <f>SUM(B142:D142)</f>
        <v>210814002</v>
      </c>
    </row>
    <row r="143" spans="1:7" ht="15.75" thickBot="1" x14ac:dyDescent="0.3">
      <c r="A143" s="233"/>
      <c r="B143" s="238"/>
      <c r="C143" s="238"/>
      <c r="D143" s="238"/>
      <c r="E143" s="238"/>
      <c r="F143" s="238"/>
      <c r="G143" s="234"/>
    </row>
    <row r="144" spans="1:7" ht="15.75" thickBot="1" x14ac:dyDescent="0.3">
      <c r="A144" s="217" t="s">
        <v>564</v>
      </c>
      <c r="B144" s="235">
        <v>2017</v>
      </c>
      <c r="C144" s="235">
        <v>2018</v>
      </c>
      <c r="D144" s="235">
        <v>2019</v>
      </c>
      <c r="E144" s="657">
        <v>2020</v>
      </c>
      <c r="F144" s="657">
        <v>2021</v>
      </c>
      <c r="G144" s="236" t="s">
        <v>18</v>
      </c>
    </row>
    <row r="145" spans="1:10" x14ac:dyDescent="0.25">
      <c r="A145" s="220" t="s">
        <v>565</v>
      </c>
      <c r="B145" s="237">
        <v>0</v>
      </c>
      <c r="C145" s="222">
        <v>30587220</v>
      </c>
      <c r="D145" s="222">
        <v>35811333</v>
      </c>
      <c r="E145" s="658"/>
      <c r="F145" s="658"/>
      <c r="G145" s="223">
        <f>SUM(B145:D145)</f>
        <v>66398553</v>
      </c>
    </row>
    <row r="146" spans="1:10" x14ac:dyDescent="0.25">
      <c r="A146" s="224" t="s">
        <v>566</v>
      </c>
      <c r="B146" s="225">
        <v>3671000</v>
      </c>
      <c r="C146" s="226">
        <v>20272000</v>
      </c>
      <c r="D146" s="226">
        <f>103930549-245000</f>
        <v>103685549</v>
      </c>
      <c r="E146" s="658"/>
      <c r="F146" s="658"/>
      <c r="G146" s="223">
        <f>SUM(B146:D146)</f>
        <v>127628549</v>
      </c>
      <c r="J146" s="213"/>
    </row>
    <row r="147" spans="1:10" x14ac:dyDescent="0.25">
      <c r="A147" s="224" t="s">
        <v>1015</v>
      </c>
      <c r="B147" s="225"/>
      <c r="C147" s="226">
        <v>5041900</v>
      </c>
      <c r="D147" s="226">
        <v>11500000</v>
      </c>
      <c r="E147" s="658"/>
      <c r="F147" s="658"/>
      <c r="G147" s="223">
        <f>SUM(B147:D147)</f>
        <v>16541900</v>
      </c>
    </row>
    <row r="148" spans="1:10" x14ac:dyDescent="0.25">
      <c r="A148" s="224" t="s">
        <v>39</v>
      </c>
      <c r="B148" s="225"/>
      <c r="C148" s="226"/>
      <c r="D148" s="226"/>
      <c r="E148" s="658"/>
      <c r="F148" s="658"/>
      <c r="G148" s="223">
        <f t="shared" ref="G148:G150" si="14">SUM(B148:D148)</f>
        <v>0</v>
      </c>
    </row>
    <row r="149" spans="1:10" x14ac:dyDescent="0.25">
      <c r="A149" s="224" t="s">
        <v>567</v>
      </c>
      <c r="B149" s="225"/>
      <c r="C149" s="226"/>
      <c r="D149" s="226">
        <v>245000</v>
      </c>
      <c r="E149" s="658"/>
      <c r="F149" s="658"/>
      <c r="G149" s="223">
        <f t="shared" si="14"/>
        <v>245000</v>
      </c>
    </row>
    <row r="150" spans="1:10" x14ac:dyDescent="0.25">
      <c r="A150" s="224"/>
      <c r="B150" s="225"/>
      <c r="C150" s="226"/>
      <c r="D150" s="226"/>
      <c r="E150" s="658"/>
      <c r="F150" s="658"/>
      <c r="G150" s="223">
        <f t="shared" si="14"/>
        <v>0</v>
      </c>
    </row>
    <row r="151" spans="1:10" ht="15.75" thickBot="1" x14ac:dyDescent="0.3">
      <c r="A151" s="227"/>
      <c r="B151" s="228"/>
      <c r="C151" s="229"/>
      <c r="D151" s="229"/>
      <c r="E151" s="659"/>
      <c r="F151" s="659"/>
      <c r="G151" s="223">
        <v>0</v>
      </c>
    </row>
    <row r="152" spans="1:10" ht="15.75" thickBot="1" x14ac:dyDescent="0.3">
      <c r="A152" s="230" t="s">
        <v>18</v>
      </c>
      <c r="B152" s="231">
        <f>SUM(B145:B151)</f>
        <v>3671000</v>
      </c>
      <c r="C152" s="231">
        <f t="shared" ref="C152:F152" si="15">SUM(C145:C151)</f>
        <v>55901120</v>
      </c>
      <c r="D152" s="231">
        <f t="shared" si="15"/>
        <v>151241882</v>
      </c>
      <c r="E152" s="231">
        <f t="shared" si="15"/>
        <v>0</v>
      </c>
      <c r="F152" s="231">
        <f t="shared" si="15"/>
        <v>0</v>
      </c>
      <c r="G152" s="231">
        <f>SUM(G145:G151)</f>
        <v>210814002</v>
      </c>
    </row>
    <row r="153" spans="1:10" x14ac:dyDescent="0.25">
      <c r="A153" s="660"/>
      <c r="B153" s="660"/>
      <c r="C153" s="660"/>
      <c r="D153" s="660"/>
      <c r="E153" s="660"/>
      <c r="F153" s="660"/>
      <c r="G153" s="660"/>
    </row>
    <row r="154" spans="1:10" x14ac:dyDescent="0.25">
      <c r="A154" s="660"/>
      <c r="B154" s="660"/>
      <c r="C154" s="660"/>
      <c r="D154" s="660"/>
      <c r="E154" s="660"/>
      <c r="F154" s="660"/>
      <c r="G154" s="660"/>
    </row>
    <row r="155" spans="1:10" ht="15" customHeight="1" x14ac:dyDescent="0.25">
      <c r="A155" s="214" t="s">
        <v>555</v>
      </c>
      <c r="B155" s="1134" t="s">
        <v>577</v>
      </c>
      <c r="C155" s="1134"/>
      <c r="D155" s="1134"/>
      <c r="E155" s="1134"/>
      <c r="F155" s="1134"/>
      <c r="G155" s="1134"/>
    </row>
    <row r="156" spans="1:10" ht="15" customHeight="1" x14ac:dyDescent="0.25">
      <c r="A156" s="214"/>
      <c r="B156" s="1136" t="s">
        <v>578</v>
      </c>
      <c r="C156" s="1136"/>
      <c r="D156" s="1136"/>
      <c r="E156" s="1136"/>
      <c r="F156" s="1136"/>
      <c r="G156" s="1136"/>
    </row>
    <row r="157" spans="1:10" ht="15.75" thickBot="1" x14ac:dyDescent="0.3">
      <c r="A157" s="215"/>
      <c r="B157" s="1135"/>
      <c r="C157" s="1135"/>
      <c r="D157" s="238"/>
      <c r="E157" s="238"/>
      <c r="F157" s="238"/>
      <c r="G157" s="239" t="s">
        <v>473</v>
      </c>
    </row>
    <row r="158" spans="1:10" ht="15.75" thickBot="1" x14ac:dyDescent="0.3">
      <c r="A158" s="217" t="s">
        <v>556</v>
      </c>
      <c r="B158" s="235">
        <v>2017</v>
      </c>
      <c r="C158" s="235">
        <v>2018</v>
      </c>
      <c r="D158" s="235">
        <v>2019</v>
      </c>
      <c r="E158" s="657">
        <v>2020</v>
      </c>
      <c r="F158" s="657">
        <v>2021</v>
      </c>
      <c r="G158" s="236" t="s">
        <v>18</v>
      </c>
    </row>
    <row r="159" spans="1:10" x14ac:dyDescent="0.25">
      <c r="A159" s="220" t="s">
        <v>557</v>
      </c>
      <c r="B159" s="237">
        <v>0</v>
      </c>
      <c r="C159" s="222">
        <v>0</v>
      </c>
      <c r="D159" s="222">
        <v>3902564</v>
      </c>
      <c r="E159" s="658"/>
      <c r="F159" s="658"/>
      <c r="G159" s="223">
        <v>0</v>
      </c>
    </row>
    <row r="160" spans="1:10" x14ac:dyDescent="0.25">
      <c r="A160" s="224" t="s">
        <v>558</v>
      </c>
      <c r="B160" s="225"/>
      <c r="C160" s="226">
        <v>0</v>
      </c>
      <c r="D160" s="226"/>
      <c r="E160" s="658"/>
      <c r="F160" s="658"/>
      <c r="G160" s="223">
        <v>0</v>
      </c>
    </row>
    <row r="161" spans="1:7" x14ac:dyDescent="0.25">
      <c r="A161" s="224" t="s">
        <v>559</v>
      </c>
      <c r="B161" s="225"/>
      <c r="C161" s="226">
        <v>62464938</v>
      </c>
      <c r="D161" s="226">
        <v>50949927</v>
      </c>
      <c r="E161" s="658">
        <v>34338203</v>
      </c>
      <c r="F161" s="658">
        <f>8409275+3902564</f>
        <v>12311839</v>
      </c>
      <c r="G161" s="223">
        <f>SUM(B161:F161)</f>
        <v>160064907</v>
      </c>
    </row>
    <row r="162" spans="1:7" x14ac:dyDescent="0.25">
      <c r="A162" s="224" t="s">
        <v>560</v>
      </c>
      <c r="B162" s="225"/>
      <c r="C162" s="226"/>
      <c r="D162" s="226"/>
      <c r="E162" s="658"/>
      <c r="F162" s="658"/>
      <c r="G162" s="223">
        <v>0</v>
      </c>
    </row>
    <row r="163" spans="1:7" x14ac:dyDescent="0.25">
      <c r="A163" s="224" t="s">
        <v>561</v>
      </c>
      <c r="B163" s="225"/>
      <c r="C163" s="226"/>
      <c r="D163" s="226"/>
      <c r="E163" s="658"/>
      <c r="F163" s="658"/>
      <c r="G163" s="223">
        <v>0</v>
      </c>
    </row>
    <row r="164" spans="1:7" x14ac:dyDescent="0.25">
      <c r="A164" s="224" t="s">
        <v>562</v>
      </c>
      <c r="B164" s="225"/>
      <c r="C164" s="226"/>
      <c r="D164" s="226"/>
      <c r="E164" s="658"/>
      <c r="F164" s="658"/>
      <c r="G164" s="223">
        <v>0</v>
      </c>
    </row>
    <row r="165" spans="1:7" ht="15.75" thickBot="1" x14ac:dyDescent="0.3">
      <c r="A165" s="227"/>
      <c r="B165" s="228"/>
      <c r="C165" s="229"/>
      <c r="D165" s="229"/>
      <c r="E165" s="659"/>
      <c r="F165" s="659"/>
      <c r="G165" s="223">
        <v>0</v>
      </c>
    </row>
    <row r="166" spans="1:7" ht="15.75" thickBot="1" x14ac:dyDescent="0.3">
      <c r="A166" s="230" t="s">
        <v>563</v>
      </c>
      <c r="B166" s="231">
        <v>0</v>
      </c>
      <c r="C166" s="231">
        <f>SUM(C159:C165)</f>
        <v>62464938</v>
      </c>
      <c r="D166" s="231">
        <f>SUM(D159:D165)</f>
        <v>54852491</v>
      </c>
      <c r="E166" s="231">
        <f t="shared" ref="E166:G166" si="16">SUM(E159:E165)</f>
        <v>34338203</v>
      </c>
      <c r="F166" s="231">
        <f t="shared" si="16"/>
        <v>12311839</v>
      </c>
      <c r="G166" s="231">
        <f t="shared" si="16"/>
        <v>160064907</v>
      </c>
    </row>
    <row r="167" spans="1:7" ht="15.75" thickBot="1" x14ac:dyDescent="0.3">
      <c r="A167" s="233"/>
      <c r="B167" s="238"/>
      <c r="C167" s="238"/>
      <c r="D167" s="238"/>
      <c r="E167" s="238"/>
      <c r="F167" s="238"/>
      <c r="G167" s="234"/>
    </row>
    <row r="168" spans="1:7" ht="15.75" thickBot="1" x14ac:dyDescent="0.3">
      <c r="A168" s="217" t="s">
        <v>564</v>
      </c>
      <c r="B168" s="235">
        <v>2017</v>
      </c>
      <c r="C168" s="235">
        <v>2018</v>
      </c>
      <c r="D168" s="235">
        <v>2019</v>
      </c>
      <c r="E168" s="657">
        <v>2020</v>
      </c>
      <c r="F168" s="657">
        <v>2021</v>
      </c>
      <c r="G168" s="236" t="s">
        <v>18</v>
      </c>
    </row>
    <row r="169" spans="1:7" x14ac:dyDescent="0.25">
      <c r="A169" s="220" t="s">
        <v>565</v>
      </c>
      <c r="B169" s="237">
        <v>0</v>
      </c>
      <c r="C169" s="222">
        <v>12504235</v>
      </c>
      <c r="D169" s="222">
        <v>20871870</v>
      </c>
      <c r="E169" s="658">
        <v>20871870</v>
      </c>
      <c r="F169" s="658">
        <v>5500830</v>
      </c>
      <c r="G169" s="223">
        <f>SUM(B169:F169)</f>
        <v>59748805</v>
      </c>
    </row>
    <row r="170" spans="1:7" x14ac:dyDescent="0.25">
      <c r="A170" s="224" t="s">
        <v>566</v>
      </c>
      <c r="B170" s="225">
        <v>2000000</v>
      </c>
      <c r="C170" s="226">
        <v>14236667</v>
      </c>
      <c r="D170" s="226">
        <f>18676333-240000</f>
        <v>18436333</v>
      </c>
      <c r="E170" s="658">
        <f>13466333</f>
        <v>13466333</v>
      </c>
      <c r="F170" s="658">
        <v>3072205</v>
      </c>
      <c r="G170" s="223">
        <f t="shared" ref="G170:G175" si="17">SUM(B170:F170)</f>
        <v>51211538</v>
      </c>
    </row>
    <row r="171" spans="1:7" x14ac:dyDescent="0.25">
      <c r="A171" s="224" t="s">
        <v>1015</v>
      </c>
      <c r="B171" s="225"/>
      <c r="C171" s="226">
        <v>0</v>
      </c>
      <c r="D171" s="226">
        <v>6834000</v>
      </c>
      <c r="E171" s="658"/>
      <c r="F171" s="658"/>
      <c r="G171" s="223">
        <f t="shared" si="17"/>
        <v>6834000</v>
      </c>
    </row>
    <row r="172" spans="1:7" x14ac:dyDescent="0.25">
      <c r="A172" s="224" t="s">
        <v>39</v>
      </c>
      <c r="B172" s="225"/>
      <c r="C172" s="226">
        <v>1511300</v>
      </c>
      <c r="D172" s="226">
        <v>39729264</v>
      </c>
      <c r="E172" s="658"/>
      <c r="F172" s="658"/>
      <c r="G172" s="223">
        <f t="shared" si="17"/>
        <v>41240564</v>
      </c>
    </row>
    <row r="173" spans="1:7" x14ac:dyDescent="0.25">
      <c r="A173" s="224" t="s">
        <v>567</v>
      </c>
      <c r="B173" s="225"/>
      <c r="C173" s="226"/>
      <c r="D173" s="226">
        <f>790000+240000</f>
        <v>1030000</v>
      </c>
      <c r="E173" s="658"/>
      <c r="F173" s="658"/>
      <c r="G173" s="223">
        <f t="shared" si="17"/>
        <v>1030000</v>
      </c>
    </row>
    <row r="174" spans="1:7" x14ac:dyDescent="0.25">
      <c r="A174" s="224"/>
      <c r="B174" s="225"/>
      <c r="C174" s="226"/>
      <c r="D174" s="226"/>
      <c r="E174" s="658"/>
      <c r="F174" s="658"/>
      <c r="G174" s="223">
        <f t="shared" si="17"/>
        <v>0</v>
      </c>
    </row>
    <row r="175" spans="1:7" ht="15.75" thickBot="1" x14ac:dyDescent="0.3">
      <c r="A175" s="227"/>
      <c r="B175" s="228"/>
      <c r="C175" s="229"/>
      <c r="D175" s="229"/>
      <c r="E175" s="659"/>
      <c r="F175" s="659"/>
      <c r="G175" s="223">
        <f t="shared" si="17"/>
        <v>0</v>
      </c>
    </row>
    <row r="176" spans="1:7" ht="15.75" thickBot="1" x14ac:dyDescent="0.3">
      <c r="A176" s="230" t="s">
        <v>18</v>
      </c>
      <c r="B176" s="231">
        <f t="shared" ref="B176:G176" si="18">SUM(B169:B175)</f>
        <v>2000000</v>
      </c>
      <c r="C176" s="231">
        <f t="shared" si="18"/>
        <v>28252202</v>
      </c>
      <c r="D176" s="231">
        <f>SUM(D169:D175)</f>
        <v>86901467</v>
      </c>
      <c r="E176" s="231">
        <f t="shared" ref="E176:F176" si="19">SUM(E169:E175)</f>
        <v>34338203</v>
      </c>
      <c r="F176" s="231">
        <f t="shared" si="19"/>
        <v>8573035</v>
      </c>
      <c r="G176" s="231">
        <f t="shared" si="18"/>
        <v>160064907</v>
      </c>
    </row>
    <row r="177" spans="1:7" x14ac:dyDescent="0.25">
      <c r="A177" s="660"/>
      <c r="B177" s="660"/>
      <c r="C177" s="660"/>
      <c r="D177" s="660"/>
      <c r="E177" s="660"/>
      <c r="F177" s="660"/>
      <c r="G177" s="660"/>
    </row>
    <row r="178" spans="1:7" x14ac:dyDescent="0.25">
      <c r="A178" s="660"/>
      <c r="B178" s="660"/>
      <c r="C178" s="660"/>
      <c r="D178" s="660"/>
      <c r="E178" s="660"/>
      <c r="F178" s="660"/>
      <c r="G178" s="660"/>
    </row>
    <row r="179" spans="1:7" ht="15" customHeight="1" x14ac:dyDescent="0.25">
      <c r="A179" s="660"/>
      <c r="B179" s="660"/>
      <c r="C179" s="660"/>
      <c r="D179" s="660"/>
      <c r="E179" s="660"/>
      <c r="F179" s="660"/>
      <c r="G179" s="660"/>
    </row>
    <row r="180" spans="1:7" ht="15" customHeight="1" x14ac:dyDescent="0.25">
      <c r="A180" s="660"/>
      <c r="B180" s="660"/>
      <c r="C180" s="660"/>
      <c r="D180" s="660"/>
      <c r="E180" s="660"/>
      <c r="F180" s="660"/>
      <c r="G180" s="663"/>
    </row>
    <row r="181" spans="1:7" ht="15" customHeight="1" x14ac:dyDescent="0.25">
      <c r="A181" s="214" t="s">
        <v>555</v>
      </c>
      <c r="B181" s="1138" t="s">
        <v>579</v>
      </c>
      <c r="C181" s="1138"/>
      <c r="D181" s="1138"/>
      <c r="E181" s="1138"/>
      <c r="F181" s="1138"/>
      <c r="G181" s="1138"/>
    </row>
    <row r="182" spans="1:7" x14ac:dyDescent="0.25">
      <c r="A182" s="214"/>
      <c r="B182" s="1139" t="s">
        <v>580</v>
      </c>
      <c r="C182" s="1139"/>
      <c r="D182" s="1139"/>
      <c r="E182" s="1139"/>
      <c r="F182" s="1139"/>
      <c r="G182" s="1139"/>
    </row>
    <row r="183" spans="1:7" ht="15.75" thickBot="1" x14ac:dyDescent="0.3">
      <c r="A183" s="215"/>
      <c r="B183" s="1137"/>
      <c r="C183" s="1137"/>
      <c r="D183" s="215"/>
      <c r="E183" s="215"/>
      <c r="F183" s="215"/>
      <c r="G183" s="216" t="s">
        <v>473</v>
      </c>
    </row>
    <row r="184" spans="1:7" ht="15.75" thickBot="1" x14ac:dyDescent="0.3">
      <c r="A184" s="217" t="s">
        <v>556</v>
      </c>
      <c r="B184" s="218">
        <v>2017</v>
      </c>
      <c r="C184" s="218">
        <v>2018</v>
      </c>
      <c r="D184" s="218">
        <v>2019</v>
      </c>
      <c r="E184" s="664">
        <v>2020</v>
      </c>
      <c r="F184" s="664">
        <v>2021</v>
      </c>
      <c r="G184" s="219" t="s">
        <v>18</v>
      </c>
    </row>
    <row r="185" spans="1:7" x14ac:dyDescent="0.25">
      <c r="A185" s="220" t="s">
        <v>557</v>
      </c>
      <c r="B185" s="221"/>
      <c r="C185" s="222"/>
      <c r="D185" s="222"/>
      <c r="E185" s="658"/>
      <c r="F185" s="658"/>
      <c r="G185" s="223">
        <f t="shared" ref="G185:G190" si="20">SUM(B185:D185)</f>
        <v>0</v>
      </c>
    </row>
    <row r="186" spans="1:7" x14ac:dyDescent="0.25">
      <c r="A186" s="224" t="s">
        <v>558</v>
      </c>
      <c r="B186" s="225"/>
      <c r="C186" s="226"/>
      <c r="D186" s="226"/>
      <c r="E186" s="658"/>
      <c r="F186" s="658"/>
      <c r="G186" s="223">
        <f t="shared" si="20"/>
        <v>0</v>
      </c>
    </row>
    <row r="187" spans="1:7" x14ac:dyDescent="0.25">
      <c r="A187" s="224" t="s">
        <v>559</v>
      </c>
      <c r="B187" s="225"/>
      <c r="C187" s="226">
        <v>18524628</v>
      </c>
      <c r="D187" s="226">
        <v>253937</v>
      </c>
      <c r="E187" s="658"/>
      <c r="F187" s="658"/>
      <c r="G187" s="223">
        <f t="shared" si="20"/>
        <v>18778565</v>
      </c>
    </row>
    <row r="188" spans="1:7" x14ac:dyDescent="0.25">
      <c r="A188" s="224" t="s">
        <v>560</v>
      </c>
      <c r="B188" s="225"/>
      <c r="C188" s="226"/>
      <c r="D188" s="226"/>
      <c r="E188" s="658"/>
      <c r="F188" s="658"/>
      <c r="G188" s="223">
        <f t="shared" si="20"/>
        <v>0</v>
      </c>
    </row>
    <row r="189" spans="1:7" x14ac:dyDescent="0.25">
      <c r="A189" s="224" t="s">
        <v>561</v>
      </c>
      <c r="B189" s="225"/>
      <c r="C189" s="226"/>
      <c r="D189" s="226"/>
      <c r="E189" s="658"/>
      <c r="F189" s="658"/>
      <c r="G189" s="223">
        <f t="shared" si="20"/>
        <v>0</v>
      </c>
    </row>
    <row r="190" spans="1:7" x14ac:dyDescent="0.25">
      <c r="A190" s="224" t="s">
        <v>562</v>
      </c>
      <c r="B190" s="225"/>
      <c r="C190" s="226"/>
      <c r="D190" s="226"/>
      <c r="E190" s="658"/>
      <c r="F190" s="658"/>
      <c r="G190" s="223">
        <f t="shared" si="20"/>
        <v>0</v>
      </c>
    </row>
    <row r="191" spans="1:7" ht="15.75" thickBot="1" x14ac:dyDescent="0.3">
      <c r="A191" s="227"/>
      <c r="B191" s="228"/>
      <c r="C191" s="229"/>
      <c r="D191" s="229"/>
      <c r="E191" s="659"/>
      <c r="F191" s="659"/>
      <c r="G191" s="223"/>
    </row>
    <row r="192" spans="1:7" ht="15.75" thickBot="1" x14ac:dyDescent="0.3">
      <c r="A192" s="230" t="s">
        <v>563</v>
      </c>
      <c r="B192" s="231">
        <f t="shared" ref="B192:G192" si="21">SUM(B185:B191)</f>
        <v>0</v>
      </c>
      <c r="C192" s="231">
        <f t="shared" si="21"/>
        <v>18524628</v>
      </c>
      <c r="D192" s="231">
        <f t="shared" si="21"/>
        <v>253937</v>
      </c>
      <c r="E192" s="231">
        <f t="shared" si="21"/>
        <v>0</v>
      </c>
      <c r="F192" s="231">
        <f t="shared" si="21"/>
        <v>0</v>
      </c>
      <c r="G192" s="231">
        <f t="shared" si="21"/>
        <v>18778565</v>
      </c>
    </row>
    <row r="193" spans="1:7" ht="15.75" thickBot="1" x14ac:dyDescent="0.3">
      <c r="A193" s="233"/>
      <c r="B193" s="238"/>
      <c r="C193" s="238"/>
      <c r="D193" s="238"/>
      <c r="E193" s="238"/>
      <c r="F193" s="238"/>
      <c r="G193" s="234"/>
    </row>
    <row r="194" spans="1:7" ht="15.75" thickBot="1" x14ac:dyDescent="0.3">
      <c r="A194" s="217" t="s">
        <v>564</v>
      </c>
      <c r="B194" s="235">
        <v>2017</v>
      </c>
      <c r="C194" s="235">
        <v>2018</v>
      </c>
      <c r="D194" s="235">
        <v>2019</v>
      </c>
      <c r="E194" s="657">
        <v>2020</v>
      </c>
      <c r="F194" s="657">
        <v>2021</v>
      </c>
      <c r="G194" s="236" t="s">
        <v>18</v>
      </c>
    </row>
    <row r="195" spans="1:7" x14ac:dyDescent="0.25">
      <c r="A195" s="220" t="s">
        <v>565</v>
      </c>
      <c r="B195" s="237"/>
      <c r="C195" s="222"/>
      <c r="D195" s="222">
        <v>646920</v>
      </c>
      <c r="E195" s="658"/>
      <c r="F195" s="658"/>
      <c r="G195" s="223">
        <f t="shared" ref="G195:G200" si="22">SUM(B195:D195)</f>
        <v>646920</v>
      </c>
    </row>
    <row r="196" spans="1:7" x14ac:dyDescent="0.25">
      <c r="A196" s="224" t="s">
        <v>566</v>
      </c>
      <c r="B196" s="225">
        <v>750000</v>
      </c>
      <c r="C196" s="226">
        <v>18000</v>
      </c>
      <c r="D196" s="226">
        <v>219794</v>
      </c>
      <c r="E196" s="658"/>
      <c r="F196" s="658"/>
      <c r="G196" s="223">
        <f t="shared" si="22"/>
        <v>987794</v>
      </c>
    </row>
    <row r="197" spans="1:7" x14ac:dyDescent="0.25">
      <c r="A197" s="224" t="s">
        <v>1015</v>
      </c>
      <c r="B197" s="225"/>
      <c r="C197" s="226"/>
      <c r="D197" s="226">
        <v>10048107</v>
      </c>
      <c r="E197" s="658"/>
      <c r="F197" s="658"/>
      <c r="G197" s="223">
        <f t="shared" si="22"/>
        <v>10048107</v>
      </c>
    </row>
    <row r="198" spans="1:7" x14ac:dyDescent="0.25">
      <c r="A198" s="224" t="s">
        <v>39</v>
      </c>
      <c r="B198" s="225"/>
      <c r="C198" s="226">
        <v>7095744</v>
      </c>
      <c r="D198" s="226"/>
      <c r="E198" s="658"/>
      <c r="F198" s="658"/>
      <c r="G198" s="223">
        <f t="shared" si="22"/>
        <v>7095744</v>
      </c>
    </row>
    <row r="199" spans="1:7" x14ac:dyDescent="0.25">
      <c r="A199" s="224" t="s">
        <v>567</v>
      </c>
      <c r="B199" s="225"/>
      <c r="C199" s="226"/>
      <c r="D199" s="226"/>
      <c r="E199" s="658"/>
      <c r="F199" s="658"/>
      <c r="G199" s="223">
        <f t="shared" si="22"/>
        <v>0</v>
      </c>
    </row>
    <row r="200" spans="1:7" x14ac:dyDescent="0.25">
      <c r="A200" s="224"/>
      <c r="B200" s="225"/>
      <c r="C200" s="226"/>
      <c r="D200" s="226"/>
      <c r="E200" s="658"/>
      <c r="F200" s="658"/>
      <c r="G200" s="223">
        <f t="shared" si="22"/>
        <v>0</v>
      </c>
    </row>
    <row r="201" spans="1:7" ht="15.75" thickBot="1" x14ac:dyDescent="0.3">
      <c r="A201" s="227"/>
      <c r="B201" s="228"/>
      <c r="C201" s="229"/>
      <c r="D201" s="229"/>
      <c r="E201" s="659"/>
      <c r="F201" s="659"/>
      <c r="G201" s="223">
        <v>0</v>
      </c>
    </row>
    <row r="202" spans="1:7" ht="15.75" thickBot="1" x14ac:dyDescent="0.3">
      <c r="A202" s="230" t="s">
        <v>18</v>
      </c>
      <c r="B202" s="231">
        <f t="shared" ref="B202:G202" si="23">SUM(B195:B201)</f>
        <v>750000</v>
      </c>
      <c r="C202" s="231">
        <f t="shared" si="23"/>
        <v>7113744</v>
      </c>
      <c r="D202" s="231">
        <f t="shared" si="23"/>
        <v>10914821</v>
      </c>
      <c r="E202" s="231">
        <f t="shared" si="23"/>
        <v>0</v>
      </c>
      <c r="F202" s="231">
        <f t="shared" si="23"/>
        <v>0</v>
      </c>
      <c r="G202" s="231">
        <f t="shared" si="23"/>
        <v>18778565</v>
      </c>
    </row>
    <row r="203" spans="1:7" ht="14.25" customHeight="1" x14ac:dyDescent="0.25">
      <c r="A203" s="660"/>
      <c r="B203" s="660"/>
      <c r="C203" s="660"/>
      <c r="D203" s="660"/>
      <c r="E203" s="660"/>
      <c r="F203" s="660"/>
      <c r="G203" s="660"/>
    </row>
    <row r="204" spans="1:7" ht="14.25" customHeight="1" x14ac:dyDescent="0.25">
      <c r="A204" s="660"/>
      <c r="B204" s="660"/>
      <c r="C204" s="660"/>
      <c r="D204" s="660"/>
      <c r="E204" s="660"/>
      <c r="F204" s="660"/>
      <c r="G204" s="663"/>
    </row>
    <row r="205" spans="1:7" ht="15" customHeight="1" x14ac:dyDescent="0.25">
      <c r="A205" s="214" t="s">
        <v>555</v>
      </c>
      <c r="B205" s="1138" t="s">
        <v>581</v>
      </c>
      <c r="C205" s="1138"/>
      <c r="D205" s="1138"/>
      <c r="E205" s="1138"/>
      <c r="F205" s="1138"/>
      <c r="G205" s="1138"/>
    </row>
    <row r="206" spans="1:7" x14ac:dyDescent="0.25">
      <c r="A206" s="214"/>
      <c r="B206" s="1139" t="s">
        <v>582</v>
      </c>
      <c r="C206" s="1139"/>
      <c r="D206" s="1139"/>
      <c r="E206" s="1139"/>
      <c r="F206" s="1139"/>
      <c r="G206" s="1139"/>
    </row>
    <row r="207" spans="1:7" ht="15.75" thickBot="1" x14ac:dyDescent="0.3">
      <c r="A207" s="215"/>
      <c r="B207" s="1137"/>
      <c r="C207" s="1137"/>
      <c r="D207" s="215"/>
      <c r="E207" s="215"/>
      <c r="F207" s="215"/>
      <c r="G207" s="216" t="s">
        <v>473</v>
      </c>
    </row>
    <row r="208" spans="1:7" ht="15.75" thickBot="1" x14ac:dyDescent="0.3">
      <c r="A208" s="217" t="s">
        <v>556</v>
      </c>
      <c r="B208" s="218">
        <v>2017</v>
      </c>
      <c r="C208" s="218">
        <v>2018</v>
      </c>
      <c r="D208" s="218">
        <v>2019</v>
      </c>
      <c r="E208" s="664">
        <v>2020</v>
      </c>
      <c r="F208" s="664">
        <v>2021</v>
      </c>
      <c r="G208" s="219" t="s">
        <v>18</v>
      </c>
    </row>
    <row r="209" spans="1:7" x14ac:dyDescent="0.25">
      <c r="A209" s="220" t="s">
        <v>557</v>
      </c>
      <c r="B209" s="221"/>
      <c r="C209" s="222"/>
      <c r="D209" s="222">
        <v>15880918</v>
      </c>
      <c r="E209" s="658"/>
      <c r="F209" s="658"/>
      <c r="G209" s="223">
        <f t="shared" ref="G209:G214" si="24">SUM(B209:D209)</f>
        <v>15880918</v>
      </c>
    </row>
    <row r="210" spans="1:7" x14ac:dyDescent="0.25">
      <c r="A210" s="224" t="s">
        <v>558</v>
      </c>
      <c r="B210" s="225"/>
      <c r="C210" s="226"/>
      <c r="D210" s="226"/>
      <c r="E210" s="658"/>
      <c r="F210" s="658"/>
      <c r="G210" s="223">
        <f t="shared" si="24"/>
        <v>0</v>
      </c>
    </row>
    <row r="211" spans="1:7" x14ac:dyDescent="0.25">
      <c r="A211" s="224" t="s">
        <v>559</v>
      </c>
      <c r="B211" s="225"/>
      <c r="C211" s="226">
        <v>291758801</v>
      </c>
      <c r="D211" s="226"/>
      <c r="E211" s="658"/>
      <c r="F211" s="658"/>
      <c r="G211" s="223">
        <f t="shared" si="24"/>
        <v>291758801</v>
      </c>
    </row>
    <row r="212" spans="1:7" x14ac:dyDescent="0.25">
      <c r="A212" s="224" t="s">
        <v>560</v>
      </c>
      <c r="B212" s="225"/>
      <c r="C212" s="226"/>
      <c r="D212" s="226"/>
      <c r="E212" s="658"/>
      <c r="F212" s="658"/>
      <c r="G212" s="223">
        <f t="shared" si="24"/>
        <v>0</v>
      </c>
    </row>
    <row r="213" spans="1:7" x14ac:dyDescent="0.25">
      <c r="A213" s="224" t="s">
        <v>561</v>
      </c>
      <c r="B213" s="225"/>
      <c r="C213" s="226"/>
      <c r="D213" s="226"/>
      <c r="E213" s="658"/>
      <c r="F213" s="658"/>
      <c r="G213" s="223">
        <f t="shared" si="24"/>
        <v>0</v>
      </c>
    </row>
    <row r="214" spans="1:7" x14ac:dyDescent="0.25">
      <c r="A214" s="224" t="s">
        <v>562</v>
      </c>
      <c r="B214" s="225"/>
      <c r="C214" s="226"/>
      <c r="D214" s="226"/>
      <c r="E214" s="658"/>
      <c r="F214" s="658"/>
      <c r="G214" s="223">
        <f t="shared" si="24"/>
        <v>0</v>
      </c>
    </row>
    <row r="215" spans="1:7" ht="15.75" thickBot="1" x14ac:dyDescent="0.3">
      <c r="A215" s="227"/>
      <c r="B215" s="228"/>
      <c r="C215" s="229"/>
      <c r="D215" s="229"/>
      <c r="E215" s="659"/>
      <c r="F215" s="659"/>
      <c r="G215" s="223"/>
    </row>
    <row r="216" spans="1:7" ht="15.75" thickBot="1" x14ac:dyDescent="0.3">
      <c r="A216" s="230" t="s">
        <v>563</v>
      </c>
      <c r="B216" s="231">
        <f t="shared" ref="B216:G216" si="25">SUM(B209:B215)</f>
        <v>0</v>
      </c>
      <c r="C216" s="231">
        <f t="shared" si="25"/>
        <v>291758801</v>
      </c>
      <c r="D216" s="231">
        <f t="shared" si="25"/>
        <v>15880918</v>
      </c>
      <c r="E216" s="231">
        <f t="shared" si="25"/>
        <v>0</v>
      </c>
      <c r="F216" s="231">
        <f t="shared" si="25"/>
        <v>0</v>
      </c>
      <c r="G216" s="231">
        <f t="shared" si="25"/>
        <v>307639719</v>
      </c>
    </row>
    <row r="217" spans="1:7" ht="15.75" thickBot="1" x14ac:dyDescent="0.3">
      <c r="A217" s="233"/>
      <c r="B217" s="238"/>
      <c r="C217" s="238"/>
      <c r="D217" s="238"/>
      <c r="E217" s="238"/>
      <c r="F217" s="238"/>
      <c r="G217" s="234"/>
    </row>
    <row r="218" spans="1:7" ht="15.75" thickBot="1" x14ac:dyDescent="0.3">
      <c r="A218" s="217" t="s">
        <v>564</v>
      </c>
      <c r="B218" s="235">
        <v>2017</v>
      </c>
      <c r="C218" s="235">
        <v>2018</v>
      </c>
      <c r="D218" s="235">
        <v>2019</v>
      </c>
      <c r="E218" s="657">
        <v>2020</v>
      </c>
      <c r="F218" s="657">
        <v>2021</v>
      </c>
      <c r="G218" s="236" t="s">
        <v>18</v>
      </c>
    </row>
    <row r="219" spans="1:7" x14ac:dyDescent="0.25">
      <c r="A219" s="220" t="s">
        <v>565</v>
      </c>
      <c r="B219" s="237"/>
      <c r="C219" s="222"/>
      <c r="D219" s="222"/>
      <c r="E219" s="658"/>
      <c r="F219" s="658"/>
      <c r="G219" s="223">
        <f t="shared" ref="G219:G224" si="26">SUM(B219:D219)</f>
        <v>0</v>
      </c>
    </row>
    <row r="220" spans="1:7" x14ac:dyDescent="0.25">
      <c r="A220" s="224" t="s">
        <v>566</v>
      </c>
      <c r="B220" s="225"/>
      <c r="C220" s="226">
        <v>8700</v>
      </c>
      <c r="D220" s="226">
        <v>76197301</v>
      </c>
      <c r="E220" s="658"/>
      <c r="F220" s="658"/>
      <c r="G220" s="223">
        <f t="shared" si="26"/>
        <v>76206001</v>
      </c>
    </row>
    <row r="221" spans="1:7" x14ac:dyDescent="0.25">
      <c r="A221" s="224" t="s">
        <v>1015</v>
      </c>
      <c r="B221" s="225">
        <v>285750</v>
      </c>
      <c r="C221" s="226">
        <v>6985000</v>
      </c>
      <c r="D221" s="226">
        <v>46762968</v>
      </c>
      <c r="E221" s="658"/>
      <c r="F221" s="658"/>
      <c r="G221" s="223">
        <f t="shared" si="26"/>
        <v>54033718</v>
      </c>
    </row>
    <row r="222" spans="1:7" x14ac:dyDescent="0.25">
      <c r="A222" s="224" t="s">
        <v>39</v>
      </c>
      <c r="B222" s="225"/>
      <c r="C222" s="226"/>
      <c r="D222" s="226">
        <v>177400000</v>
      </c>
      <c r="E222" s="658"/>
      <c r="F222" s="658"/>
      <c r="G222" s="223">
        <f t="shared" si="26"/>
        <v>177400000</v>
      </c>
    </row>
    <row r="223" spans="1:7" x14ac:dyDescent="0.25">
      <c r="A223" s="224" t="s">
        <v>567</v>
      </c>
      <c r="B223" s="225"/>
      <c r="C223" s="226"/>
      <c r="D223" s="226"/>
      <c r="E223" s="658"/>
      <c r="F223" s="658"/>
      <c r="G223" s="223">
        <f t="shared" si="26"/>
        <v>0</v>
      </c>
    </row>
    <row r="224" spans="1:7" x14ac:dyDescent="0.25">
      <c r="A224" s="224"/>
      <c r="B224" s="225"/>
      <c r="C224" s="226"/>
      <c r="D224" s="226"/>
      <c r="E224" s="658"/>
      <c r="F224" s="658"/>
      <c r="G224" s="223">
        <f t="shared" si="26"/>
        <v>0</v>
      </c>
    </row>
    <row r="225" spans="1:9" ht="15.75" thickBot="1" x14ac:dyDescent="0.3">
      <c r="A225" s="227"/>
      <c r="B225" s="228"/>
      <c r="C225" s="229"/>
      <c r="D225" s="229"/>
      <c r="E225" s="659"/>
      <c r="F225" s="659"/>
      <c r="G225" s="223">
        <v>0</v>
      </c>
    </row>
    <row r="226" spans="1:9" ht="15.75" thickBot="1" x14ac:dyDescent="0.3">
      <c r="A226" s="230" t="s">
        <v>18</v>
      </c>
      <c r="B226" s="231">
        <f t="shared" ref="B226:G226" si="27">SUM(B219:B225)</f>
        <v>285750</v>
      </c>
      <c r="C226" s="231">
        <f t="shared" si="27"/>
        <v>6993700</v>
      </c>
      <c r="D226" s="231">
        <f t="shared" si="27"/>
        <v>300360269</v>
      </c>
      <c r="E226" s="231">
        <f t="shared" si="27"/>
        <v>0</v>
      </c>
      <c r="F226" s="231">
        <f t="shared" si="27"/>
        <v>0</v>
      </c>
      <c r="G226" s="231">
        <f t="shared" si="27"/>
        <v>307639719</v>
      </c>
    </row>
    <row r="227" spans="1:9" x14ac:dyDescent="0.25">
      <c r="A227" s="660"/>
      <c r="B227" s="660"/>
      <c r="C227" s="660"/>
      <c r="D227" s="660"/>
      <c r="E227" s="660"/>
      <c r="F227" s="660"/>
      <c r="G227" s="660"/>
      <c r="I227" s="213"/>
    </row>
    <row r="228" spans="1:9" ht="15" customHeight="1" x14ac:dyDescent="0.25">
      <c r="A228" s="660"/>
      <c r="B228" s="660"/>
      <c r="C228" s="660"/>
      <c r="D228" s="660"/>
      <c r="E228" s="660"/>
      <c r="F228" s="660"/>
      <c r="G228" s="663"/>
    </row>
    <row r="229" spans="1:9" ht="15" customHeight="1" x14ac:dyDescent="0.25">
      <c r="A229" s="214" t="s">
        <v>555</v>
      </c>
      <c r="B229" s="1138" t="s">
        <v>583</v>
      </c>
      <c r="C229" s="1138"/>
      <c r="D229" s="1138"/>
      <c r="E229" s="1138"/>
      <c r="F229" s="1138"/>
      <c r="G229" s="1138"/>
    </row>
    <row r="230" spans="1:9" x14ac:dyDescent="0.25">
      <c r="A230" s="214"/>
      <c r="B230" s="1139" t="s">
        <v>584</v>
      </c>
      <c r="C230" s="1139"/>
      <c r="D230" s="1139"/>
      <c r="E230" s="1139"/>
      <c r="F230" s="1139"/>
      <c r="G230" s="1139"/>
    </row>
    <row r="231" spans="1:9" ht="15.75" thickBot="1" x14ac:dyDescent="0.3">
      <c r="A231" s="215"/>
      <c r="B231" s="1137"/>
      <c r="C231" s="1137"/>
      <c r="D231" s="215"/>
      <c r="E231" s="215"/>
      <c r="F231" s="215"/>
      <c r="G231" s="216" t="s">
        <v>473</v>
      </c>
    </row>
    <row r="232" spans="1:9" ht="15.75" thickBot="1" x14ac:dyDescent="0.3">
      <c r="A232" s="217" t="s">
        <v>556</v>
      </c>
      <c r="B232" s="218">
        <v>2017</v>
      </c>
      <c r="C232" s="218">
        <v>2018</v>
      </c>
      <c r="D232" s="218">
        <v>2019</v>
      </c>
      <c r="E232" s="664">
        <v>2020</v>
      </c>
      <c r="F232" s="664">
        <v>2021</v>
      </c>
      <c r="G232" s="219" t="s">
        <v>18</v>
      </c>
    </row>
    <row r="233" spans="1:9" x14ac:dyDescent="0.25">
      <c r="A233" s="220" t="s">
        <v>557</v>
      </c>
      <c r="B233" s="221"/>
      <c r="C233" s="222"/>
      <c r="D233" s="222"/>
      <c r="E233" s="658"/>
      <c r="F233" s="658"/>
      <c r="G233" s="223">
        <f t="shared" ref="G233:G238" si="28">SUM(B233:D233)</f>
        <v>0</v>
      </c>
    </row>
    <row r="234" spans="1:9" x14ac:dyDescent="0.25">
      <c r="A234" s="224" t="s">
        <v>558</v>
      </c>
      <c r="B234" s="225"/>
      <c r="C234" s="226"/>
      <c r="D234" s="226"/>
      <c r="E234" s="658"/>
      <c r="F234" s="658"/>
      <c r="G234" s="223">
        <f t="shared" si="28"/>
        <v>0</v>
      </c>
    </row>
    <row r="235" spans="1:9" x14ac:dyDescent="0.25">
      <c r="A235" s="224" t="s">
        <v>559</v>
      </c>
      <c r="B235" s="225"/>
      <c r="C235" s="226">
        <v>98943947</v>
      </c>
      <c r="D235" s="226">
        <v>2343213</v>
      </c>
      <c r="E235" s="658"/>
      <c r="F235" s="658"/>
      <c r="G235" s="223">
        <f t="shared" si="28"/>
        <v>101287160</v>
      </c>
    </row>
    <row r="236" spans="1:9" x14ac:dyDescent="0.25">
      <c r="A236" s="224" t="s">
        <v>560</v>
      </c>
      <c r="B236" s="225"/>
      <c r="C236" s="226"/>
      <c r="D236" s="226"/>
      <c r="E236" s="658"/>
      <c r="F236" s="658"/>
      <c r="G236" s="223">
        <f t="shared" si="28"/>
        <v>0</v>
      </c>
    </row>
    <row r="237" spans="1:9" x14ac:dyDescent="0.25">
      <c r="A237" s="224" t="s">
        <v>561</v>
      </c>
      <c r="B237" s="225"/>
      <c r="C237" s="226"/>
      <c r="D237" s="226"/>
      <c r="E237" s="658"/>
      <c r="F237" s="658"/>
      <c r="G237" s="223">
        <f t="shared" si="28"/>
        <v>0</v>
      </c>
    </row>
    <row r="238" spans="1:9" x14ac:dyDescent="0.25">
      <c r="A238" s="224" t="s">
        <v>562</v>
      </c>
      <c r="B238" s="225"/>
      <c r="C238" s="226"/>
      <c r="D238" s="226"/>
      <c r="E238" s="658"/>
      <c r="F238" s="658"/>
      <c r="G238" s="223">
        <f t="shared" si="28"/>
        <v>0</v>
      </c>
    </row>
    <row r="239" spans="1:9" ht="15.75" thickBot="1" x14ac:dyDescent="0.3">
      <c r="A239" s="227"/>
      <c r="B239" s="228"/>
      <c r="C239" s="229"/>
      <c r="D239" s="229"/>
      <c r="E239" s="659"/>
      <c r="F239" s="659"/>
      <c r="G239" s="223"/>
    </row>
    <row r="240" spans="1:9" ht="15.75" thickBot="1" x14ac:dyDescent="0.3">
      <c r="A240" s="230" t="s">
        <v>563</v>
      </c>
      <c r="B240" s="231">
        <f t="shared" ref="B240:G240" si="29">SUM(B233:B239)</f>
        <v>0</v>
      </c>
      <c r="C240" s="231">
        <f t="shared" si="29"/>
        <v>98943947</v>
      </c>
      <c r="D240" s="231">
        <f t="shared" si="29"/>
        <v>2343213</v>
      </c>
      <c r="E240" s="231">
        <f t="shared" si="29"/>
        <v>0</v>
      </c>
      <c r="F240" s="231">
        <f t="shared" si="29"/>
        <v>0</v>
      </c>
      <c r="G240" s="231">
        <f t="shared" si="29"/>
        <v>101287160</v>
      </c>
    </row>
    <row r="241" spans="1:7" ht="15.75" thickBot="1" x14ac:dyDescent="0.3">
      <c r="A241" s="233"/>
      <c r="B241" s="238"/>
      <c r="C241" s="238"/>
      <c r="D241" s="238"/>
      <c r="E241" s="238"/>
      <c r="F241" s="238"/>
      <c r="G241" s="234"/>
    </row>
    <row r="242" spans="1:7" ht="15.75" thickBot="1" x14ac:dyDescent="0.3">
      <c r="A242" s="217" t="s">
        <v>564</v>
      </c>
      <c r="B242" s="235">
        <v>2017</v>
      </c>
      <c r="C242" s="235">
        <v>2018</v>
      </c>
      <c r="D242" s="235">
        <v>2019</v>
      </c>
      <c r="E242" s="657">
        <v>2020</v>
      </c>
      <c r="F242" s="657">
        <v>2021</v>
      </c>
      <c r="G242" s="236" t="s">
        <v>18</v>
      </c>
    </row>
    <row r="243" spans="1:7" x14ac:dyDescent="0.25">
      <c r="A243" s="220" t="s">
        <v>565</v>
      </c>
      <c r="B243" s="237"/>
      <c r="C243" s="222"/>
      <c r="D243" s="222"/>
      <c r="E243" s="658"/>
      <c r="F243" s="658"/>
      <c r="G243" s="223">
        <f t="shared" ref="G243:G248" si="30">SUM(B243:D243)</f>
        <v>0</v>
      </c>
    </row>
    <row r="244" spans="1:7" x14ac:dyDescent="0.25">
      <c r="A244" s="224" t="s">
        <v>566</v>
      </c>
      <c r="B244" s="225"/>
      <c r="C244" s="226"/>
      <c r="D244" s="226">
        <v>1000000</v>
      </c>
      <c r="E244" s="658"/>
      <c r="F244" s="658"/>
      <c r="G244" s="223">
        <f t="shared" si="30"/>
        <v>1000000</v>
      </c>
    </row>
    <row r="245" spans="1:7" x14ac:dyDescent="0.25">
      <c r="A245" s="224" t="s">
        <v>1015</v>
      </c>
      <c r="B245" s="225">
        <v>0</v>
      </c>
      <c r="C245" s="226"/>
      <c r="D245" s="226">
        <v>48124431</v>
      </c>
      <c r="E245" s="658"/>
      <c r="F245" s="658"/>
      <c r="G245" s="223">
        <f t="shared" si="30"/>
        <v>48124431</v>
      </c>
    </row>
    <row r="246" spans="1:7" x14ac:dyDescent="0.25">
      <c r="A246" s="224" t="s">
        <v>39</v>
      </c>
      <c r="B246" s="225">
        <v>590200</v>
      </c>
      <c r="C246" s="226">
        <v>51572529</v>
      </c>
      <c r="D246" s="226"/>
      <c r="E246" s="658"/>
      <c r="F246" s="658"/>
      <c r="G246" s="223">
        <f t="shared" si="30"/>
        <v>52162729</v>
      </c>
    </row>
    <row r="247" spans="1:7" x14ac:dyDescent="0.25">
      <c r="A247" s="224" t="s">
        <v>567</v>
      </c>
      <c r="B247" s="225"/>
      <c r="C247" s="226"/>
      <c r="D247" s="226"/>
      <c r="E247" s="658"/>
      <c r="F247" s="658"/>
      <c r="G247" s="223">
        <f t="shared" si="30"/>
        <v>0</v>
      </c>
    </row>
    <row r="248" spans="1:7" x14ac:dyDescent="0.25">
      <c r="A248" s="224"/>
      <c r="B248" s="225"/>
      <c r="C248" s="226"/>
      <c r="D248" s="226"/>
      <c r="E248" s="658"/>
      <c r="F248" s="658"/>
      <c r="G248" s="223">
        <f t="shared" si="30"/>
        <v>0</v>
      </c>
    </row>
    <row r="249" spans="1:7" ht="15.75" thickBot="1" x14ac:dyDescent="0.3">
      <c r="A249" s="227"/>
      <c r="B249" s="228"/>
      <c r="C249" s="229"/>
      <c r="D249" s="229"/>
      <c r="E249" s="659"/>
      <c r="F249" s="659"/>
      <c r="G249" s="223">
        <v>0</v>
      </c>
    </row>
    <row r="250" spans="1:7" ht="15.75" thickBot="1" x14ac:dyDescent="0.3">
      <c r="A250" s="230" t="s">
        <v>18</v>
      </c>
      <c r="B250" s="231">
        <f t="shared" ref="B250:G250" si="31">SUM(B243:B249)</f>
        <v>590200</v>
      </c>
      <c r="C250" s="231">
        <f t="shared" si="31"/>
        <v>51572529</v>
      </c>
      <c r="D250" s="231">
        <f t="shared" si="31"/>
        <v>49124431</v>
      </c>
      <c r="E250" s="231">
        <f t="shared" si="31"/>
        <v>0</v>
      </c>
      <c r="F250" s="231">
        <f t="shared" si="31"/>
        <v>0</v>
      </c>
      <c r="G250" s="231">
        <f t="shared" si="31"/>
        <v>101287160</v>
      </c>
    </row>
    <row r="251" spans="1:7" x14ac:dyDescent="0.25">
      <c r="A251" s="660"/>
      <c r="B251" s="660"/>
      <c r="C251" s="660"/>
      <c r="D251" s="660"/>
      <c r="E251" s="660"/>
      <c r="F251" s="660"/>
      <c r="G251" s="660"/>
    </row>
    <row r="252" spans="1:7" ht="15" customHeight="1" x14ac:dyDescent="0.25">
      <c r="A252" s="660"/>
      <c r="B252" s="660"/>
      <c r="C252" s="661"/>
      <c r="D252" s="660"/>
      <c r="E252" s="660"/>
      <c r="F252" s="660"/>
      <c r="G252" s="660"/>
    </row>
    <row r="253" spans="1:7" ht="15" customHeight="1" x14ac:dyDescent="0.25">
      <c r="A253" s="214" t="s">
        <v>555</v>
      </c>
      <c r="B253" s="1138" t="s">
        <v>1018</v>
      </c>
      <c r="C253" s="1138"/>
      <c r="D253" s="1138"/>
      <c r="E253" s="1138"/>
      <c r="F253" s="1138"/>
      <c r="G253" s="1138"/>
    </row>
    <row r="254" spans="1:7" x14ac:dyDescent="0.25">
      <c r="A254" s="215"/>
      <c r="B254" s="1139" t="s">
        <v>1019</v>
      </c>
      <c r="C254" s="1139"/>
      <c r="D254" s="1139"/>
      <c r="E254" s="1139"/>
      <c r="F254" s="1139"/>
      <c r="G254" s="1139"/>
    </row>
    <row r="255" spans="1:7" ht="15.75" thickBot="1" x14ac:dyDescent="0.3">
      <c r="A255" s="215"/>
      <c r="B255" s="1137"/>
      <c r="C255" s="1137"/>
      <c r="D255" s="215"/>
      <c r="E255" s="215"/>
      <c r="F255" s="215"/>
      <c r="G255" s="216" t="s">
        <v>473</v>
      </c>
    </row>
    <row r="256" spans="1:7" ht="15.75" thickBot="1" x14ac:dyDescent="0.3">
      <c r="A256" s="217" t="s">
        <v>556</v>
      </c>
      <c r="B256" s="218">
        <v>2017</v>
      </c>
      <c r="C256" s="218">
        <v>2018</v>
      </c>
      <c r="D256" s="218">
        <v>2019</v>
      </c>
      <c r="E256" s="664">
        <v>2020</v>
      </c>
      <c r="F256" s="664">
        <v>2021</v>
      </c>
      <c r="G256" s="219" t="s">
        <v>18</v>
      </c>
    </row>
    <row r="257" spans="1:7" x14ac:dyDescent="0.25">
      <c r="A257" s="220" t="s">
        <v>557</v>
      </c>
      <c r="B257" s="221"/>
      <c r="C257" s="222"/>
      <c r="D257" s="222"/>
      <c r="E257" s="658"/>
      <c r="F257" s="658"/>
      <c r="G257" s="223">
        <f t="shared" ref="G257:G263" si="32">SUM(B257:F257)</f>
        <v>0</v>
      </c>
    </row>
    <row r="258" spans="1:7" x14ac:dyDescent="0.25">
      <c r="A258" s="224" t="s">
        <v>558</v>
      </c>
      <c r="B258" s="225"/>
      <c r="C258" s="226"/>
      <c r="D258" s="226"/>
      <c r="E258" s="658"/>
      <c r="F258" s="658"/>
      <c r="G258" s="223">
        <f t="shared" si="32"/>
        <v>0</v>
      </c>
    </row>
    <row r="259" spans="1:7" x14ac:dyDescent="0.25">
      <c r="A259" s="224" t="s">
        <v>559</v>
      </c>
      <c r="B259" s="225"/>
      <c r="C259" s="226">
        <v>20240289</v>
      </c>
      <c r="D259" s="226">
        <v>26814466</v>
      </c>
      <c r="E259" s="658">
        <v>21716081</v>
      </c>
      <c r="F259" s="658"/>
      <c r="G259" s="223">
        <f>SUM(B259:F259)</f>
        <v>68770836</v>
      </c>
    </row>
    <row r="260" spans="1:7" x14ac:dyDescent="0.25">
      <c r="A260" s="224" t="s">
        <v>560</v>
      </c>
      <c r="B260" s="225"/>
      <c r="C260" s="226"/>
      <c r="D260" s="226"/>
      <c r="E260" s="658"/>
      <c r="F260" s="658"/>
      <c r="G260" s="223">
        <f t="shared" si="32"/>
        <v>0</v>
      </c>
    </row>
    <row r="261" spans="1:7" x14ac:dyDescent="0.25">
      <c r="A261" s="224" t="s">
        <v>561</v>
      </c>
      <c r="B261" s="225"/>
      <c r="C261" s="226"/>
      <c r="D261" s="226"/>
      <c r="E261" s="658"/>
      <c r="F261" s="658"/>
      <c r="G261" s="223">
        <f t="shared" si="32"/>
        <v>0</v>
      </c>
    </row>
    <row r="262" spans="1:7" x14ac:dyDescent="0.25">
      <c r="A262" s="224" t="s">
        <v>562</v>
      </c>
      <c r="B262" s="225"/>
      <c r="C262" s="226"/>
      <c r="D262" s="226"/>
      <c r="E262" s="658"/>
      <c r="F262" s="658"/>
      <c r="G262" s="223">
        <f t="shared" si="32"/>
        <v>0</v>
      </c>
    </row>
    <row r="263" spans="1:7" ht="15.75" thickBot="1" x14ac:dyDescent="0.3">
      <c r="A263" s="227"/>
      <c r="B263" s="228"/>
      <c r="C263" s="229"/>
      <c r="D263" s="229"/>
      <c r="E263" s="659"/>
      <c r="F263" s="659"/>
      <c r="G263" s="223">
        <f t="shared" si="32"/>
        <v>0</v>
      </c>
    </row>
    <row r="264" spans="1:7" ht="15.75" thickBot="1" x14ac:dyDescent="0.3">
      <c r="A264" s="230" t="s">
        <v>563</v>
      </c>
      <c r="B264" s="231">
        <f t="shared" ref="B264:G264" si="33">SUM(B257:B263)</f>
        <v>0</v>
      </c>
      <c r="C264" s="231">
        <f t="shared" si="33"/>
        <v>20240289</v>
      </c>
      <c r="D264" s="231">
        <f t="shared" si="33"/>
        <v>26814466</v>
      </c>
      <c r="E264" s="231">
        <f t="shared" si="33"/>
        <v>21716081</v>
      </c>
      <c r="F264" s="231">
        <f t="shared" si="33"/>
        <v>0</v>
      </c>
      <c r="G264" s="231">
        <f t="shared" si="33"/>
        <v>68770836</v>
      </c>
    </row>
    <row r="265" spans="1:7" ht="15.75" thickBot="1" x14ac:dyDescent="0.3">
      <c r="A265" s="233"/>
      <c r="B265" s="238"/>
      <c r="C265" s="238"/>
      <c r="D265" s="238"/>
      <c r="E265" s="238"/>
      <c r="F265" s="238"/>
      <c r="G265" s="234"/>
    </row>
    <row r="266" spans="1:7" ht="15.75" thickBot="1" x14ac:dyDescent="0.3">
      <c r="A266" s="217" t="s">
        <v>564</v>
      </c>
      <c r="B266" s="235">
        <v>2017</v>
      </c>
      <c r="C266" s="235">
        <v>2018</v>
      </c>
      <c r="D266" s="235">
        <v>2019</v>
      </c>
      <c r="E266" s="657">
        <v>2020</v>
      </c>
      <c r="F266" s="657">
        <v>2021</v>
      </c>
      <c r="G266" s="236" t="s">
        <v>18</v>
      </c>
    </row>
    <row r="267" spans="1:7" x14ac:dyDescent="0.25">
      <c r="A267" s="220" t="s">
        <v>565</v>
      </c>
      <c r="B267" s="237"/>
      <c r="C267" s="222">
        <v>2233838</v>
      </c>
      <c r="D267" s="222">
        <v>7830328</v>
      </c>
      <c r="E267" s="658">
        <v>7752394</v>
      </c>
      <c r="F267" s="658"/>
      <c r="G267" s="223">
        <f t="shared" ref="G267:G273" si="34">SUM(B267:F267)</f>
        <v>17816560</v>
      </c>
    </row>
    <row r="268" spans="1:7" x14ac:dyDescent="0.25">
      <c r="A268" s="224" t="s">
        <v>566</v>
      </c>
      <c r="B268" s="225">
        <v>800000</v>
      </c>
      <c r="C268" s="226">
        <v>802245</v>
      </c>
      <c r="D268" s="226">
        <f>34139365-65950-17807</f>
        <v>34055608</v>
      </c>
      <c r="E268" s="658">
        <v>15212666</v>
      </c>
      <c r="F268" s="658"/>
      <c r="G268" s="223">
        <f t="shared" si="34"/>
        <v>50870519</v>
      </c>
    </row>
    <row r="269" spans="1:7" x14ac:dyDescent="0.25">
      <c r="A269" s="224" t="s">
        <v>1015</v>
      </c>
      <c r="B269" s="225"/>
      <c r="C269" s="226"/>
      <c r="D269" s="226">
        <f>65950+17807</f>
        <v>83757</v>
      </c>
      <c r="E269" s="658"/>
      <c r="F269" s="658"/>
      <c r="G269" s="223">
        <f t="shared" si="34"/>
        <v>83757</v>
      </c>
    </row>
    <row r="270" spans="1:7" x14ac:dyDescent="0.25">
      <c r="A270" s="224" t="s">
        <v>39</v>
      </c>
      <c r="B270" s="225"/>
      <c r="C270" s="226"/>
      <c r="D270" s="226"/>
      <c r="E270" s="658"/>
      <c r="F270" s="658"/>
      <c r="G270" s="223">
        <f t="shared" si="34"/>
        <v>0</v>
      </c>
    </row>
    <row r="271" spans="1:7" x14ac:dyDescent="0.25">
      <c r="A271" s="224" t="s">
        <v>567</v>
      </c>
      <c r="B271" s="225"/>
      <c r="C271" s="226"/>
      <c r="D271" s="226"/>
      <c r="E271" s="658"/>
      <c r="F271" s="658"/>
      <c r="G271" s="223">
        <f t="shared" si="34"/>
        <v>0</v>
      </c>
    </row>
    <row r="272" spans="1:7" x14ac:dyDescent="0.25">
      <c r="A272" s="224"/>
      <c r="B272" s="225"/>
      <c r="C272" s="226"/>
      <c r="D272" s="226"/>
      <c r="E272" s="658"/>
      <c r="F272" s="658"/>
      <c r="G272" s="223">
        <f t="shared" si="34"/>
        <v>0</v>
      </c>
    </row>
    <row r="273" spans="1:7" ht="15.75" thickBot="1" x14ac:dyDescent="0.3">
      <c r="A273" s="227"/>
      <c r="B273" s="228"/>
      <c r="C273" s="229"/>
      <c r="D273" s="229"/>
      <c r="E273" s="659"/>
      <c r="F273" s="659"/>
      <c r="G273" s="223">
        <f t="shared" si="34"/>
        <v>0</v>
      </c>
    </row>
    <row r="274" spans="1:7" ht="15.75" thickBot="1" x14ac:dyDescent="0.3">
      <c r="A274" s="230" t="s">
        <v>18</v>
      </c>
      <c r="B274" s="231">
        <f t="shared" ref="B274:G274" si="35">SUM(B267:B273)</f>
        <v>800000</v>
      </c>
      <c r="C274" s="231">
        <f t="shared" si="35"/>
        <v>3036083</v>
      </c>
      <c r="D274" s="231">
        <f t="shared" si="35"/>
        <v>41969693</v>
      </c>
      <c r="E274" s="231">
        <f t="shared" si="35"/>
        <v>22965060</v>
      </c>
      <c r="F274" s="231">
        <f t="shared" si="35"/>
        <v>0</v>
      </c>
      <c r="G274" s="231">
        <f t="shared" si="35"/>
        <v>68770836</v>
      </c>
    </row>
    <row r="275" spans="1:7" x14ac:dyDescent="0.25">
      <c r="A275" s="660"/>
      <c r="B275" s="660"/>
      <c r="C275" s="660"/>
      <c r="D275" s="660"/>
      <c r="E275" s="660"/>
      <c r="F275" s="660"/>
      <c r="G275" s="660"/>
    </row>
    <row r="276" spans="1:7" ht="15" customHeight="1" x14ac:dyDescent="0.25">
      <c r="A276" s="660"/>
      <c r="B276" s="660"/>
      <c r="C276" s="660"/>
      <c r="D276" s="660"/>
      <c r="E276" s="660"/>
      <c r="F276" s="660"/>
      <c r="G276" s="660"/>
    </row>
    <row r="277" spans="1:7" ht="15" customHeight="1" x14ac:dyDescent="0.25"/>
    <row r="299" spans="1:12" x14ac:dyDescent="0.25">
      <c r="A299" s="660"/>
      <c r="B299" s="660"/>
      <c r="C299" s="660"/>
      <c r="D299" s="660"/>
      <c r="E299" s="660"/>
      <c r="F299" s="660"/>
      <c r="G299" s="660"/>
      <c r="H299" s="213"/>
      <c r="I299" s="213"/>
      <c r="J299" s="213"/>
      <c r="K299" s="213"/>
      <c r="L299" s="213"/>
    </row>
    <row r="300" spans="1:12" ht="15" customHeight="1" x14ac:dyDescent="0.25">
      <c r="H300" s="213"/>
      <c r="I300" s="213"/>
      <c r="J300" s="213"/>
      <c r="K300" s="213"/>
      <c r="L300" s="213"/>
    </row>
    <row r="301" spans="1:12" ht="15" customHeight="1" x14ac:dyDescent="0.25">
      <c r="H301" s="213"/>
      <c r="I301" s="213"/>
      <c r="J301" s="213"/>
      <c r="K301" s="213"/>
      <c r="L301" s="213"/>
    </row>
    <row r="302" spans="1:12" x14ac:dyDescent="0.25">
      <c r="H302" s="213"/>
      <c r="I302" s="213"/>
      <c r="J302" s="213"/>
      <c r="K302" s="213"/>
      <c r="L302" s="213"/>
    </row>
    <row r="303" spans="1:12" x14ac:dyDescent="0.25">
      <c r="H303" s="213"/>
      <c r="I303" s="213"/>
      <c r="J303" s="213"/>
      <c r="K303" s="213"/>
      <c r="L303" s="213"/>
    </row>
    <row r="304" spans="1:12" x14ac:dyDescent="0.25">
      <c r="H304" s="213"/>
      <c r="I304" s="213"/>
      <c r="J304" s="213"/>
      <c r="K304" s="213"/>
      <c r="L304" s="213"/>
    </row>
    <row r="305" spans="8:12" x14ac:dyDescent="0.25">
      <c r="H305" s="213"/>
      <c r="I305" s="213"/>
      <c r="J305" s="213"/>
      <c r="K305" s="213"/>
      <c r="L305" s="213"/>
    </row>
    <row r="306" spans="8:12" x14ac:dyDescent="0.25">
      <c r="H306" s="213"/>
      <c r="I306" s="213"/>
      <c r="J306" s="213"/>
      <c r="K306" s="213"/>
      <c r="L306" s="213"/>
    </row>
    <row r="307" spans="8:12" x14ac:dyDescent="0.25">
      <c r="H307" s="213"/>
      <c r="I307" s="213"/>
      <c r="J307" s="213"/>
      <c r="K307" s="213"/>
      <c r="L307" s="213"/>
    </row>
  </sheetData>
  <mergeCells count="34">
    <mergeCell ref="B84:C84"/>
    <mergeCell ref="B133:C133"/>
    <mergeCell ref="B108:C108"/>
    <mergeCell ref="B35:C35"/>
    <mergeCell ref="B59:C59"/>
    <mergeCell ref="B106:G106"/>
    <mergeCell ref="B107:G107"/>
    <mergeCell ref="B131:G131"/>
    <mergeCell ref="B132:G132"/>
    <mergeCell ref="B34:G34"/>
    <mergeCell ref="B57:G57"/>
    <mergeCell ref="B58:G58"/>
    <mergeCell ref="B82:G82"/>
    <mergeCell ref="B83:G83"/>
    <mergeCell ref="A4:E4"/>
    <mergeCell ref="B11:C11"/>
    <mergeCell ref="B9:G9"/>
    <mergeCell ref="B10:G10"/>
    <mergeCell ref="B33:G33"/>
    <mergeCell ref="B155:G155"/>
    <mergeCell ref="B157:C157"/>
    <mergeCell ref="B156:G156"/>
    <mergeCell ref="B255:C255"/>
    <mergeCell ref="B253:G253"/>
    <mergeCell ref="B254:G254"/>
    <mergeCell ref="B207:C207"/>
    <mergeCell ref="B206:G206"/>
    <mergeCell ref="B229:G229"/>
    <mergeCell ref="B230:G230"/>
    <mergeCell ref="B183:C183"/>
    <mergeCell ref="B231:C231"/>
    <mergeCell ref="B181:G181"/>
    <mergeCell ref="B182:G182"/>
    <mergeCell ref="B205:G205"/>
  </mergeCells>
  <pageMargins left="0.54" right="0.15748031496062992" top="0.27559055118110237" bottom="0.43307086614173229" header="0.31496062992125984" footer="0.31496062992125984"/>
  <pageSetup paperSize="9" scale="75" orientation="portrait" horizontalDpi="300" verticalDpi="300" r:id="rId1"/>
  <headerFooter>
    <oddFooter>&amp;R&amp;P</oddFooter>
  </headerFooter>
  <rowBreaks count="6" manualBreakCount="6">
    <brk id="56" max="6" man="1"/>
    <brk id="105" max="16383" man="1"/>
    <brk id="153" max="16383" man="1"/>
    <brk id="203" max="16383" man="1"/>
    <brk id="251" max="16383" man="1"/>
    <brk id="29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S81"/>
  <sheetViews>
    <sheetView topLeftCell="A13" zoomScaleNormal="100" workbookViewId="0">
      <selection activeCell="J5" sqref="J5"/>
    </sheetView>
  </sheetViews>
  <sheetFormatPr defaultRowHeight="12.75" x14ac:dyDescent="0.2"/>
  <cols>
    <col min="1" max="1" width="5.28515625" style="92" customWidth="1"/>
    <col min="2" max="3" width="9.140625" style="92"/>
    <col min="4" max="4" width="9.7109375" style="92" bestFit="1" customWidth="1"/>
    <col min="5" max="5" width="9.140625" style="92"/>
    <col min="6" max="6" width="11.5703125" style="92" customWidth="1"/>
    <col min="7" max="7" width="13.5703125" style="92" customWidth="1"/>
    <col min="8" max="9" width="13.7109375" style="92" customWidth="1"/>
    <col min="10" max="10" width="14.5703125" style="115" customWidth="1"/>
    <col min="11" max="11" width="9.85546875" style="113" customWidth="1"/>
    <col min="12" max="16384" width="9.140625" style="92"/>
  </cols>
  <sheetData>
    <row r="1" spans="1:15" s="81" customFormat="1" ht="15.75" customHeight="1" x14ac:dyDescent="0.2">
      <c r="A1" s="1028" t="s">
        <v>415</v>
      </c>
      <c r="B1" s="1028"/>
      <c r="C1" s="1028"/>
      <c r="D1" s="1028"/>
      <c r="E1" s="1028"/>
      <c r="F1" s="1028"/>
      <c r="G1" s="1028"/>
      <c r="H1" s="1028"/>
      <c r="I1" s="1028"/>
      <c r="J1" s="84"/>
      <c r="K1" s="84"/>
      <c r="L1" s="84"/>
      <c r="M1" s="84"/>
      <c r="N1" s="84"/>
      <c r="O1" s="84"/>
    </row>
    <row r="2" spans="1:15" s="81" customFormat="1" ht="15" customHeight="1" x14ac:dyDescent="0.2">
      <c r="A2" s="1141" t="s">
        <v>324</v>
      </c>
      <c r="B2" s="1141"/>
      <c r="C2" s="1141"/>
      <c r="D2" s="1141"/>
      <c r="E2" s="1141"/>
      <c r="F2" s="1141"/>
      <c r="G2" s="1141"/>
      <c r="H2" s="1141"/>
      <c r="I2" s="1141"/>
      <c r="J2" s="84"/>
      <c r="K2" s="84"/>
      <c r="L2" s="84"/>
      <c r="M2" s="84"/>
      <c r="N2" s="84"/>
      <c r="O2" s="84"/>
    </row>
    <row r="3" spans="1:15" s="81" customFormat="1" ht="12.75" customHeight="1" x14ac:dyDescent="0.2">
      <c r="A3" s="1141" t="s">
        <v>1464</v>
      </c>
      <c r="B3" s="1141"/>
      <c r="C3" s="1141"/>
      <c r="D3" s="1141"/>
      <c r="E3" s="1141"/>
      <c r="F3" s="1141"/>
      <c r="G3" s="1141"/>
      <c r="H3" s="1141"/>
      <c r="I3" s="1141"/>
    </row>
    <row r="4" spans="1:15" s="44" customFormat="1" ht="15" x14ac:dyDescent="0.25">
      <c r="A4" s="81"/>
    </row>
    <row r="5" spans="1:15" s="44" customFormat="1" ht="15" x14ac:dyDescent="0.25">
      <c r="J5" s="3" t="s">
        <v>1504</v>
      </c>
    </row>
    <row r="6" spans="1:15" ht="21" customHeight="1" x14ac:dyDescent="0.2">
      <c r="A6" s="112"/>
      <c r="B6" s="112"/>
      <c r="C6" s="112"/>
      <c r="D6" s="112"/>
      <c r="E6" s="112"/>
      <c r="F6" s="112"/>
      <c r="G6" s="112"/>
      <c r="H6" s="772" t="s">
        <v>309</v>
      </c>
      <c r="I6" s="1003" t="s">
        <v>1466</v>
      </c>
      <c r="J6" s="1003"/>
      <c r="K6" s="1003"/>
    </row>
    <row r="7" spans="1:15" ht="15.75" customHeight="1" thickBot="1" x14ac:dyDescent="0.25">
      <c r="A7" s="107"/>
      <c r="B7" s="107"/>
      <c r="C7" s="107"/>
      <c r="D7" s="107"/>
      <c r="E7" s="107"/>
      <c r="F7" s="107"/>
      <c r="H7" s="108"/>
      <c r="J7" s="109" t="s">
        <v>318</v>
      </c>
      <c r="K7" s="92"/>
    </row>
    <row r="8" spans="1:15" ht="18.95" customHeight="1" x14ac:dyDescent="0.2">
      <c r="A8" s="1176" t="s">
        <v>320</v>
      </c>
      <c r="B8" s="1177"/>
      <c r="C8" s="1177"/>
      <c r="D8" s="1177"/>
      <c r="E8" s="1177"/>
      <c r="F8" s="1178"/>
      <c r="G8" s="1174">
        <v>2019</v>
      </c>
      <c r="H8" s="1174">
        <v>2020</v>
      </c>
      <c r="I8" s="1174">
        <v>2021</v>
      </c>
      <c r="J8" s="1174">
        <v>2022</v>
      </c>
      <c r="K8" s="92"/>
    </row>
    <row r="9" spans="1:15" ht="12" customHeight="1" thickBot="1" x14ac:dyDescent="0.25">
      <c r="A9" s="1179"/>
      <c r="B9" s="1180"/>
      <c r="C9" s="1180"/>
      <c r="D9" s="1180"/>
      <c r="E9" s="1180"/>
      <c r="F9" s="1181"/>
      <c r="G9" s="1175"/>
      <c r="H9" s="1175"/>
      <c r="I9" s="1175"/>
      <c r="J9" s="1175"/>
      <c r="K9" s="92"/>
    </row>
    <row r="10" spans="1:15" ht="18" customHeight="1" thickBot="1" x14ac:dyDescent="0.25">
      <c r="A10" s="110" t="s">
        <v>287</v>
      </c>
      <c r="B10" s="1182" t="s">
        <v>288</v>
      </c>
      <c r="C10" s="1183"/>
      <c r="D10" s="1183"/>
      <c r="E10" s="1183"/>
      <c r="F10" s="1184"/>
      <c r="G10" s="111" t="s">
        <v>41</v>
      </c>
      <c r="H10" s="111" t="s">
        <v>289</v>
      </c>
      <c r="I10" s="111" t="s">
        <v>290</v>
      </c>
      <c r="J10" s="111" t="s">
        <v>291</v>
      </c>
      <c r="K10" s="92"/>
    </row>
    <row r="11" spans="1:15" ht="13.5" thickBot="1" x14ac:dyDescent="0.25">
      <c r="A11" s="126" t="s">
        <v>325</v>
      </c>
      <c r="B11" s="1185" t="s">
        <v>326</v>
      </c>
      <c r="C11" s="1186"/>
      <c r="D11" s="1186"/>
      <c r="E11" s="1186"/>
      <c r="F11" s="1187"/>
      <c r="G11" s="111"/>
      <c r="H11" s="111"/>
      <c r="I11" s="111"/>
      <c r="J11" s="111"/>
      <c r="K11" s="92"/>
    </row>
    <row r="12" spans="1:15" ht="13.5" thickBot="1" x14ac:dyDescent="0.25">
      <c r="A12" s="121" t="s">
        <v>327</v>
      </c>
      <c r="B12" s="1162" t="s">
        <v>328</v>
      </c>
      <c r="C12" s="1163"/>
      <c r="D12" s="1163"/>
      <c r="E12" s="1163"/>
      <c r="F12" s="1164"/>
      <c r="G12" s="122">
        <f>'3 mérleg'!I11</f>
        <v>166987705</v>
      </c>
      <c r="H12" s="132">
        <f>G12*1.03-10139083</f>
        <v>161858253.15000001</v>
      </c>
      <c r="I12" s="132">
        <f>H12*1.03</f>
        <v>166714000.74450001</v>
      </c>
      <c r="J12" s="132">
        <f t="shared" ref="J12:J15" si="0">I12*1.03</f>
        <v>171715420.766835</v>
      </c>
      <c r="K12" s="92"/>
    </row>
    <row r="13" spans="1:15" ht="13.5" thickBot="1" x14ac:dyDescent="0.25">
      <c r="A13" s="123" t="s">
        <v>20</v>
      </c>
      <c r="B13" s="1155" t="s">
        <v>329</v>
      </c>
      <c r="C13" s="1156"/>
      <c r="D13" s="1156"/>
      <c r="E13" s="1156"/>
      <c r="F13" s="1157"/>
      <c r="G13" s="122">
        <f>'3 mérleg'!I12</f>
        <v>504000000</v>
      </c>
      <c r="H13" s="132">
        <f t="shared" ref="H13:H15" si="1">G13*1.03</f>
        <v>519120000</v>
      </c>
      <c r="I13" s="132">
        <f t="shared" ref="I13:I15" si="2">H13*1.03</f>
        <v>534693600</v>
      </c>
      <c r="J13" s="132">
        <f t="shared" si="0"/>
        <v>550734408</v>
      </c>
      <c r="K13" s="92"/>
    </row>
    <row r="14" spans="1:15" ht="13.5" thickBot="1" x14ac:dyDescent="0.25">
      <c r="A14" s="123" t="s">
        <v>330</v>
      </c>
      <c r="B14" s="1155" t="s">
        <v>331</v>
      </c>
      <c r="C14" s="1156"/>
      <c r="D14" s="1156"/>
      <c r="E14" s="1156"/>
      <c r="F14" s="1157"/>
      <c r="G14" s="122">
        <f>'3 mérleg'!I13</f>
        <v>487405251</v>
      </c>
      <c r="H14" s="132">
        <f t="shared" si="1"/>
        <v>502027408.53000003</v>
      </c>
      <c r="I14" s="132">
        <f t="shared" si="2"/>
        <v>517088230.78590006</v>
      </c>
      <c r="J14" s="132">
        <f t="shared" si="0"/>
        <v>532600877.70947707</v>
      </c>
      <c r="K14" s="92"/>
    </row>
    <row r="15" spans="1:15" x14ac:dyDescent="0.2">
      <c r="A15" s="123" t="s">
        <v>332</v>
      </c>
      <c r="B15" s="1155" t="s">
        <v>333</v>
      </c>
      <c r="C15" s="1156"/>
      <c r="D15" s="1156"/>
      <c r="E15" s="1156"/>
      <c r="F15" s="1157"/>
      <c r="G15" s="122">
        <f>'3 mérleg'!I14</f>
        <v>257295448</v>
      </c>
      <c r="H15" s="132">
        <f t="shared" si="1"/>
        <v>265014311.44</v>
      </c>
      <c r="I15" s="132">
        <f t="shared" si="2"/>
        <v>272964740.78320003</v>
      </c>
      <c r="J15" s="132">
        <f t="shared" si="0"/>
        <v>281153683.00669605</v>
      </c>
      <c r="K15" s="92"/>
    </row>
    <row r="16" spans="1:15" x14ac:dyDescent="0.2">
      <c r="A16" s="123" t="s">
        <v>290</v>
      </c>
      <c r="B16" s="1155" t="s">
        <v>334</v>
      </c>
      <c r="C16" s="1156"/>
      <c r="D16" s="1156"/>
      <c r="E16" s="1156"/>
      <c r="F16" s="1157"/>
      <c r="G16" s="122"/>
      <c r="H16" s="122"/>
      <c r="I16" s="122"/>
      <c r="J16" s="122"/>
      <c r="K16" s="92"/>
    </row>
    <row r="17" spans="1:19" ht="13.5" thickBot="1" x14ac:dyDescent="0.25">
      <c r="A17" s="124" t="s">
        <v>291</v>
      </c>
      <c r="B17" s="1155" t="s">
        <v>335</v>
      </c>
      <c r="C17" s="1156"/>
      <c r="D17" s="1156"/>
      <c r="E17" s="1156"/>
      <c r="F17" s="1157"/>
      <c r="G17" s="125"/>
      <c r="H17" s="122"/>
      <c r="I17" s="122"/>
      <c r="J17" s="122"/>
      <c r="K17" s="92"/>
    </row>
    <row r="18" spans="1:19" ht="24.75" customHeight="1" thickBot="1" x14ac:dyDescent="0.25">
      <c r="A18" s="126" t="s">
        <v>292</v>
      </c>
      <c r="B18" s="1152" t="s">
        <v>336</v>
      </c>
      <c r="C18" s="1153"/>
      <c r="D18" s="1153"/>
      <c r="E18" s="1153"/>
      <c r="F18" s="1154"/>
      <c r="G18" s="127">
        <f>SUM(G12:G17)</f>
        <v>1415688404</v>
      </c>
      <c r="H18" s="127">
        <f>SUM(H12:H17)</f>
        <v>1448019973.1200001</v>
      </c>
      <c r="I18" s="127">
        <f>SUM(I12:I17)</f>
        <v>1491460572.3136001</v>
      </c>
      <c r="J18" s="127">
        <f>SUM(J12:J17)</f>
        <v>1536204389.4830081</v>
      </c>
      <c r="K18" s="92"/>
    </row>
    <row r="19" spans="1:19" s="114" customFormat="1" ht="15.75" customHeight="1" thickBot="1" x14ac:dyDescent="0.25">
      <c r="A19" s="128" t="s">
        <v>293</v>
      </c>
      <c r="B19" s="1165" t="s">
        <v>337</v>
      </c>
      <c r="C19" s="1166"/>
      <c r="D19" s="1166"/>
      <c r="E19" s="1166"/>
      <c r="F19" s="1167"/>
      <c r="G19" s="129">
        <f>'3.1 mérleg2'!G19</f>
        <v>495376893</v>
      </c>
      <c r="H19" s="129"/>
      <c r="I19" s="122"/>
      <c r="J19" s="122"/>
      <c r="K19" s="113"/>
      <c r="L19" s="92"/>
    </row>
    <row r="20" spans="1:19" ht="24" customHeight="1" thickBot="1" x14ac:dyDescent="0.25">
      <c r="A20" s="126" t="s">
        <v>294</v>
      </c>
      <c r="B20" s="1152" t="s">
        <v>338</v>
      </c>
      <c r="C20" s="1153"/>
      <c r="D20" s="1153"/>
      <c r="E20" s="1153"/>
      <c r="F20" s="1154"/>
      <c r="G20" s="127">
        <f>SUM(G19)</f>
        <v>495376893</v>
      </c>
      <c r="H20" s="127">
        <f>SUM(H19)</f>
        <v>0</v>
      </c>
      <c r="I20" s="127">
        <f>SUM(I19)</f>
        <v>0</v>
      </c>
      <c r="J20" s="127">
        <f>SUM(J19)</f>
        <v>0</v>
      </c>
      <c r="S20" s="92" t="s">
        <v>157</v>
      </c>
    </row>
    <row r="21" spans="1:19" ht="15.75" customHeight="1" thickBot="1" x14ac:dyDescent="0.25">
      <c r="A21" s="130" t="s">
        <v>295</v>
      </c>
      <c r="B21" s="1143" t="s">
        <v>339</v>
      </c>
      <c r="C21" s="1144"/>
      <c r="D21" s="1144"/>
      <c r="E21" s="1144"/>
      <c r="F21" s="1145"/>
      <c r="G21" s="131">
        <f>SUM(G20,G18)</f>
        <v>1911065297</v>
      </c>
      <c r="H21" s="131">
        <f>SUM(H20,H18)</f>
        <v>1448019973.1200001</v>
      </c>
      <c r="I21" s="131">
        <f>SUM(I20,I18)</f>
        <v>1491460572.3136001</v>
      </c>
      <c r="J21" s="131">
        <f>SUM(J20,J18)</f>
        <v>1536204389.4830081</v>
      </c>
    </row>
    <row r="22" spans="1:19" ht="15" customHeight="1" x14ac:dyDescent="0.2">
      <c r="A22" s="121" t="s">
        <v>296</v>
      </c>
      <c r="B22" s="1162" t="s">
        <v>340</v>
      </c>
      <c r="C22" s="1163"/>
      <c r="D22" s="1163"/>
      <c r="E22" s="1163"/>
      <c r="F22" s="1164"/>
      <c r="G22" s="132"/>
      <c r="H22" s="132"/>
      <c r="I22" s="122"/>
      <c r="J22" s="122"/>
    </row>
    <row r="23" spans="1:19" ht="15.75" customHeight="1" thickBot="1" x14ac:dyDescent="0.25">
      <c r="A23" s="128" t="s">
        <v>297</v>
      </c>
      <c r="B23" s="1165" t="s">
        <v>341</v>
      </c>
      <c r="C23" s="1166"/>
      <c r="D23" s="1166"/>
      <c r="E23" s="1166"/>
      <c r="F23" s="1167"/>
      <c r="G23" s="129"/>
      <c r="H23" s="133"/>
      <c r="I23" s="122"/>
      <c r="J23" s="122"/>
    </row>
    <row r="24" spans="1:19" ht="15.75" customHeight="1" thickBot="1" x14ac:dyDescent="0.25">
      <c r="A24" s="130" t="s">
        <v>298</v>
      </c>
      <c r="B24" s="1143" t="s">
        <v>342</v>
      </c>
      <c r="C24" s="1144"/>
      <c r="D24" s="1144"/>
      <c r="E24" s="1144"/>
      <c r="F24" s="1145"/>
      <c r="G24" s="131">
        <f>SUM(G22:G23)</f>
        <v>0</v>
      </c>
      <c r="H24" s="131">
        <f>SUM(H22:H23)</f>
        <v>0</v>
      </c>
      <c r="I24" s="131">
        <f>SUM(I22:I23)</f>
        <v>0</v>
      </c>
      <c r="J24" s="131">
        <f>SUM(J22:J23)</f>
        <v>0</v>
      </c>
    </row>
    <row r="25" spans="1:19" ht="16.5" customHeight="1" thickBot="1" x14ac:dyDescent="0.25">
      <c r="A25" s="126" t="s">
        <v>299</v>
      </c>
      <c r="B25" s="1152" t="s">
        <v>343</v>
      </c>
      <c r="C25" s="1153"/>
      <c r="D25" s="1153"/>
      <c r="E25" s="1153"/>
      <c r="F25" s="1154"/>
      <c r="G25" s="127">
        <f>SUM(G21,G24)</f>
        <v>1911065297</v>
      </c>
      <c r="H25" s="127">
        <f>SUM(H21,H24)</f>
        <v>1448019973.1200001</v>
      </c>
      <c r="I25" s="127">
        <f>SUM(I21,I24)</f>
        <v>1491460572.3136001</v>
      </c>
      <c r="J25" s="127">
        <f>SUM(J21,J24)</f>
        <v>1536204389.4830081</v>
      </c>
    </row>
    <row r="26" spans="1:19" x14ac:dyDescent="0.2">
      <c r="A26" s="121" t="s">
        <v>300</v>
      </c>
      <c r="B26" s="1171" t="s">
        <v>34</v>
      </c>
      <c r="C26" s="1172"/>
      <c r="D26" s="1172"/>
      <c r="E26" s="1172"/>
      <c r="F26" s="1173"/>
      <c r="G26" s="122">
        <f>'3 mérleg'!I19</f>
        <v>368932112</v>
      </c>
      <c r="H26" s="132">
        <v>275000000</v>
      </c>
      <c r="I26" s="122">
        <v>285000000</v>
      </c>
      <c r="J26" s="122">
        <v>290000000</v>
      </c>
    </row>
    <row r="27" spans="1:19" x14ac:dyDescent="0.2">
      <c r="A27" s="123" t="s">
        <v>301</v>
      </c>
      <c r="B27" s="1155" t="s">
        <v>344</v>
      </c>
      <c r="C27" s="1156"/>
      <c r="D27" s="1156"/>
      <c r="E27" s="1156"/>
      <c r="F27" s="1157"/>
      <c r="G27" s="122">
        <f>'3 mérleg'!I20</f>
        <v>81702283</v>
      </c>
      <c r="H27" s="122">
        <f>H26*0.195</f>
        <v>53625000</v>
      </c>
      <c r="I27" s="122">
        <f t="shared" ref="I27:J27" si="3">I26*0.195</f>
        <v>55575000</v>
      </c>
      <c r="J27" s="122">
        <f t="shared" si="3"/>
        <v>56550000</v>
      </c>
    </row>
    <row r="28" spans="1:19" s="114" customFormat="1" x14ac:dyDescent="0.2">
      <c r="A28" s="123" t="s">
        <v>302</v>
      </c>
      <c r="B28" s="1155" t="s">
        <v>35</v>
      </c>
      <c r="C28" s="1156"/>
      <c r="D28" s="1156"/>
      <c r="E28" s="1156"/>
      <c r="F28" s="1157"/>
      <c r="G28" s="122">
        <f>'3 mérleg'!I21</f>
        <v>847790825</v>
      </c>
      <c r="H28" s="122">
        <v>250595000</v>
      </c>
      <c r="I28" s="122">
        <f>H28*1.03</f>
        <v>258112850</v>
      </c>
      <c r="J28" s="122">
        <f>I28*1.03</f>
        <v>265856235.5</v>
      </c>
      <c r="K28" s="113"/>
      <c r="L28" s="92"/>
      <c r="M28" s="116"/>
    </row>
    <row r="29" spans="1:19" s="114" customFormat="1" x14ac:dyDescent="0.2">
      <c r="A29" s="123" t="s">
        <v>303</v>
      </c>
      <c r="B29" s="1155" t="s">
        <v>345</v>
      </c>
      <c r="C29" s="1156"/>
      <c r="D29" s="1156"/>
      <c r="E29" s="1156"/>
      <c r="F29" s="1157"/>
      <c r="G29" s="113">
        <f>'3 mérleg'!I22</f>
        <v>215211326</v>
      </c>
      <c r="H29" s="122">
        <v>212000000</v>
      </c>
      <c r="I29" s="122">
        <v>215000000</v>
      </c>
      <c r="J29" s="122">
        <v>220000000</v>
      </c>
      <c r="K29" s="113"/>
      <c r="L29" s="92"/>
    </row>
    <row r="30" spans="1:19" s="117" customFormat="1" x14ac:dyDescent="0.2">
      <c r="A30" s="123" t="s">
        <v>304</v>
      </c>
      <c r="B30" s="1155" t="s">
        <v>346</v>
      </c>
      <c r="C30" s="1156"/>
      <c r="D30" s="1156"/>
      <c r="E30" s="1156"/>
      <c r="F30" s="1157"/>
      <c r="G30" s="125"/>
      <c r="H30" s="122"/>
      <c r="I30" s="122"/>
      <c r="J30" s="122"/>
      <c r="K30" s="113"/>
      <c r="L30" s="92"/>
    </row>
    <row r="31" spans="1:19" s="117" customFormat="1" x14ac:dyDescent="0.2">
      <c r="A31" s="123" t="s">
        <v>305</v>
      </c>
      <c r="B31" s="1155" t="s">
        <v>347</v>
      </c>
      <c r="C31" s="1156"/>
      <c r="D31" s="1156"/>
      <c r="E31" s="1156"/>
      <c r="F31" s="1157"/>
      <c r="G31" s="122">
        <f>'3 mérleg'!I24</f>
        <v>243287082</v>
      </c>
      <c r="H31" s="122">
        <f>G31*1.025</f>
        <v>249369259.04999998</v>
      </c>
      <c r="I31" s="122">
        <f>H31*1.02</f>
        <v>254356644.23099998</v>
      </c>
      <c r="J31" s="122">
        <f>I31*1.02</f>
        <v>259443777.11561999</v>
      </c>
      <c r="K31" s="113"/>
      <c r="L31" s="92"/>
      <c r="M31" s="118"/>
    </row>
    <row r="32" spans="1:19" s="117" customFormat="1" ht="13.5" thickBot="1" x14ac:dyDescent="0.25">
      <c r="A32" s="134" t="s">
        <v>306</v>
      </c>
      <c r="B32" s="1155" t="s">
        <v>36</v>
      </c>
      <c r="C32" s="1156"/>
      <c r="D32" s="1156"/>
      <c r="E32" s="1156"/>
      <c r="F32" s="1157"/>
      <c r="G32" s="122">
        <f>'3 mérleg'!I26</f>
        <v>4000000</v>
      </c>
      <c r="H32" s="122">
        <v>4000000</v>
      </c>
      <c r="I32" s="122">
        <v>4000000</v>
      </c>
      <c r="J32" s="122">
        <v>4000000</v>
      </c>
      <c r="K32" s="113"/>
      <c r="L32" s="92"/>
    </row>
    <row r="33" spans="1:12" s="117" customFormat="1" ht="27" customHeight="1" thickBot="1" x14ac:dyDescent="0.25">
      <c r="A33" s="126" t="s">
        <v>307</v>
      </c>
      <c r="B33" s="1152" t="s">
        <v>348</v>
      </c>
      <c r="C33" s="1153"/>
      <c r="D33" s="1153"/>
      <c r="E33" s="1153"/>
      <c r="F33" s="1154"/>
      <c r="G33" s="127">
        <f>SUM(G26:G32)</f>
        <v>1760923628</v>
      </c>
      <c r="H33" s="127">
        <f>SUM(H26:H32)</f>
        <v>1044589259.05</v>
      </c>
      <c r="I33" s="127">
        <f>SUM(I26:I32)</f>
        <v>1072044494.2309999</v>
      </c>
      <c r="J33" s="127">
        <f>SUM(J26:J32)</f>
        <v>1095850012.6156199</v>
      </c>
      <c r="K33" s="113"/>
      <c r="L33" s="92"/>
    </row>
    <row r="34" spans="1:12" s="117" customFormat="1" ht="15.75" customHeight="1" thickBot="1" x14ac:dyDescent="0.25">
      <c r="A34" s="135" t="s">
        <v>308</v>
      </c>
      <c r="B34" s="1158" t="s">
        <v>238</v>
      </c>
      <c r="C34" s="1159"/>
      <c r="D34" s="1159"/>
      <c r="E34" s="1159"/>
      <c r="F34" s="1160"/>
      <c r="G34" s="122">
        <f>'3 mérleg'!I27</f>
        <v>60000000</v>
      </c>
      <c r="H34" s="122">
        <v>100000000</v>
      </c>
      <c r="I34" s="122">
        <v>100000000</v>
      </c>
      <c r="J34" s="122">
        <v>100000000</v>
      </c>
      <c r="K34" s="113"/>
      <c r="L34" s="92"/>
    </row>
    <row r="35" spans="1:12" s="117" customFormat="1" ht="16.5" customHeight="1" thickBot="1" x14ac:dyDescent="0.25">
      <c r="A35" s="126" t="s">
        <v>309</v>
      </c>
      <c r="B35" s="1152" t="s">
        <v>349</v>
      </c>
      <c r="C35" s="1153"/>
      <c r="D35" s="1153"/>
      <c r="E35" s="1153"/>
      <c r="F35" s="1154"/>
      <c r="G35" s="127">
        <f>SUM(G34)</f>
        <v>60000000</v>
      </c>
      <c r="H35" s="127">
        <f>SUM(H34)</f>
        <v>100000000</v>
      </c>
      <c r="I35" s="127">
        <f>SUM(I34)</f>
        <v>100000000</v>
      </c>
      <c r="J35" s="127">
        <f>SUM(J34)</f>
        <v>100000000</v>
      </c>
      <c r="K35" s="113"/>
      <c r="L35" s="92"/>
    </row>
    <row r="36" spans="1:12" s="114" customFormat="1" ht="15.75" customHeight="1" thickBot="1" x14ac:dyDescent="0.25">
      <c r="A36" s="130" t="s">
        <v>310</v>
      </c>
      <c r="B36" s="1143" t="s">
        <v>350</v>
      </c>
      <c r="C36" s="1144"/>
      <c r="D36" s="1144"/>
      <c r="E36" s="1144"/>
      <c r="F36" s="1145"/>
      <c r="G36" s="131">
        <f>SUM(G35,G33)</f>
        <v>1820923628</v>
      </c>
      <c r="H36" s="131">
        <f>SUM(H35,H33)</f>
        <v>1144589259.05</v>
      </c>
      <c r="I36" s="131">
        <f>SUM(I35,I33)</f>
        <v>1172044494.2309999</v>
      </c>
      <c r="J36" s="131">
        <f>SUM(J35,J33)</f>
        <v>1195850012.6156199</v>
      </c>
      <c r="K36" s="113"/>
      <c r="L36" s="92"/>
    </row>
    <row r="37" spans="1:12" s="117" customFormat="1" ht="15" customHeight="1" x14ac:dyDescent="0.2">
      <c r="A37" s="121" t="s">
        <v>311</v>
      </c>
      <c r="B37" s="1162" t="s">
        <v>351</v>
      </c>
      <c r="C37" s="1163"/>
      <c r="D37" s="1163"/>
      <c r="E37" s="1163"/>
      <c r="F37" s="1164"/>
      <c r="G37" s="132"/>
      <c r="H37" s="132"/>
      <c r="I37" s="122"/>
      <c r="J37" s="122"/>
      <c r="K37" s="113"/>
      <c r="L37" s="92"/>
    </row>
    <row r="38" spans="1:12" s="117" customFormat="1" ht="15.75" customHeight="1" thickBot="1" x14ac:dyDescent="0.25">
      <c r="A38" s="137" t="s">
        <v>312</v>
      </c>
      <c r="B38" s="1168" t="s">
        <v>352</v>
      </c>
      <c r="C38" s="1169"/>
      <c r="D38" s="1169"/>
      <c r="E38" s="1169"/>
      <c r="F38" s="1170"/>
      <c r="G38" s="133"/>
      <c r="H38" s="133"/>
      <c r="I38" s="122"/>
      <c r="J38" s="122"/>
      <c r="K38" s="113"/>
      <c r="L38" s="92"/>
    </row>
    <row r="39" spans="1:12" s="117" customFormat="1" ht="15.75" customHeight="1" thickBot="1" x14ac:dyDescent="0.25">
      <c r="A39" s="130" t="s">
        <v>313</v>
      </c>
      <c r="B39" s="1143" t="s">
        <v>353</v>
      </c>
      <c r="C39" s="1144"/>
      <c r="D39" s="1144"/>
      <c r="E39" s="1144"/>
      <c r="F39" s="1145"/>
      <c r="G39" s="131">
        <f>SUM(G37:G38)</f>
        <v>0</v>
      </c>
      <c r="H39" s="131">
        <f>SUM(H37:H38)</f>
        <v>0</v>
      </c>
      <c r="I39" s="131">
        <f>SUM(I37:I38)</f>
        <v>0</v>
      </c>
      <c r="J39" s="131">
        <f>SUM(J37:J38)</f>
        <v>0</v>
      </c>
      <c r="K39" s="113"/>
      <c r="L39" s="92"/>
    </row>
    <row r="40" spans="1:12" s="117" customFormat="1" ht="16.5" customHeight="1" thickBot="1" x14ac:dyDescent="0.25">
      <c r="A40" s="126" t="s">
        <v>314</v>
      </c>
      <c r="B40" s="1152" t="s">
        <v>354</v>
      </c>
      <c r="C40" s="1153"/>
      <c r="D40" s="1153"/>
      <c r="E40" s="1153"/>
      <c r="F40" s="1154"/>
      <c r="G40" s="127">
        <f>SUM(G36,G39)</f>
        <v>1820923628</v>
      </c>
      <c r="H40" s="127">
        <f>SUM(H36,H39)</f>
        <v>1144589259.05</v>
      </c>
      <c r="I40" s="127">
        <f>SUM(I36,I39)</f>
        <v>1172044494.2309999</v>
      </c>
      <c r="J40" s="127">
        <f>SUM(J36,J39)</f>
        <v>1195850012.6156199</v>
      </c>
      <c r="K40" s="113"/>
      <c r="L40" s="92"/>
    </row>
    <row r="41" spans="1:12" s="117" customFormat="1" ht="13.5" thickBot="1" x14ac:dyDescent="0.25">
      <c r="A41" s="126" t="s">
        <v>5</v>
      </c>
      <c r="B41" s="1152" t="s">
        <v>355</v>
      </c>
      <c r="C41" s="1153"/>
      <c r="D41" s="1153"/>
      <c r="E41" s="1153"/>
      <c r="F41" s="1154"/>
      <c r="G41" s="111"/>
      <c r="H41" s="111"/>
      <c r="I41" s="111"/>
      <c r="J41" s="111"/>
      <c r="K41" s="113"/>
      <c r="L41" s="92"/>
    </row>
    <row r="42" spans="1:12" s="117" customFormat="1" x14ac:dyDescent="0.2">
      <c r="A42" s="121" t="s">
        <v>315</v>
      </c>
      <c r="B42" s="1162" t="s">
        <v>356</v>
      </c>
      <c r="C42" s="1163"/>
      <c r="D42" s="1163"/>
      <c r="E42" s="1163"/>
      <c r="F42" s="1164"/>
      <c r="G42" s="122">
        <f>'3 mérleg'!I30</f>
        <v>9298826</v>
      </c>
      <c r="H42" s="122">
        <v>10000000</v>
      </c>
      <c r="I42" s="122">
        <v>10000000</v>
      </c>
      <c r="J42" s="122">
        <v>10000000</v>
      </c>
      <c r="K42" s="113"/>
      <c r="L42" s="92"/>
    </row>
    <row r="43" spans="1:12" s="117" customFormat="1" x14ac:dyDescent="0.2">
      <c r="A43" s="123" t="s">
        <v>316</v>
      </c>
      <c r="B43" s="1155" t="s">
        <v>333</v>
      </c>
      <c r="C43" s="1156"/>
      <c r="D43" s="1156"/>
      <c r="E43" s="1156"/>
      <c r="F43" s="1157"/>
      <c r="G43" s="576"/>
      <c r="H43" s="125"/>
      <c r="I43" s="125"/>
      <c r="J43" s="125"/>
      <c r="K43" s="113"/>
      <c r="L43" s="92"/>
    </row>
    <row r="44" spans="1:12" s="117" customFormat="1" x14ac:dyDescent="0.2">
      <c r="A44" s="123" t="s">
        <v>317</v>
      </c>
      <c r="B44" s="1155" t="s">
        <v>699</v>
      </c>
      <c r="C44" s="1156"/>
      <c r="D44" s="1156"/>
      <c r="E44" s="1156"/>
      <c r="F44" s="1157"/>
      <c r="G44" s="122">
        <f>'3 mérleg'!I36</f>
        <v>5122863</v>
      </c>
      <c r="H44" s="125"/>
      <c r="I44" s="125"/>
      <c r="J44" s="125"/>
      <c r="K44" s="113"/>
      <c r="L44" s="92"/>
    </row>
    <row r="45" spans="1:12" s="114" customFormat="1" ht="13.5" thickBot="1" x14ac:dyDescent="0.25">
      <c r="A45" s="124" t="s">
        <v>357</v>
      </c>
      <c r="B45" s="1155" t="s">
        <v>904</v>
      </c>
      <c r="C45" s="1156"/>
      <c r="D45" s="1156"/>
      <c r="E45" s="1156"/>
      <c r="F45" s="1157"/>
      <c r="G45" s="122">
        <f>'3 mérleg'!I35+'3 mérleg'!I34</f>
        <v>1007137937</v>
      </c>
      <c r="H45" s="125">
        <f>1531000000</f>
        <v>1531000000</v>
      </c>
      <c r="I45" s="125">
        <v>1335516400</v>
      </c>
      <c r="J45" s="125">
        <v>24000000</v>
      </c>
      <c r="K45" s="113"/>
      <c r="L45" s="92"/>
    </row>
    <row r="46" spans="1:12" s="114" customFormat="1" ht="33" customHeight="1" thickBot="1" x14ac:dyDescent="0.25">
      <c r="A46" s="126" t="s">
        <v>358</v>
      </c>
      <c r="B46" s="1152" t="s">
        <v>359</v>
      </c>
      <c r="C46" s="1153"/>
      <c r="D46" s="1153"/>
      <c r="E46" s="1153"/>
      <c r="F46" s="1154"/>
      <c r="G46" s="127">
        <f>SUM(G42:G45)</f>
        <v>1021559626</v>
      </c>
      <c r="H46" s="127">
        <f>SUM(H42:H45)</f>
        <v>1541000000</v>
      </c>
      <c r="I46" s="127">
        <f>SUM(I42:I45)</f>
        <v>1345516400</v>
      </c>
      <c r="J46" s="127">
        <f>SUM(J42:J45)</f>
        <v>34000000</v>
      </c>
      <c r="K46" s="113"/>
      <c r="L46" s="92"/>
    </row>
    <row r="47" spans="1:12" s="114" customFormat="1" ht="16.5" customHeight="1" thickBot="1" x14ac:dyDescent="0.25">
      <c r="A47" s="128" t="s">
        <v>360</v>
      </c>
      <c r="B47" s="1158" t="s">
        <v>361</v>
      </c>
      <c r="C47" s="1159"/>
      <c r="D47" s="1159"/>
      <c r="E47" s="1159"/>
      <c r="F47" s="1160"/>
      <c r="G47" s="122">
        <f>'3.1 mérleg2'!G21</f>
        <v>1980903646</v>
      </c>
      <c r="H47" s="136"/>
      <c r="I47" s="122"/>
      <c r="J47" s="122"/>
      <c r="K47" s="113"/>
      <c r="L47" s="92"/>
    </row>
    <row r="48" spans="1:12" s="114" customFormat="1" ht="16.5" customHeight="1" thickBot="1" x14ac:dyDescent="0.25">
      <c r="A48" s="126" t="s">
        <v>362</v>
      </c>
      <c r="B48" s="1152" t="s">
        <v>363</v>
      </c>
      <c r="C48" s="1153"/>
      <c r="D48" s="1153"/>
      <c r="E48" s="1153"/>
      <c r="F48" s="1154"/>
      <c r="G48" s="127">
        <f>SUM(G47)</f>
        <v>1980903646</v>
      </c>
      <c r="H48" s="127">
        <f>SUM(H47)</f>
        <v>0</v>
      </c>
      <c r="I48" s="127">
        <f>SUM(I47)</f>
        <v>0</v>
      </c>
      <c r="J48" s="127">
        <f>SUM(J47)</f>
        <v>0</v>
      </c>
      <c r="K48" s="113"/>
      <c r="L48" s="92"/>
    </row>
    <row r="49" spans="1:12" s="114" customFormat="1" ht="15.75" customHeight="1" thickBot="1" x14ac:dyDescent="0.25">
      <c r="A49" s="130" t="s">
        <v>364</v>
      </c>
      <c r="B49" s="1143" t="s">
        <v>365</v>
      </c>
      <c r="C49" s="1144"/>
      <c r="D49" s="1144"/>
      <c r="E49" s="1144"/>
      <c r="F49" s="1145"/>
      <c r="G49" s="131">
        <f>SUM(G48,G46)</f>
        <v>3002463272</v>
      </c>
      <c r="H49" s="131">
        <f>SUM(H48,H46)</f>
        <v>1541000000</v>
      </c>
      <c r="I49" s="131">
        <f>SUM(I48,I46)</f>
        <v>1345516400</v>
      </c>
      <c r="J49" s="131">
        <f>SUM(J48,J46)</f>
        <v>34000000</v>
      </c>
      <c r="K49" s="113"/>
      <c r="L49" s="92"/>
    </row>
    <row r="50" spans="1:12" s="114" customFormat="1" ht="16.5" customHeight="1" thickBot="1" x14ac:dyDescent="0.25">
      <c r="A50" s="128" t="s">
        <v>366</v>
      </c>
      <c r="B50" s="1165" t="s">
        <v>367</v>
      </c>
      <c r="C50" s="1166"/>
      <c r="D50" s="1166"/>
      <c r="E50" s="1166"/>
      <c r="F50" s="1167"/>
      <c r="G50" s="122"/>
      <c r="H50" s="136"/>
      <c r="I50" s="122"/>
      <c r="J50" s="122"/>
      <c r="K50" s="113"/>
      <c r="L50" s="92"/>
    </row>
    <row r="51" spans="1:12" s="114" customFormat="1" ht="15.75" customHeight="1" thickBot="1" x14ac:dyDescent="0.25">
      <c r="A51" s="130" t="s">
        <v>368</v>
      </c>
      <c r="B51" s="1143" t="s">
        <v>31</v>
      </c>
      <c r="C51" s="1144"/>
      <c r="D51" s="1144"/>
      <c r="E51" s="1144"/>
      <c r="F51" s="1145"/>
      <c r="G51" s="131">
        <f>SUM(G50)</f>
        <v>0</v>
      </c>
      <c r="H51" s="131">
        <f>SUM(H50)</f>
        <v>0</v>
      </c>
      <c r="I51" s="131">
        <f>SUM(I50)</f>
        <v>0</v>
      </c>
      <c r="J51" s="131">
        <f>SUM(J50)</f>
        <v>0</v>
      </c>
      <c r="K51" s="113"/>
      <c r="L51" s="92"/>
    </row>
    <row r="52" spans="1:12" ht="16.5" customHeight="1" thickBot="1" x14ac:dyDescent="0.25">
      <c r="A52" s="126" t="s">
        <v>369</v>
      </c>
      <c r="B52" s="1152" t="s">
        <v>370</v>
      </c>
      <c r="C52" s="1153"/>
      <c r="D52" s="1153"/>
      <c r="E52" s="1153"/>
      <c r="F52" s="1154"/>
      <c r="G52" s="127">
        <f>SUM(G51,G49)</f>
        <v>3002463272</v>
      </c>
      <c r="H52" s="127">
        <f>SUM(H51,H49)</f>
        <v>1541000000</v>
      </c>
      <c r="I52" s="127">
        <f>SUM(I51,I49)</f>
        <v>1345516400</v>
      </c>
      <c r="J52" s="127">
        <f>SUM(J51,J49)</f>
        <v>34000000</v>
      </c>
    </row>
    <row r="53" spans="1:12" ht="13.5" thickBot="1" x14ac:dyDescent="0.25">
      <c r="A53" s="121" t="s">
        <v>371</v>
      </c>
      <c r="B53" s="1162" t="s">
        <v>372</v>
      </c>
      <c r="C53" s="1163"/>
      <c r="D53" s="1163"/>
      <c r="E53" s="1163"/>
      <c r="F53" s="1164"/>
      <c r="G53" s="122">
        <f>'3 mérleg'!I38</f>
        <v>376978889</v>
      </c>
      <c r="H53" s="132">
        <f>140000000+26308218+14696342</f>
        <v>181004560</v>
      </c>
      <c r="I53" s="122">
        <f>150000000+24222876+15142203</f>
        <v>189365079</v>
      </c>
      <c r="J53" s="122">
        <f>160000000+28015308+15601540</f>
        <v>203616848</v>
      </c>
    </row>
    <row r="54" spans="1:12" ht="13.5" thickBot="1" x14ac:dyDescent="0.25">
      <c r="A54" s="123" t="s">
        <v>373</v>
      </c>
      <c r="B54" s="1155" t="s">
        <v>374</v>
      </c>
      <c r="C54" s="1156"/>
      <c r="D54" s="1156"/>
      <c r="E54" s="1156"/>
      <c r="F54" s="1157"/>
      <c r="G54" s="122">
        <f>'3 mérleg'!I39</f>
        <v>2675670651</v>
      </c>
      <c r="H54" s="132">
        <f>75000000+19998000+1531000000</f>
        <v>1625998000</v>
      </c>
      <c r="I54" s="122">
        <f>103000000+1335516400-2500000</f>
        <v>1436016400</v>
      </c>
      <c r="J54" s="122">
        <f>110000000+20000000</f>
        <v>130000000</v>
      </c>
    </row>
    <row r="55" spans="1:12" ht="13.5" thickBot="1" x14ac:dyDescent="0.25">
      <c r="A55" s="123" t="s">
        <v>375</v>
      </c>
      <c r="B55" s="1155" t="s">
        <v>376</v>
      </c>
      <c r="C55" s="1156"/>
      <c r="D55" s="1156"/>
      <c r="E55" s="1156"/>
      <c r="F55" s="1157"/>
      <c r="G55" s="122"/>
      <c r="H55" s="132"/>
      <c r="I55" s="122"/>
      <c r="J55" s="122"/>
    </row>
    <row r="56" spans="1:12" ht="13.5" thickBot="1" x14ac:dyDescent="0.25">
      <c r="A56" s="123" t="s">
        <v>377</v>
      </c>
      <c r="B56" s="1155" t="s">
        <v>345</v>
      </c>
      <c r="C56" s="1156"/>
      <c r="D56" s="1156"/>
      <c r="E56" s="1156"/>
      <c r="F56" s="1157"/>
      <c r="G56" s="122">
        <v>0</v>
      </c>
      <c r="H56" s="132">
        <v>0</v>
      </c>
      <c r="I56" s="122"/>
      <c r="J56" s="122"/>
    </row>
    <row r="57" spans="1:12" ht="13.5" thickBot="1" x14ac:dyDescent="0.25">
      <c r="A57" s="123" t="s">
        <v>378</v>
      </c>
      <c r="B57" s="1155" t="s">
        <v>379</v>
      </c>
      <c r="C57" s="1156"/>
      <c r="D57" s="1156"/>
      <c r="E57" s="1156"/>
      <c r="F57" s="1157"/>
      <c r="G57" s="122">
        <f>'3 mérleg'!I43</f>
        <v>17912000</v>
      </c>
      <c r="H57" s="132">
        <v>20000000</v>
      </c>
      <c r="I57" s="132">
        <v>21600000</v>
      </c>
      <c r="J57" s="132">
        <f t="shared" ref="J57" si="4">I57*1.03</f>
        <v>22248000</v>
      </c>
    </row>
    <row r="58" spans="1:12" ht="13.5" thickBot="1" x14ac:dyDescent="0.25">
      <c r="A58" s="124" t="s">
        <v>380</v>
      </c>
      <c r="B58" s="1155" t="s">
        <v>381</v>
      </c>
      <c r="C58" s="1156"/>
      <c r="D58" s="1156"/>
      <c r="E58" s="1156"/>
      <c r="F58" s="1157"/>
      <c r="G58" s="122"/>
      <c r="H58" s="132">
        <v>0</v>
      </c>
      <c r="I58" s="122"/>
      <c r="J58" s="122"/>
    </row>
    <row r="59" spans="1:12" ht="34.5" customHeight="1" thickBot="1" x14ac:dyDescent="0.25">
      <c r="A59" s="126">
        <v>47</v>
      </c>
      <c r="B59" s="1152" t="s">
        <v>382</v>
      </c>
      <c r="C59" s="1153"/>
      <c r="D59" s="1153"/>
      <c r="E59" s="1153"/>
      <c r="F59" s="1154"/>
      <c r="G59" s="127">
        <f>SUM(G53:G58)</f>
        <v>3070561540</v>
      </c>
      <c r="H59" s="127">
        <f>SUM(H53:H58)</f>
        <v>1827002560</v>
      </c>
      <c r="I59" s="127">
        <f>SUM(I53:I58)</f>
        <v>1646981479</v>
      </c>
      <c r="J59" s="127">
        <f>SUM(J53:J58)</f>
        <v>355864848</v>
      </c>
    </row>
    <row r="60" spans="1:12" ht="15.75" customHeight="1" thickBot="1" x14ac:dyDescent="0.25">
      <c r="A60" s="135" t="s">
        <v>383</v>
      </c>
      <c r="B60" s="1158" t="s">
        <v>238</v>
      </c>
      <c r="C60" s="1159"/>
      <c r="D60" s="1159"/>
      <c r="E60" s="1159"/>
      <c r="F60" s="1160"/>
      <c r="G60" s="122"/>
      <c r="H60" s="136"/>
      <c r="I60" s="122"/>
      <c r="J60" s="122"/>
    </row>
    <row r="61" spans="1:12" ht="23.25" customHeight="1" thickBot="1" x14ac:dyDescent="0.25">
      <c r="A61" s="126" t="s">
        <v>384</v>
      </c>
      <c r="B61" s="1152" t="s">
        <v>385</v>
      </c>
      <c r="C61" s="1153"/>
      <c r="D61" s="1153"/>
      <c r="E61" s="1153"/>
      <c r="F61" s="1154"/>
      <c r="G61" s="127">
        <f>SUM(G60)</f>
        <v>0</v>
      </c>
      <c r="H61" s="127">
        <f>SUM(H60)</f>
        <v>0</v>
      </c>
      <c r="I61" s="127">
        <f>SUM(I60)</f>
        <v>0</v>
      </c>
      <c r="J61" s="127">
        <f>SUM(J60)</f>
        <v>0</v>
      </c>
    </row>
    <row r="62" spans="1:12" ht="15.75" customHeight="1" thickBot="1" x14ac:dyDescent="0.25">
      <c r="A62" s="130" t="s">
        <v>386</v>
      </c>
      <c r="B62" s="1143" t="s">
        <v>387</v>
      </c>
      <c r="C62" s="1144"/>
      <c r="D62" s="1144"/>
      <c r="E62" s="1144"/>
      <c r="F62" s="1145"/>
      <c r="G62" s="131">
        <f>SUM(G61,G59)</f>
        <v>3070561540</v>
      </c>
      <c r="H62" s="131">
        <f>SUM(H61,H59)</f>
        <v>1827002560</v>
      </c>
      <c r="I62" s="131">
        <f>SUM(I61,I59)</f>
        <v>1646981479</v>
      </c>
      <c r="J62" s="131">
        <f>SUM(J61,J59)</f>
        <v>355864848</v>
      </c>
    </row>
    <row r="63" spans="1:12" ht="15.75" customHeight="1" thickBot="1" x14ac:dyDescent="0.25">
      <c r="A63" s="135" t="s">
        <v>388</v>
      </c>
      <c r="B63" s="1158" t="s">
        <v>389</v>
      </c>
      <c r="C63" s="1159"/>
      <c r="D63" s="1159"/>
      <c r="E63" s="1159"/>
      <c r="F63" s="1160"/>
      <c r="G63" s="136">
        <v>0</v>
      </c>
      <c r="H63" s="136"/>
      <c r="I63" s="122"/>
      <c r="J63" s="122"/>
    </row>
    <row r="64" spans="1:12" ht="14.25" thickBot="1" x14ac:dyDescent="0.25">
      <c r="A64" s="130" t="s">
        <v>390</v>
      </c>
      <c r="B64" s="1143" t="s">
        <v>391</v>
      </c>
      <c r="C64" s="1144"/>
      <c r="D64" s="1144"/>
      <c r="E64" s="1144"/>
      <c r="F64" s="1145"/>
      <c r="G64" s="131">
        <f>SUM(G63)</f>
        <v>0</v>
      </c>
      <c r="H64" s="131">
        <f>SUM(H63)</f>
        <v>0</v>
      </c>
      <c r="I64" s="131">
        <f>SUM(I63)</f>
        <v>0</v>
      </c>
      <c r="J64" s="131">
        <f>SUM(J63)</f>
        <v>0</v>
      </c>
    </row>
    <row r="65" spans="1:12" ht="16.5" customHeight="1" thickBot="1" x14ac:dyDescent="0.25">
      <c r="A65" s="138" t="s">
        <v>392</v>
      </c>
      <c r="B65" s="1146" t="s">
        <v>393</v>
      </c>
      <c r="C65" s="1147"/>
      <c r="D65" s="1147"/>
      <c r="E65" s="1147"/>
      <c r="F65" s="1148"/>
      <c r="G65" s="139">
        <f>SUM(G64,G62)</f>
        <v>3070561540</v>
      </c>
      <c r="H65" s="139">
        <f>SUM(H64,H62)</f>
        <v>1827002560</v>
      </c>
      <c r="I65" s="139">
        <f>SUM(I64,I62)</f>
        <v>1646981479</v>
      </c>
      <c r="J65" s="139">
        <f>SUM(J64,J62)</f>
        <v>355864848</v>
      </c>
    </row>
    <row r="66" spans="1:12" ht="14.25" thickTop="1" thickBot="1" x14ac:dyDescent="0.25">
      <c r="A66" s="140"/>
      <c r="B66" s="141"/>
      <c r="C66" s="141"/>
      <c r="D66" s="141"/>
      <c r="E66" s="141"/>
      <c r="F66" s="141"/>
      <c r="G66" s="142"/>
      <c r="H66" s="142"/>
      <c r="I66" s="143"/>
      <c r="J66" s="143"/>
    </row>
    <row r="67" spans="1:12" ht="17.25" customHeight="1" thickTop="1" thickBot="1" x14ac:dyDescent="0.25">
      <c r="A67" s="144" t="s">
        <v>394</v>
      </c>
      <c r="B67" s="1149" t="s">
        <v>395</v>
      </c>
      <c r="C67" s="1150"/>
      <c r="D67" s="1150"/>
      <c r="E67" s="1150"/>
      <c r="F67" s="1151"/>
      <c r="G67" s="133">
        <f>G18+G46</f>
        <v>2437248030</v>
      </c>
      <c r="H67" s="133">
        <f>SUM(H18,H46)</f>
        <v>2989019973.1199999</v>
      </c>
      <c r="I67" s="133">
        <f>SUM(I18,I46)</f>
        <v>2836976972.3136001</v>
      </c>
      <c r="J67" s="133">
        <f>SUM(J18,J46)</f>
        <v>1570204389.4830081</v>
      </c>
    </row>
    <row r="68" spans="1:12" ht="22.5" customHeight="1" thickBot="1" x14ac:dyDescent="0.25">
      <c r="A68" s="144" t="s">
        <v>396</v>
      </c>
      <c r="B68" s="1149" t="s">
        <v>397</v>
      </c>
      <c r="C68" s="1150"/>
      <c r="D68" s="1150"/>
      <c r="E68" s="1150"/>
      <c r="F68" s="1151"/>
      <c r="G68" s="133">
        <f>SUM(G20,G48)</f>
        <v>2476280539</v>
      </c>
      <c r="H68" s="133">
        <f>SUM(H20,H48)</f>
        <v>0</v>
      </c>
      <c r="I68" s="133">
        <f>SUM(I20,I48)</f>
        <v>0</v>
      </c>
      <c r="J68" s="133">
        <f>SUM(J20,J48)</f>
        <v>0</v>
      </c>
    </row>
    <row r="69" spans="1:12" ht="16.5" customHeight="1" thickBot="1" x14ac:dyDescent="0.25">
      <c r="A69" s="126" t="s">
        <v>398</v>
      </c>
      <c r="B69" s="1152" t="s">
        <v>399</v>
      </c>
      <c r="C69" s="1153"/>
      <c r="D69" s="1153"/>
      <c r="E69" s="1153"/>
      <c r="F69" s="1154"/>
      <c r="G69" s="136">
        <f>SUM(G24,G51)</f>
        <v>0</v>
      </c>
      <c r="H69" s="136">
        <f>SUM(H24,H51)</f>
        <v>0</v>
      </c>
      <c r="I69" s="136">
        <f>SUM(I24,I51)</f>
        <v>0</v>
      </c>
      <c r="J69" s="136">
        <f>SUM(J24,J51)</f>
        <v>0</v>
      </c>
    </row>
    <row r="70" spans="1:12" ht="13.5" thickBot="1" x14ac:dyDescent="0.25">
      <c r="A70" s="126" t="s">
        <v>400</v>
      </c>
      <c r="B70" s="1152" t="s">
        <v>401</v>
      </c>
      <c r="C70" s="1153"/>
      <c r="D70" s="1153"/>
      <c r="E70" s="1153"/>
      <c r="F70" s="1154"/>
      <c r="G70" s="136"/>
      <c r="H70" s="136"/>
      <c r="I70" s="136"/>
      <c r="J70" s="136"/>
    </row>
    <row r="71" spans="1:12" s="119" customFormat="1" ht="14.25" thickBot="1" x14ac:dyDescent="0.25">
      <c r="A71" s="130" t="s">
        <v>402</v>
      </c>
      <c r="B71" s="1142" t="s">
        <v>403</v>
      </c>
      <c r="C71" s="1142"/>
      <c r="D71" s="1142"/>
      <c r="E71" s="1142"/>
      <c r="F71" s="1142"/>
      <c r="G71" s="131">
        <f>SUM(G67:G70)</f>
        <v>4913528569</v>
      </c>
      <c r="H71" s="131">
        <f>SUM(H67:H70)</f>
        <v>2989019973.1199999</v>
      </c>
      <c r="I71" s="131">
        <f>SUM(I67:I70)</f>
        <v>2836976972.3136001</v>
      </c>
      <c r="J71" s="131">
        <f>SUM(J67:J70)</f>
        <v>1570204389.4830081</v>
      </c>
      <c r="K71" s="113"/>
      <c r="L71" s="92"/>
    </row>
    <row r="72" spans="1:12" ht="16.5" customHeight="1" thickBot="1" x14ac:dyDescent="0.25">
      <c r="A72" s="126" t="s">
        <v>404</v>
      </c>
      <c r="B72" s="1152" t="s">
        <v>405</v>
      </c>
      <c r="C72" s="1153"/>
      <c r="D72" s="1153"/>
      <c r="E72" s="1153"/>
      <c r="F72" s="1154"/>
      <c r="G72" s="136">
        <f>SUM(G33,G59)</f>
        <v>4831485168</v>
      </c>
      <c r="H72" s="136">
        <f>SUM(H33,H59)</f>
        <v>2871591819.0500002</v>
      </c>
      <c r="I72" s="136">
        <f>SUM(I33,I59)</f>
        <v>2719025973.2309999</v>
      </c>
      <c r="J72" s="136">
        <f>SUM(J33,J59)</f>
        <v>1451714860.6156199</v>
      </c>
    </row>
    <row r="73" spans="1:12" ht="26.25" customHeight="1" thickBot="1" x14ac:dyDescent="0.25">
      <c r="A73" s="126" t="s">
        <v>406</v>
      </c>
      <c r="B73" s="1152" t="s">
        <v>407</v>
      </c>
      <c r="C73" s="1153"/>
      <c r="D73" s="1153"/>
      <c r="E73" s="1153"/>
      <c r="F73" s="1154"/>
      <c r="G73" s="136">
        <f>SUM(G35,G61)</f>
        <v>60000000</v>
      </c>
      <c r="H73" s="136">
        <f>SUM(H35,H61)</f>
        <v>100000000</v>
      </c>
      <c r="I73" s="136">
        <f>SUM(I35,I61)</f>
        <v>100000000</v>
      </c>
      <c r="J73" s="136">
        <f>SUM(J35,J61)</f>
        <v>100000000</v>
      </c>
    </row>
    <row r="74" spans="1:12" ht="16.5" customHeight="1" thickBot="1" x14ac:dyDescent="0.25">
      <c r="A74" s="126" t="s">
        <v>408</v>
      </c>
      <c r="B74" s="1152" t="s">
        <v>409</v>
      </c>
      <c r="C74" s="1153"/>
      <c r="D74" s="1153"/>
      <c r="E74" s="1153"/>
      <c r="F74" s="1154"/>
      <c r="G74" s="136">
        <f>SUM(G39,G64)</f>
        <v>0</v>
      </c>
      <c r="H74" s="136">
        <f>SUM(H39,H64)</f>
        <v>0</v>
      </c>
      <c r="I74" s="136">
        <f>SUM(I39,I64)</f>
        <v>0</v>
      </c>
      <c r="J74" s="136">
        <f>SUM(J39,J64)</f>
        <v>0</v>
      </c>
    </row>
    <row r="75" spans="1:12" ht="16.5" customHeight="1" thickBot="1" x14ac:dyDescent="0.25">
      <c r="A75" s="126" t="s">
        <v>410</v>
      </c>
      <c r="B75" s="1161" t="s">
        <v>411</v>
      </c>
      <c r="C75" s="1161"/>
      <c r="D75" s="1161"/>
      <c r="E75" s="1161"/>
      <c r="F75" s="1161"/>
      <c r="G75" s="136">
        <f>'3 mérleg'!I59</f>
        <v>16920538</v>
      </c>
      <c r="H75" s="132">
        <f t="shared" ref="H75" si="5">G75*1.03</f>
        <v>17428154.140000001</v>
      </c>
      <c r="I75" s="132">
        <f t="shared" ref="I75" si="6">H75*1.03</f>
        <v>17950998.764200002</v>
      </c>
      <c r="J75" s="132">
        <f t="shared" ref="J75" si="7">I75*1.03</f>
        <v>18489528.727126002</v>
      </c>
    </row>
    <row r="76" spans="1:12" s="119" customFormat="1" ht="14.25" thickBot="1" x14ac:dyDescent="0.25">
      <c r="A76" s="130" t="s">
        <v>412</v>
      </c>
      <c r="B76" s="1142" t="s">
        <v>413</v>
      </c>
      <c r="C76" s="1142"/>
      <c r="D76" s="1142"/>
      <c r="E76" s="1142"/>
      <c r="F76" s="1142"/>
      <c r="G76" s="131">
        <f>SUM(G72:G75)</f>
        <v>4908405706</v>
      </c>
      <c r="H76" s="131">
        <f>SUM(H72:H75)</f>
        <v>2989019973.1900001</v>
      </c>
      <c r="I76" s="131">
        <f>SUM(I72:I75)</f>
        <v>2836976971.9952002</v>
      </c>
      <c r="J76" s="131">
        <f>SUM(J72:J75)</f>
        <v>1570204389.3427458</v>
      </c>
      <c r="K76" s="113"/>
      <c r="L76" s="92"/>
    </row>
    <row r="77" spans="1:12" x14ac:dyDescent="0.2">
      <c r="D77" s="120"/>
    </row>
    <row r="78" spans="1:12" x14ac:dyDescent="0.2">
      <c r="D78" s="120"/>
      <c r="H78" s="120"/>
      <c r="I78" s="120"/>
      <c r="J78" s="120"/>
    </row>
    <row r="79" spans="1:12" x14ac:dyDescent="0.2">
      <c r="D79" s="120"/>
      <c r="G79" s="120"/>
      <c r="H79" s="120"/>
      <c r="I79" s="120"/>
      <c r="J79" s="120"/>
    </row>
    <row r="80" spans="1:12" x14ac:dyDescent="0.2">
      <c r="G80" s="120"/>
      <c r="H80" s="120"/>
      <c r="I80" s="120"/>
      <c r="J80" s="120"/>
    </row>
    <row r="81" spans="9:9" x14ac:dyDescent="0.2">
      <c r="I81" s="120"/>
    </row>
  </sheetData>
  <mergeCells count="75">
    <mergeCell ref="J8:J9"/>
    <mergeCell ref="B15:F15"/>
    <mergeCell ref="A8:F9"/>
    <mergeCell ref="G8:G9"/>
    <mergeCell ref="H8:H9"/>
    <mergeCell ref="I8:I9"/>
    <mergeCell ref="B10:F10"/>
    <mergeCell ref="B11:F11"/>
    <mergeCell ref="B12:F12"/>
    <mergeCell ref="B13:F13"/>
    <mergeCell ref="B14:F14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51:F51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63:F63"/>
    <mergeCell ref="B52:F52"/>
    <mergeCell ref="B53:F53"/>
    <mergeCell ref="B54:F54"/>
    <mergeCell ref="B55:F55"/>
    <mergeCell ref="B56:F56"/>
    <mergeCell ref="B57:F57"/>
    <mergeCell ref="B72:F72"/>
    <mergeCell ref="B73:F73"/>
    <mergeCell ref="B74:F74"/>
    <mergeCell ref="B75:F75"/>
    <mergeCell ref="B76:F76"/>
    <mergeCell ref="I6:K6"/>
    <mergeCell ref="A1:I1"/>
    <mergeCell ref="A2:I2"/>
    <mergeCell ref="A3:I3"/>
    <mergeCell ref="B71:F71"/>
    <mergeCell ref="B64:F64"/>
    <mergeCell ref="B65:F65"/>
    <mergeCell ref="B67:F67"/>
    <mergeCell ref="B68:F68"/>
    <mergeCell ref="B69:F69"/>
    <mergeCell ref="B70:F70"/>
    <mergeCell ref="B58:F58"/>
    <mergeCell ref="B59:F59"/>
    <mergeCell ref="B60:F60"/>
    <mergeCell ref="B61:F61"/>
    <mergeCell ref="B62:F62"/>
  </mergeCells>
  <pageMargins left="0.68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BA191"/>
  <sheetViews>
    <sheetView zoomScaleNormal="100" workbookViewId="0">
      <pane xSplit="2" ySplit="8" topLeftCell="AM57" activePane="bottomRight" state="frozen"/>
      <selection pane="topRight" activeCell="AA3" sqref="AA3:AB3"/>
      <selection pane="bottomLeft" activeCell="A5" sqref="A5"/>
      <selection pane="bottomRight" activeCell="AZ1" sqref="AZ1"/>
    </sheetView>
  </sheetViews>
  <sheetFormatPr defaultRowHeight="15" x14ac:dyDescent="0.25"/>
  <cols>
    <col min="1" max="1" width="5" style="245" customWidth="1"/>
    <col min="2" max="2" width="50.42578125" style="245" customWidth="1"/>
    <col min="3" max="3" width="14.85546875" style="245" customWidth="1"/>
    <col min="4" max="4" width="14" customWidth="1"/>
    <col min="5" max="5" width="14" style="245" customWidth="1"/>
    <col min="6" max="6" width="14.5703125" customWidth="1"/>
    <col min="7" max="7" width="15.85546875" customWidth="1"/>
    <col min="8" max="8" width="15.85546875" style="245" customWidth="1"/>
    <col min="9" max="9" width="15" customWidth="1"/>
    <col min="10" max="10" width="15.140625" customWidth="1"/>
    <col min="11" max="11" width="15.140625" style="245" customWidth="1"/>
    <col min="12" max="13" width="13.42578125" customWidth="1"/>
    <col min="14" max="14" width="13.42578125" style="245" customWidth="1"/>
    <col min="15" max="16" width="13.42578125" customWidth="1"/>
    <col min="17" max="17" width="13.42578125" style="245" customWidth="1"/>
    <col min="18" max="18" width="15.140625" customWidth="1"/>
    <col min="19" max="19" width="15.5703125" customWidth="1"/>
    <col min="20" max="20" width="15.5703125" style="245" customWidth="1"/>
    <col min="21" max="22" width="13.42578125" customWidth="1"/>
    <col min="23" max="23" width="13.42578125" style="245" customWidth="1"/>
    <col min="24" max="25" width="13.42578125" hidden="1" customWidth="1"/>
    <col min="26" max="27" width="13.42578125" customWidth="1"/>
    <col min="28" max="28" width="13.42578125" style="245" customWidth="1"/>
    <col min="29" max="30" width="13.42578125" customWidth="1"/>
    <col min="31" max="31" width="13.42578125" style="245" customWidth="1"/>
    <col min="32" max="33" width="13.42578125" customWidth="1"/>
    <col min="34" max="34" width="13.42578125" style="245" customWidth="1"/>
    <col min="35" max="36" width="13.42578125" customWidth="1"/>
    <col min="37" max="37" width="13.42578125" style="245" customWidth="1"/>
    <col min="38" max="39" width="13.42578125" customWidth="1"/>
    <col min="40" max="40" width="13.42578125" style="245" customWidth="1"/>
    <col min="41" max="41" width="12.42578125" style="245" customWidth="1"/>
    <col min="42" max="43" width="13.28515625" style="245" bestFit="1" customWidth="1"/>
    <col min="44" max="49" width="12.7109375" style="245" customWidth="1"/>
    <col min="50" max="51" width="14.85546875" bestFit="1" customWidth="1"/>
    <col min="52" max="52" width="16.42578125" style="245" customWidth="1"/>
    <col min="53" max="53" width="13" customWidth="1"/>
  </cols>
  <sheetData>
    <row r="1" spans="1:53" s="245" customFormat="1" x14ac:dyDescent="0.25">
      <c r="H1" s="3" t="s">
        <v>1504</v>
      </c>
      <c r="AZ1" s="3" t="s">
        <v>1504</v>
      </c>
    </row>
    <row r="2" spans="1:53" s="245" customFormat="1" x14ac:dyDescent="0.25"/>
    <row r="3" spans="1:53" s="245" customFormat="1" x14ac:dyDescent="0.25">
      <c r="D3" s="772" t="s">
        <v>310</v>
      </c>
      <c r="E3" s="987" t="s">
        <v>1466</v>
      </c>
      <c r="F3" s="987"/>
      <c r="G3" s="987"/>
      <c r="H3" s="987"/>
    </row>
    <row r="4" spans="1:53" s="245" customFormat="1" x14ac:dyDescent="0.25"/>
    <row r="5" spans="1:53" s="245" customFormat="1" x14ac:dyDescent="0.25">
      <c r="AO5" s="400"/>
    </row>
    <row r="6" spans="1:53" ht="15.75" thickBot="1" x14ac:dyDescent="0.3">
      <c r="A6" s="400"/>
      <c r="B6" s="400"/>
      <c r="C6" s="1188">
        <v>5003</v>
      </c>
      <c r="D6" s="1188"/>
      <c r="E6" s="963"/>
      <c r="F6" s="1189">
        <v>5011</v>
      </c>
      <c r="G6" s="1188"/>
      <c r="H6" s="963"/>
      <c r="I6" s="1188">
        <v>5012</v>
      </c>
      <c r="J6" s="1188"/>
      <c r="K6" s="963"/>
      <c r="L6" s="1190">
        <v>5015</v>
      </c>
      <c r="M6" s="1190"/>
      <c r="N6" s="962"/>
      <c r="O6" s="1188">
        <v>5016</v>
      </c>
      <c r="P6" s="1188"/>
      <c r="Q6" s="963"/>
      <c r="R6" s="1188">
        <v>5017</v>
      </c>
      <c r="S6" s="1188"/>
      <c r="T6" s="963"/>
      <c r="U6" s="1188">
        <v>5018</v>
      </c>
      <c r="V6" s="1188"/>
      <c r="W6" s="963"/>
      <c r="X6" s="1188">
        <v>5020</v>
      </c>
      <c r="Y6" s="1188"/>
      <c r="Z6" s="1188">
        <v>5021</v>
      </c>
      <c r="AA6" s="1188"/>
      <c r="AB6" s="963"/>
      <c r="AC6" s="1188">
        <v>5022</v>
      </c>
      <c r="AD6" s="1188"/>
      <c r="AE6" s="963"/>
      <c r="AF6" s="1190">
        <v>5023</v>
      </c>
      <c r="AG6" s="1190"/>
      <c r="AH6" s="962"/>
      <c r="AI6" s="1188">
        <v>5024</v>
      </c>
      <c r="AJ6" s="1188"/>
      <c r="AK6" s="963"/>
      <c r="AL6" s="1188">
        <v>5025</v>
      </c>
      <c r="AM6" s="1188"/>
      <c r="AN6" s="963"/>
      <c r="AO6" s="1191" t="s">
        <v>677</v>
      </c>
      <c r="AP6" s="1191"/>
      <c r="AQ6" s="961"/>
      <c r="AR6" s="431"/>
      <c r="AS6" s="431"/>
      <c r="AT6" s="431"/>
      <c r="AU6" s="431">
        <v>5035</v>
      </c>
      <c r="AV6" s="431"/>
      <c r="AW6" s="431"/>
      <c r="AX6" s="431"/>
      <c r="AY6" s="431"/>
      <c r="AZ6" s="431"/>
    </row>
    <row r="7" spans="1:53" ht="74.25" customHeight="1" thickBot="1" x14ac:dyDescent="0.3">
      <c r="C7" s="1201" t="s">
        <v>587</v>
      </c>
      <c r="D7" s="1196"/>
      <c r="E7" s="1202"/>
      <c r="F7" s="1201" t="s">
        <v>589</v>
      </c>
      <c r="G7" s="1196"/>
      <c r="H7" s="1196"/>
      <c r="I7" s="1199" t="s">
        <v>898</v>
      </c>
      <c r="J7" s="1203"/>
      <c r="K7" s="1200"/>
      <c r="L7" s="1195" t="s">
        <v>594</v>
      </c>
      <c r="M7" s="1196"/>
      <c r="N7" s="1197"/>
      <c r="O7" s="1195" t="s">
        <v>592</v>
      </c>
      <c r="P7" s="1196"/>
      <c r="Q7" s="1197"/>
      <c r="R7" s="1195" t="s">
        <v>593</v>
      </c>
      <c r="S7" s="1196"/>
      <c r="T7" s="1197"/>
      <c r="U7" s="1192" t="s">
        <v>585</v>
      </c>
      <c r="V7" s="1193"/>
      <c r="W7" s="1194"/>
      <c r="X7" s="1209" t="s">
        <v>899</v>
      </c>
      <c r="Y7" s="1209"/>
      <c r="Z7" s="1195" t="s">
        <v>586</v>
      </c>
      <c r="AA7" s="1196"/>
      <c r="AB7" s="1197"/>
      <c r="AC7" s="1195" t="s">
        <v>591</v>
      </c>
      <c r="AD7" s="1196"/>
      <c r="AE7" s="1197"/>
      <c r="AF7" s="1208" t="s">
        <v>595</v>
      </c>
      <c r="AG7" s="1193"/>
      <c r="AH7" s="1194"/>
      <c r="AI7" s="1192" t="s">
        <v>588</v>
      </c>
      <c r="AJ7" s="1193"/>
      <c r="AK7" s="1194"/>
      <c r="AL7" s="1195" t="s">
        <v>590</v>
      </c>
      <c r="AM7" s="1196"/>
      <c r="AN7" s="1197"/>
      <c r="AO7" s="1198" t="s">
        <v>896</v>
      </c>
      <c r="AP7" s="1199"/>
      <c r="AQ7" s="1200"/>
      <c r="AR7" s="1198" t="s">
        <v>902</v>
      </c>
      <c r="AS7" s="1199"/>
      <c r="AT7" s="1204"/>
      <c r="AU7" s="1198" t="s">
        <v>1483</v>
      </c>
      <c r="AV7" s="1199"/>
      <c r="AW7" s="1204"/>
      <c r="AX7" s="1205" t="s">
        <v>491</v>
      </c>
      <c r="AY7" s="1206"/>
      <c r="AZ7" s="1207"/>
    </row>
    <row r="8" spans="1:53" s="245" customFormat="1" ht="74.25" customHeight="1" thickBot="1" x14ac:dyDescent="0.3">
      <c r="A8" s="247" t="s">
        <v>42</v>
      </c>
      <c r="B8" s="490" t="s">
        <v>23</v>
      </c>
      <c r="C8" s="504" t="s">
        <v>630</v>
      </c>
      <c r="D8" s="502" t="s">
        <v>897</v>
      </c>
      <c r="E8" s="964" t="s">
        <v>1467</v>
      </c>
      <c r="F8" s="518" t="s">
        <v>630</v>
      </c>
      <c r="G8" s="519" t="s">
        <v>897</v>
      </c>
      <c r="H8" s="964" t="s">
        <v>1467</v>
      </c>
      <c r="I8" s="974" t="s">
        <v>630</v>
      </c>
      <c r="J8" s="965" t="s">
        <v>897</v>
      </c>
      <c r="K8" s="964" t="s">
        <v>1467</v>
      </c>
      <c r="L8" s="516" t="s">
        <v>630</v>
      </c>
      <c r="M8" s="516" t="s">
        <v>897</v>
      </c>
      <c r="N8" s="964" t="s">
        <v>1467</v>
      </c>
      <c r="O8" s="505" t="s">
        <v>630</v>
      </c>
      <c r="P8" s="516" t="s">
        <v>897</v>
      </c>
      <c r="Q8" s="964" t="s">
        <v>1467</v>
      </c>
      <c r="R8" s="516" t="s">
        <v>630</v>
      </c>
      <c r="S8" s="516" t="s">
        <v>897</v>
      </c>
      <c r="T8" s="964" t="s">
        <v>1467</v>
      </c>
      <c r="U8" s="516" t="s">
        <v>630</v>
      </c>
      <c r="V8" s="516" t="s">
        <v>897</v>
      </c>
      <c r="W8" s="964" t="s">
        <v>1467</v>
      </c>
      <c r="X8" s="516" t="s">
        <v>630</v>
      </c>
      <c r="Y8" s="505" t="s">
        <v>897</v>
      </c>
      <c r="Z8" s="505" t="s">
        <v>630</v>
      </c>
      <c r="AA8" s="516" t="s">
        <v>897</v>
      </c>
      <c r="AB8" s="964" t="s">
        <v>1467</v>
      </c>
      <c r="AC8" s="516" t="s">
        <v>630</v>
      </c>
      <c r="AD8" s="516" t="s">
        <v>897</v>
      </c>
      <c r="AE8" s="964" t="s">
        <v>1467</v>
      </c>
      <c r="AF8" s="516" t="s">
        <v>630</v>
      </c>
      <c r="AG8" s="516" t="s">
        <v>897</v>
      </c>
      <c r="AH8" s="964" t="s">
        <v>1467</v>
      </c>
      <c r="AI8" s="516" t="s">
        <v>630</v>
      </c>
      <c r="AJ8" s="516" t="s">
        <v>897</v>
      </c>
      <c r="AK8" s="964" t="s">
        <v>1467</v>
      </c>
      <c r="AL8" s="516" t="s">
        <v>630</v>
      </c>
      <c r="AM8" s="516" t="s">
        <v>897</v>
      </c>
      <c r="AN8" s="964" t="s">
        <v>1467</v>
      </c>
      <c r="AO8" s="516" t="s">
        <v>630</v>
      </c>
      <c r="AP8" s="516" t="s">
        <v>897</v>
      </c>
      <c r="AQ8" s="964" t="s">
        <v>1467</v>
      </c>
      <c r="AR8" s="516" t="s">
        <v>630</v>
      </c>
      <c r="AS8" s="516" t="s">
        <v>897</v>
      </c>
      <c r="AT8" s="964" t="s">
        <v>1467</v>
      </c>
      <c r="AU8" s="516" t="s">
        <v>630</v>
      </c>
      <c r="AV8" s="516" t="s">
        <v>897</v>
      </c>
      <c r="AW8" s="964" t="s">
        <v>1467</v>
      </c>
      <c r="AX8" s="516" t="s">
        <v>630</v>
      </c>
      <c r="AY8" s="517" t="s">
        <v>897</v>
      </c>
      <c r="AZ8" s="965" t="s">
        <v>1467</v>
      </c>
    </row>
    <row r="9" spans="1:53" ht="15.75" thickBot="1" x14ac:dyDescent="0.3">
      <c r="A9" s="249" t="s">
        <v>43</v>
      </c>
      <c r="B9" s="264" t="s">
        <v>44</v>
      </c>
      <c r="C9" s="433">
        <f>SUM(C10,C17,C18,C20,C21,C19)</f>
        <v>0</v>
      </c>
      <c r="D9" s="495">
        <f t="shared" ref="D9:G9" si="0">SUM(D10,D17,D18,D20,D21,D19)</f>
        <v>0</v>
      </c>
      <c r="E9" s="495"/>
      <c r="F9" s="433">
        <f t="shared" si="0"/>
        <v>121228072</v>
      </c>
      <c r="G9" s="503">
        <f t="shared" si="0"/>
        <v>89585930</v>
      </c>
      <c r="H9" s="503">
        <f t="shared" ref="H9" si="1">SUM(H10,H17,H18,H20,H21,H19)</f>
        <v>89585930</v>
      </c>
      <c r="I9" s="497">
        <f t="shared" ref="I9" si="2">SUM(I10,I17,I18,I20,I21,I19)</f>
        <v>0</v>
      </c>
      <c r="J9" s="433">
        <f t="shared" ref="J9" si="3">SUM(J10,J17,J18,J20,J21,J19)</f>
        <v>0</v>
      </c>
      <c r="K9" s="433"/>
      <c r="L9" s="433">
        <f t="shared" ref="L9" si="4">SUM(L10,L17,L18,L20,L21,L19)</f>
        <v>98943947</v>
      </c>
      <c r="M9" s="433">
        <f t="shared" ref="M9:N9" si="5">SUM(M10,M17,M18,M20,M21,M19)</f>
        <v>2343213</v>
      </c>
      <c r="N9" s="433">
        <f t="shared" si="5"/>
        <v>2343213</v>
      </c>
      <c r="O9" s="503">
        <f t="shared" ref="O9" si="6">SUM(O10,O17,O18,O20,O21,O19)</f>
        <v>0</v>
      </c>
      <c r="P9" s="433">
        <f t="shared" ref="P9" si="7">SUM(P10,P17,P18,P20,P21,P19)</f>
        <v>0</v>
      </c>
      <c r="Q9" s="433"/>
      <c r="R9" s="433">
        <f t="shared" ref="R9" si="8">SUM(R10,R17,R18,R20,R21,R19)</f>
        <v>0</v>
      </c>
      <c r="S9" s="433">
        <f t="shared" ref="S9:T9" si="9">SUM(S10,S17,S18,S20,S21,S19)</f>
        <v>0</v>
      </c>
      <c r="T9" s="433">
        <f t="shared" si="9"/>
        <v>0</v>
      </c>
      <c r="U9" s="433">
        <f t="shared" ref="U9" si="10">SUM(U10,U17,U18,U20,U21,U19)</f>
        <v>0</v>
      </c>
      <c r="V9" s="433">
        <f t="shared" ref="V9:W9" si="11">SUM(V10,V17,V18,V20,V21,V19)</f>
        <v>0</v>
      </c>
      <c r="W9" s="433">
        <f t="shared" si="11"/>
        <v>0</v>
      </c>
      <c r="X9" s="433">
        <f t="shared" ref="X9" si="12">SUM(X10,X17,X18,X20,X21,X19)</f>
        <v>0</v>
      </c>
      <c r="Y9" s="503">
        <f t="shared" ref="Y9" si="13">SUM(Y10,Y17,Y18,Y20,Y21,Y19)</f>
        <v>0</v>
      </c>
      <c r="Z9" s="503">
        <f t="shared" ref="Z9" si="14">SUM(Z10,Z17,Z18,Z20,Z21,Z19)</f>
        <v>0</v>
      </c>
      <c r="AA9" s="433">
        <f t="shared" ref="AA9:AB9" si="15">SUM(AA10,AA17,AA18,AA20,AA21,AA19)</f>
        <v>0</v>
      </c>
      <c r="AB9" s="433">
        <f t="shared" si="15"/>
        <v>0</v>
      </c>
      <c r="AC9" s="433">
        <f t="shared" ref="AC9" si="16">SUM(AC10,AC17,AC18,AC20,AC21,AC19)</f>
        <v>8750000</v>
      </c>
      <c r="AD9" s="433">
        <f t="shared" ref="AD9:AE9" si="17">SUM(AD10,AD17,AD18,AD20,AD21,AD19)</f>
        <v>15481673</v>
      </c>
      <c r="AE9" s="433">
        <f t="shared" si="17"/>
        <v>15481673</v>
      </c>
      <c r="AF9" s="433">
        <f t="shared" ref="AF9" si="18">SUM(AF10,AF17,AF18,AF20,AF21,AF19)</f>
        <v>20240289</v>
      </c>
      <c r="AG9" s="433">
        <f t="shared" ref="AG9:AH9" si="19">SUM(AG10,AG17,AG18,AG20,AG21,AG19)</f>
        <v>26814466</v>
      </c>
      <c r="AH9" s="433">
        <f t="shared" si="19"/>
        <v>26814466</v>
      </c>
      <c r="AI9" s="433">
        <f t="shared" ref="AI9" si="20">SUM(AI10,AI17,AI18,AI20,AI21,AI19)</f>
        <v>62464938</v>
      </c>
      <c r="AJ9" s="433">
        <f t="shared" ref="AJ9:AK9" si="21">SUM(AJ10,AJ17,AJ18,AJ20,AJ21,AJ19)</f>
        <v>50949927</v>
      </c>
      <c r="AK9" s="433">
        <f t="shared" si="21"/>
        <v>50949927</v>
      </c>
      <c r="AL9" s="433">
        <f t="shared" ref="AL9" si="22">SUM(AL10,AL17,AL18,AL20,AL21,AL19)</f>
        <v>50173953</v>
      </c>
      <c r="AM9" s="433">
        <f t="shared" ref="AM9:AN9" si="23">SUM(AM10,AM17,AM18,AM20,AM21,AM19)</f>
        <v>32648778</v>
      </c>
      <c r="AN9" s="433">
        <f t="shared" si="23"/>
        <v>32648778</v>
      </c>
      <c r="AO9" s="433">
        <f t="shared" ref="AO9" si="24">SUM(AO10,AO17,AO18,AO20,AO21,AO19)</f>
        <v>0</v>
      </c>
      <c r="AP9" s="433">
        <f t="shared" ref="AP9:AS9" si="25">SUM(AP10,AP17,AP18,AP20,AP21,AP19)</f>
        <v>0</v>
      </c>
      <c r="AQ9" s="433">
        <f t="shared" ref="AQ9" si="26">SUM(AQ10,AQ17,AQ18,AQ20,AQ21,AQ19)</f>
        <v>0</v>
      </c>
      <c r="AR9" s="433">
        <f t="shared" si="25"/>
        <v>0</v>
      </c>
      <c r="AS9" s="433">
        <f t="shared" si="25"/>
        <v>6300015</v>
      </c>
      <c r="AT9" s="433">
        <f t="shared" ref="AT9:AV9" si="27">SUM(AT10,AT17,AT18,AT20,AT21,AT19)</f>
        <v>6300015</v>
      </c>
      <c r="AU9" s="433">
        <f t="shared" si="27"/>
        <v>0</v>
      </c>
      <c r="AV9" s="433">
        <f t="shared" si="27"/>
        <v>0</v>
      </c>
      <c r="AW9" s="433">
        <f t="shared" ref="AW9" si="28">SUM(AW10,AW17,AW18,AW20,AW21,AW19)</f>
        <v>3698429</v>
      </c>
      <c r="AX9" s="433">
        <f t="shared" ref="AX9:AX40" si="29">SUMIF($C$8:$AS$8,"2018 várható",C9:AS9)</f>
        <v>361801199</v>
      </c>
      <c r="AY9" s="499">
        <f t="shared" ref="AY9:AY40" si="30">SUMIF($D$8:$AS$8,"2019 terv",D9:AS9)</f>
        <v>224124002</v>
      </c>
      <c r="AZ9" s="966">
        <f t="shared" ref="AZ9:AZ73" si="31">SUMIF($E$8:$AW$8,"2019 módosított",E9:AW9)</f>
        <v>227822431</v>
      </c>
      <c r="BA9" s="213"/>
    </row>
    <row r="10" spans="1:53" ht="15" hidden="1" customHeight="1" thickBot="1" x14ac:dyDescent="0.3">
      <c r="A10" s="250" t="s">
        <v>45</v>
      </c>
      <c r="B10" s="246" t="s">
        <v>46</v>
      </c>
      <c r="C10" s="434">
        <f>SUM(C11:C16)</f>
        <v>0</v>
      </c>
      <c r="D10" s="496">
        <f t="shared" ref="D10:G10" si="32">SUM(D11:D16)</f>
        <v>0</v>
      </c>
      <c r="E10" s="496"/>
      <c r="F10" s="434">
        <f t="shared" si="32"/>
        <v>0</v>
      </c>
      <c r="G10" s="434">
        <f t="shared" si="32"/>
        <v>0</v>
      </c>
      <c r="H10" s="434">
        <f t="shared" ref="H10" si="33">SUM(H11:H16)</f>
        <v>0</v>
      </c>
      <c r="I10" s="498">
        <f t="shared" ref="I10" si="34">SUM(I11:I16)</f>
        <v>0</v>
      </c>
      <c r="J10" s="434">
        <f t="shared" ref="J10" si="35">SUM(J11:J16)</f>
        <v>0</v>
      </c>
      <c r="K10" s="434"/>
      <c r="L10" s="434">
        <f t="shared" ref="L10" si="36">SUM(L11:L16)</f>
        <v>0</v>
      </c>
      <c r="M10" s="434">
        <f t="shared" ref="M10:N10" si="37">SUM(M11:M16)</f>
        <v>0</v>
      </c>
      <c r="N10" s="434">
        <f t="shared" si="37"/>
        <v>0</v>
      </c>
      <c r="O10" s="434">
        <f t="shared" ref="O10" si="38">SUM(O11:O16)</f>
        <v>0</v>
      </c>
      <c r="P10" s="434">
        <f t="shared" ref="P10" si="39">SUM(P11:P16)</f>
        <v>0</v>
      </c>
      <c r="Q10" s="434"/>
      <c r="R10" s="434">
        <f t="shared" ref="R10" si="40">SUM(R11:R16)</f>
        <v>0</v>
      </c>
      <c r="S10" s="434">
        <f t="shared" ref="S10:T10" si="41">SUM(S11:S16)</f>
        <v>0</v>
      </c>
      <c r="T10" s="434">
        <f t="shared" si="41"/>
        <v>0</v>
      </c>
      <c r="U10" s="434">
        <f t="shared" ref="U10" si="42">SUM(U11:U16)</f>
        <v>0</v>
      </c>
      <c r="V10" s="434">
        <f t="shared" ref="V10:W10" si="43">SUM(V11:V16)</f>
        <v>0</v>
      </c>
      <c r="W10" s="434">
        <f t="shared" si="43"/>
        <v>0</v>
      </c>
      <c r="X10" s="434">
        <f t="shared" ref="X10" si="44">SUM(X11:X16)</f>
        <v>0</v>
      </c>
      <c r="Y10" s="434">
        <f t="shared" ref="Y10" si="45">SUM(Y11:Y16)</f>
        <v>0</v>
      </c>
      <c r="Z10" s="434">
        <f t="shared" ref="Z10" si="46">SUM(Z11:Z16)</f>
        <v>0</v>
      </c>
      <c r="AA10" s="434">
        <f t="shared" ref="AA10:AB10" si="47">SUM(AA11:AA16)</f>
        <v>0</v>
      </c>
      <c r="AB10" s="434">
        <f t="shared" si="47"/>
        <v>0</v>
      </c>
      <c r="AC10" s="434">
        <f t="shared" ref="AC10" si="48">SUM(AC11:AC16)</f>
        <v>0</v>
      </c>
      <c r="AD10" s="434">
        <f t="shared" ref="AD10:AE10" si="49">SUM(AD11:AD16)</f>
        <v>0</v>
      </c>
      <c r="AE10" s="434">
        <f t="shared" si="49"/>
        <v>0</v>
      </c>
      <c r="AF10" s="434">
        <f t="shared" ref="AF10" si="50">SUM(AF11:AF16)</f>
        <v>0</v>
      </c>
      <c r="AG10" s="434">
        <f t="shared" ref="AG10:AH10" si="51">SUM(AG11:AG16)</f>
        <v>0</v>
      </c>
      <c r="AH10" s="434">
        <f t="shared" si="51"/>
        <v>0</v>
      </c>
      <c r="AI10" s="434">
        <f t="shared" ref="AI10" si="52">SUM(AI11:AI16)</f>
        <v>0</v>
      </c>
      <c r="AJ10" s="434">
        <f t="shared" ref="AJ10:AK10" si="53">SUM(AJ11:AJ16)</f>
        <v>0</v>
      </c>
      <c r="AK10" s="434">
        <f t="shared" si="53"/>
        <v>0</v>
      </c>
      <c r="AL10" s="434">
        <f t="shared" ref="AL10" si="54">SUM(AL11:AL16)</f>
        <v>0</v>
      </c>
      <c r="AM10" s="434">
        <f t="shared" ref="AM10:AN10" si="55">SUM(AM11:AM16)</f>
        <v>0</v>
      </c>
      <c r="AN10" s="434">
        <f t="shared" si="55"/>
        <v>0</v>
      </c>
      <c r="AO10" s="434">
        <f t="shared" ref="AO10" si="56">SUM(AO11:AO16)</f>
        <v>0</v>
      </c>
      <c r="AP10" s="434">
        <f t="shared" ref="AP10:AS10" si="57">SUM(AP11:AP16)</f>
        <v>0</v>
      </c>
      <c r="AQ10" s="434">
        <f t="shared" ref="AQ10" si="58">SUM(AQ11:AQ16)</f>
        <v>0</v>
      </c>
      <c r="AR10" s="434">
        <f t="shared" si="57"/>
        <v>0</v>
      </c>
      <c r="AS10" s="434">
        <f t="shared" si="57"/>
        <v>0</v>
      </c>
      <c r="AT10" s="434">
        <f t="shared" ref="AT10:AV10" si="59">SUM(AT11:AT16)</f>
        <v>0</v>
      </c>
      <c r="AU10" s="434">
        <f t="shared" si="59"/>
        <v>0</v>
      </c>
      <c r="AV10" s="434">
        <f t="shared" si="59"/>
        <v>0</v>
      </c>
      <c r="AW10" s="434">
        <f t="shared" ref="AW10" si="60">SUM(AW11:AW16)</f>
        <v>0</v>
      </c>
      <c r="AX10" s="433">
        <f t="shared" si="29"/>
        <v>0</v>
      </c>
      <c r="AY10" s="499">
        <f t="shared" si="30"/>
        <v>0</v>
      </c>
      <c r="AZ10" s="966">
        <f t="shared" si="31"/>
        <v>0</v>
      </c>
      <c r="BA10" s="213"/>
    </row>
    <row r="11" spans="1:53" ht="15" hidden="1" customHeight="1" thickBot="1" x14ac:dyDescent="0.3">
      <c r="A11" s="250" t="s">
        <v>47</v>
      </c>
      <c r="B11" s="246" t="s">
        <v>48</v>
      </c>
      <c r="C11" s="434"/>
      <c r="D11" s="496"/>
      <c r="E11" s="496"/>
      <c r="F11" s="434"/>
      <c r="G11" s="434"/>
      <c r="H11" s="434"/>
      <c r="I11" s="497"/>
      <c r="J11" s="434"/>
      <c r="K11" s="433"/>
      <c r="L11" s="433"/>
      <c r="M11" s="434"/>
      <c r="N11" s="434"/>
      <c r="O11" s="434"/>
      <c r="P11" s="434"/>
      <c r="Q11" s="433"/>
      <c r="R11" s="433"/>
      <c r="S11" s="434"/>
      <c r="T11" s="434"/>
      <c r="U11" s="433"/>
      <c r="V11" s="434"/>
      <c r="W11" s="434"/>
      <c r="X11" s="434"/>
      <c r="Y11" s="434"/>
      <c r="Z11" s="433"/>
      <c r="AA11" s="434"/>
      <c r="AB11" s="434"/>
      <c r="AC11" s="433"/>
      <c r="AD11" s="434"/>
      <c r="AE11" s="434"/>
      <c r="AF11" s="433"/>
      <c r="AG11" s="434"/>
      <c r="AH11" s="434"/>
      <c r="AI11" s="433"/>
      <c r="AJ11" s="434"/>
      <c r="AK11" s="434"/>
      <c r="AL11" s="433"/>
      <c r="AM11" s="434"/>
      <c r="AN11" s="434"/>
      <c r="AO11" s="434"/>
      <c r="AP11" s="434"/>
      <c r="AQ11" s="434"/>
      <c r="AR11" s="434"/>
      <c r="AS11" s="434"/>
      <c r="AT11" s="434"/>
      <c r="AU11" s="434"/>
      <c r="AV11" s="434"/>
      <c r="AW11" s="434"/>
      <c r="AX11" s="433">
        <f t="shared" si="29"/>
        <v>0</v>
      </c>
      <c r="AY11" s="499">
        <f t="shared" si="30"/>
        <v>0</v>
      </c>
      <c r="AZ11" s="966">
        <f t="shared" si="31"/>
        <v>0</v>
      </c>
      <c r="BA11" s="213"/>
    </row>
    <row r="12" spans="1:53" ht="15" hidden="1" customHeight="1" thickBot="1" x14ac:dyDescent="0.3">
      <c r="A12" s="250" t="s">
        <v>49</v>
      </c>
      <c r="B12" s="246" t="s">
        <v>50</v>
      </c>
      <c r="C12" s="434"/>
      <c r="D12" s="434"/>
      <c r="E12" s="433"/>
      <c r="F12" s="433"/>
      <c r="G12" s="434"/>
      <c r="H12" s="434"/>
      <c r="I12" s="433"/>
      <c r="J12" s="434"/>
      <c r="K12" s="433"/>
      <c r="L12" s="433"/>
      <c r="M12" s="434"/>
      <c r="N12" s="434"/>
      <c r="O12" s="434"/>
      <c r="P12" s="434"/>
      <c r="Q12" s="433"/>
      <c r="R12" s="433"/>
      <c r="S12" s="434"/>
      <c r="T12" s="434"/>
      <c r="U12" s="433"/>
      <c r="V12" s="434"/>
      <c r="W12" s="434"/>
      <c r="X12" s="434"/>
      <c r="Y12" s="434"/>
      <c r="Z12" s="433"/>
      <c r="AA12" s="434"/>
      <c r="AB12" s="434"/>
      <c r="AC12" s="433"/>
      <c r="AD12" s="434"/>
      <c r="AE12" s="434"/>
      <c r="AF12" s="433"/>
      <c r="AG12" s="434"/>
      <c r="AH12" s="434"/>
      <c r="AI12" s="433"/>
      <c r="AJ12" s="434"/>
      <c r="AK12" s="434"/>
      <c r="AL12" s="433"/>
      <c r="AM12" s="434"/>
      <c r="AN12" s="434"/>
      <c r="AO12" s="434"/>
      <c r="AP12" s="434"/>
      <c r="AQ12" s="434"/>
      <c r="AR12" s="434"/>
      <c r="AS12" s="434"/>
      <c r="AT12" s="434"/>
      <c r="AU12" s="434"/>
      <c r="AV12" s="434"/>
      <c r="AW12" s="434"/>
      <c r="AX12" s="433">
        <f t="shared" si="29"/>
        <v>0</v>
      </c>
      <c r="AY12" s="499">
        <f t="shared" si="30"/>
        <v>0</v>
      </c>
      <c r="AZ12" s="966">
        <f t="shared" si="31"/>
        <v>0</v>
      </c>
      <c r="BA12" s="213"/>
    </row>
    <row r="13" spans="1:53" ht="15" hidden="1" customHeight="1" thickBot="1" x14ac:dyDescent="0.3">
      <c r="A13" s="250" t="s">
        <v>51</v>
      </c>
      <c r="B13" s="246" t="s">
        <v>52</v>
      </c>
      <c r="C13" s="434"/>
      <c r="D13" s="434"/>
      <c r="E13" s="433"/>
      <c r="F13" s="433"/>
      <c r="G13" s="434"/>
      <c r="H13" s="434"/>
      <c r="I13" s="433"/>
      <c r="J13" s="434"/>
      <c r="K13" s="433"/>
      <c r="L13" s="433"/>
      <c r="M13" s="434"/>
      <c r="N13" s="434"/>
      <c r="O13" s="434"/>
      <c r="P13" s="434"/>
      <c r="Q13" s="433"/>
      <c r="R13" s="433"/>
      <c r="S13" s="434"/>
      <c r="T13" s="434"/>
      <c r="U13" s="433"/>
      <c r="V13" s="434"/>
      <c r="W13" s="434"/>
      <c r="X13" s="434"/>
      <c r="Y13" s="434"/>
      <c r="Z13" s="433"/>
      <c r="AA13" s="434"/>
      <c r="AB13" s="434"/>
      <c r="AC13" s="433"/>
      <c r="AD13" s="434"/>
      <c r="AE13" s="434"/>
      <c r="AF13" s="433"/>
      <c r="AG13" s="434"/>
      <c r="AH13" s="434"/>
      <c r="AI13" s="433"/>
      <c r="AJ13" s="434"/>
      <c r="AK13" s="434"/>
      <c r="AL13" s="433"/>
      <c r="AM13" s="434"/>
      <c r="AN13" s="434"/>
      <c r="AO13" s="434"/>
      <c r="AP13" s="434"/>
      <c r="AQ13" s="434"/>
      <c r="AR13" s="434"/>
      <c r="AS13" s="434"/>
      <c r="AT13" s="434"/>
      <c r="AU13" s="434"/>
      <c r="AV13" s="434"/>
      <c r="AW13" s="434"/>
      <c r="AX13" s="433">
        <f t="shared" si="29"/>
        <v>0</v>
      </c>
      <c r="AY13" s="499">
        <f t="shared" si="30"/>
        <v>0</v>
      </c>
      <c r="AZ13" s="966">
        <f t="shared" si="31"/>
        <v>0</v>
      </c>
      <c r="BA13" s="213"/>
    </row>
    <row r="14" spans="1:53" ht="15" hidden="1" customHeight="1" thickBot="1" x14ac:dyDescent="0.3">
      <c r="A14" s="250" t="s">
        <v>53</v>
      </c>
      <c r="B14" s="246" t="s">
        <v>54</v>
      </c>
      <c r="C14" s="434"/>
      <c r="D14" s="434"/>
      <c r="E14" s="433"/>
      <c r="F14" s="433"/>
      <c r="G14" s="434"/>
      <c r="H14" s="434"/>
      <c r="I14" s="433"/>
      <c r="J14" s="434"/>
      <c r="K14" s="433"/>
      <c r="L14" s="433"/>
      <c r="M14" s="434"/>
      <c r="N14" s="434"/>
      <c r="O14" s="434"/>
      <c r="P14" s="434"/>
      <c r="Q14" s="433"/>
      <c r="R14" s="433"/>
      <c r="S14" s="434"/>
      <c r="T14" s="434"/>
      <c r="U14" s="433"/>
      <c r="V14" s="434"/>
      <c r="W14" s="434"/>
      <c r="X14" s="434"/>
      <c r="Y14" s="434"/>
      <c r="Z14" s="433"/>
      <c r="AA14" s="434"/>
      <c r="AB14" s="434"/>
      <c r="AC14" s="433"/>
      <c r="AD14" s="434"/>
      <c r="AE14" s="434"/>
      <c r="AF14" s="433"/>
      <c r="AG14" s="434"/>
      <c r="AH14" s="434"/>
      <c r="AI14" s="433"/>
      <c r="AJ14" s="434"/>
      <c r="AK14" s="434"/>
      <c r="AL14" s="433"/>
      <c r="AM14" s="434"/>
      <c r="AN14" s="434"/>
      <c r="AO14" s="434"/>
      <c r="AP14" s="434"/>
      <c r="AQ14" s="434"/>
      <c r="AR14" s="434"/>
      <c r="AS14" s="434"/>
      <c r="AT14" s="434"/>
      <c r="AU14" s="434"/>
      <c r="AV14" s="434"/>
      <c r="AW14" s="434"/>
      <c r="AX14" s="433">
        <f t="shared" si="29"/>
        <v>0</v>
      </c>
      <c r="AY14" s="499">
        <f t="shared" si="30"/>
        <v>0</v>
      </c>
      <c r="AZ14" s="966">
        <f t="shared" si="31"/>
        <v>0</v>
      </c>
      <c r="BA14" s="213"/>
    </row>
    <row r="15" spans="1:53" ht="15" hidden="1" customHeight="1" thickBot="1" x14ac:dyDescent="0.3">
      <c r="A15" s="250" t="s">
        <v>55</v>
      </c>
      <c r="B15" s="246" t="s">
        <v>56</v>
      </c>
      <c r="C15" s="434"/>
      <c r="D15" s="434"/>
      <c r="E15" s="433"/>
      <c r="F15" s="433"/>
      <c r="G15" s="434"/>
      <c r="H15" s="434"/>
      <c r="I15" s="433"/>
      <c r="J15" s="434"/>
      <c r="K15" s="433"/>
      <c r="L15" s="433"/>
      <c r="M15" s="434"/>
      <c r="N15" s="434"/>
      <c r="O15" s="434"/>
      <c r="P15" s="434"/>
      <c r="Q15" s="433"/>
      <c r="R15" s="433"/>
      <c r="S15" s="434"/>
      <c r="T15" s="434"/>
      <c r="U15" s="433"/>
      <c r="V15" s="434"/>
      <c r="W15" s="434"/>
      <c r="X15" s="434"/>
      <c r="Y15" s="434"/>
      <c r="Z15" s="433"/>
      <c r="AA15" s="434"/>
      <c r="AB15" s="434"/>
      <c r="AC15" s="433"/>
      <c r="AD15" s="434"/>
      <c r="AE15" s="434"/>
      <c r="AF15" s="433"/>
      <c r="AG15" s="434"/>
      <c r="AH15" s="434"/>
      <c r="AI15" s="433"/>
      <c r="AJ15" s="434"/>
      <c r="AK15" s="434"/>
      <c r="AL15" s="433"/>
      <c r="AM15" s="434"/>
      <c r="AN15" s="434"/>
      <c r="AO15" s="434"/>
      <c r="AP15" s="434"/>
      <c r="AQ15" s="434"/>
      <c r="AR15" s="434"/>
      <c r="AS15" s="434"/>
      <c r="AT15" s="434"/>
      <c r="AU15" s="434"/>
      <c r="AV15" s="434"/>
      <c r="AW15" s="434"/>
      <c r="AX15" s="433">
        <f t="shared" si="29"/>
        <v>0</v>
      </c>
      <c r="AY15" s="499">
        <f t="shared" si="30"/>
        <v>0</v>
      </c>
      <c r="AZ15" s="966">
        <f t="shared" si="31"/>
        <v>0</v>
      </c>
      <c r="BA15" s="213"/>
    </row>
    <row r="16" spans="1:53" ht="15" hidden="1" customHeight="1" thickBot="1" x14ac:dyDescent="0.3">
      <c r="A16" s="250" t="s">
        <v>57</v>
      </c>
      <c r="B16" s="246" t="s">
        <v>58</v>
      </c>
      <c r="C16" s="434"/>
      <c r="D16" s="434"/>
      <c r="E16" s="433"/>
      <c r="F16" s="433"/>
      <c r="G16" s="434"/>
      <c r="H16" s="434"/>
      <c r="I16" s="433"/>
      <c r="J16" s="434"/>
      <c r="K16" s="433"/>
      <c r="L16" s="433"/>
      <c r="M16" s="434"/>
      <c r="N16" s="434"/>
      <c r="O16" s="434"/>
      <c r="P16" s="434"/>
      <c r="Q16" s="433"/>
      <c r="R16" s="433"/>
      <c r="S16" s="434"/>
      <c r="T16" s="434"/>
      <c r="U16" s="433"/>
      <c r="V16" s="434"/>
      <c r="W16" s="434"/>
      <c r="X16" s="434"/>
      <c r="Y16" s="434"/>
      <c r="Z16" s="433"/>
      <c r="AA16" s="434"/>
      <c r="AB16" s="434"/>
      <c r="AC16" s="433"/>
      <c r="AD16" s="434"/>
      <c r="AE16" s="434"/>
      <c r="AF16" s="433"/>
      <c r="AG16" s="434"/>
      <c r="AH16" s="434"/>
      <c r="AI16" s="433"/>
      <c r="AJ16" s="434"/>
      <c r="AK16" s="434"/>
      <c r="AL16" s="433"/>
      <c r="AM16" s="434"/>
      <c r="AN16" s="434"/>
      <c r="AO16" s="434"/>
      <c r="AP16" s="434"/>
      <c r="AQ16" s="434"/>
      <c r="AR16" s="434"/>
      <c r="AS16" s="434"/>
      <c r="AT16" s="434"/>
      <c r="AU16" s="434"/>
      <c r="AV16" s="434"/>
      <c r="AW16" s="434"/>
      <c r="AX16" s="433">
        <f t="shared" si="29"/>
        <v>0</v>
      </c>
      <c r="AY16" s="499">
        <f t="shared" si="30"/>
        <v>0</v>
      </c>
      <c r="AZ16" s="966">
        <f t="shared" si="31"/>
        <v>0</v>
      </c>
      <c r="BA16" s="213"/>
    </row>
    <row r="17" spans="1:53" ht="15" hidden="1" customHeight="1" thickBot="1" x14ac:dyDescent="0.3">
      <c r="A17" s="250" t="s">
        <v>59</v>
      </c>
      <c r="B17" s="246" t="s">
        <v>60</v>
      </c>
      <c r="C17" s="434"/>
      <c r="D17" s="434"/>
      <c r="E17" s="433"/>
      <c r="F17" s="433"/>
      <c r="G17" s="434"/>
      <c r="H17" s="434"/>
      <c r="I17" s="433"/>
      <c r="J17" s="434"/>
      <c r="K17" s="433"/>
      <c r="L17" s="433"/>
      <c r="M17" s="434"/>
      <c r="N17" s="434"/>
      <c r="O17" s="434"/>
      <c r="P17" s="434"/>
      <c r="Q17" s="433"/>
      <c r="R17" s="433"/>
      <c r="S17" s="434"/>
      <c r="T17" s="434"/>
      <c r="U17" s="433"/>
      <c r="V17" s="434"/>
      <c r="W17" s="434"/>
      <c r="X17" s="434"/>
      <c r="Y17" s="434"/>
      <c r="Z17" s="433"/>
      <c r="AA17" s="434"/>
      <c r="AB17" s="434"/>
      <c r="AC17" s="433"/>
      <c r="AD17" s="434"/>
      <c r="AE17" s="434"/>
      <c r="AF17" s="433"/>
      <c r="AG17" s="434"/>
      <c r="AH17" s="434"/>
      <c r="AI17" s="433"/>
      <c r="AJ17" s="434"/>
      <c r="AK17" s="434"/>
      <c r="AL17" s="433"/>
      <c r="AM17" s="434"/>
      <c r="AN17" s="434"/>
      <c r="AO17" s="434"/>
      <c r="AP17" s="434"/>
      <c r="AQ17" s="434"/>
      <c r="AR17" s="434"/>
      <c r="AS17" s="434"/>
      <c r="AT17" s="434"/>
      <c r="AU17" s="434"/>
      <c r="AV17" s="434"/>
      <c r="AW17" s="434"/>
      <c r="AX17" s="433">
        <f t="shared" si="29"/>
        <v>0</v>
      </c>
      <c r="AY17" s="499">
        <f t="shared" si="30"/>
        <v>0</v>
      </c>
      <c r="AZ17" s="966">
        <f t="shared" si="31"/>
        <v>0</v>
      </c>
      <c r="BA17" s="213"/>
    </row>
    <row r="18" spans="1:53" ht="15" hidden="1" customHeight="1" thickBot="1" x14ac:dyDescent="0.3">
      <c r="A18" s="250" t="s">
        <v>61</v>
      </c>
      <c r="B18" s="246" t="s">
        <v>62</v>
      </c>
      <c r="C18" s="434"/>
      <c r="D18" s="434"/>
      <c r="E18" s="433"/>
      <c r="F18" s="433"/>
      <c r="G18" s="434"/>
      <c r="H18" s="434"/>
      <c r="I18" s="433"/>
      <c r="J18" s="434"/>
      <c r="K18" s="433"/>
      <c r="L18" s="433"/>
      <c r="M18" s="434"/>
      <c r="N18" s="434"/>
      <c r="O18" s="434"/>
      <c r="P18" s="434"/>
      <c r="Q18" s="433"/>
      <c r="R18" s="433"/>
      <c r="S18" s="434"/>
      <c r="T18" s="434"/>
      <c r="U18" s="433"/>
      <c r="V18" s="434"/>
      <c r="W18" s="434"/>
      <c r="X18" s="434"/>
      <c r="Y18" s="434"/>
      <c r="Z18" s="433"/>
      <c r="AA18" s="434"/>
      <c r="AB18" s="434"/>
      <c r="AC18" s="433"/>
      <c r="AD18" s="434"/>
      <c r="AE18" s="434"/>
      <c r="AF18" s="433"/>
      <c r="AG18" s="434"/>
      <c r="AH18" s="434"/>
      <c r="AI18" s="433"/>
      <c r="AJ18" s="434"/>
      <c r="AK18" s="434"/>
      <c r="AL18" s="433"/>
      <c r="AM18" s="434"/>
      <c r="AN18" s="434"/>
      <c r="AO18" s="434"/>
      <c r="AP18" s="434"/>
      <c r="AQ18" s="434"/>
      <c r="AR18" s="434"/>
      <c r="AS18" s="434"/>
      <c r="AT18" s="434"/>
      <c r="AU18" s="434"/>
      <c r="AV18" s="434"/>
      <c r="AW18" s="434"/>
      <c r="AX18" s="433">
        <f t="shared" si="29"/>
        <v>0</v>
      </c>
      <c r="AY18" s="499">
        <f t="shared" si="30"/>
        <v>0</v>
      </c>
      <c r="AZ18" s="966">
        <f t="shared" si="31"/>
        <v>0</v>
      </c>
      <c r="BA18" s="213"/>
    </row>
    <row r="19" spans="1:53" ht="15" hidden="1" customHeight="1" thickBot="1" x14ac:dyDescent="0.3">
      <c r="A19" s="251" t="s">
        <v>266</v>
      </c>
      <c r="B19" s="258" t="s">
        <v>267</v>
      </c>
      <c r="C19" s="434"/>
      <c r="D19" s="434"/>
      <c r="E19" s="433"/>
      <c r="F19" s="433"/>
      <c r="G19" s="434"/>
      <c r="H19" s="434"/>
      <c r="I19" s="433"/>
      <c r="J19" s="434"/>
      <c r="K19" s="433"/>
      <c r="L19" s="433"/>
      <c r="M19" s="434"/>
      <c r="N19" s="434"/>
      <c r="O19" s="434"/>
      <c r="P19" s="434"/>
      <c r="Q19" s="433"/>
      <c r="R19" s="433"/>
      <c r="S19" s="434"/>
      <c r="T19" s="434"/>
      <c r="U19" s="433"/>
      <c r="V19" s="434"/>
      <c r="W19" s="434"/>
      <c r="X19" s="434"/>
      <c r="Y19" s="434"/>
      <c r="Z19" s="433"/>
      <c r="AA19" s="434"/>
      <c r="AB19" s="434"/>
      <c r="AC19" s="433"/>
      <c r="AD19" s="434"/>
      <c r="AE19" s="434"/>
      <c r="AF19" s="433"/>
      <c r="AG19" s="434"/>
      <c r="AH19" s="434"/>
      <c r="AI19" s="433"/>
      <c r="AJ19" s="434"/>
      <c r="AK19" s="434"/>
      <c r="AL19" s="433"/>
      <c r="AM19" s="434"/>
      <c r="AN19" s="434"/>
      <c r="AO19" s="434"/>
      <c r="AP19" s="434"/>
      <c r="AQ19" s="434"/>
      <c r="AR19" s="434"/>
      <c r="AS19" s="434"/>
      <c r="AT19" s="434"/>
      <c r="AU19" s="434"/>
      <c r="AV19" s="434"/>
      <c r="AW19" s="434"/>
      <c r="AX19" s="433">
        <f t="shared" si="29"/>
        <v>0</v>
      </c>
      <c r="AY19" s="499">
        <f t="shared" si="30"/>
        <v>0</v>
      </c>
      <c r="AZ19" s="966">
        <f t="shared" si="31"/>
        <v>0</v>
      </c>
      <c r="BA19" s="213"/>
    </row>
    <row r="20" spans="1:53" ht="15" hidden="1" customHeight="1" thickBot="1" x14ac:dyDescent="0.3">
      <c r="A20" s="251" t="s">
        <v>63</v>
      </c>
      <c r="B20" s="258" t="s">
        <v>64</v>
      </c>
      <c r="C20" s="434"/>
      <c r="D20" s="434"/>
      <c r="E20" s="433"/>
      <c r="F20" s="433"/>
      <c r="G20" s="434"/>
      <c r="H20" s="434"/>
      <c r="I20" s="433"/>
      <c r="J20" s="434"/>
      <c r="K20" s="433"/>
      <c r="L20" s="433"/>
      <c r="M20" s="434"/>
      <c r="N20" s="434"/>
      <c r="O20" s="434"/>
      <c r="P20" s="434"/>
      <c r="Q20" s="433"/>
      <c r="R20" s="433"/>
      <c r="S20" s="434"/>
      <c r="T20" s="434"/>
      <c r="U20" s="433"/>
      <c r="V20" s="434"/>
      <c r="W20" s="434"/>
      <c r="X20" s="434"/>
      <c r="Y20" s="434"/>
      <c r="Z20" s="433"/>
      <c r="AA20" s="434"/>
      <c r="AB20" s="434"/>
      <c r="AC20" s="433"/>
      <c r="AD20" s="434"/>
      <c r="AE20" s="434"/>
      <c r="AF20" s="433"/>
      <c r="AG20" s="434"/>
      <c r="AH20" s="434"/>
      <c r="AI20" s="433"/>
      <c r="AJ20" s="434"/>
      <c r="AK20" s="434"/>
      <c r="AL20" s="433"/>
      <c r="AM20" s="434"/>
      <c r="AN20" s="434"/>
      <c r="AO20" s="434"/>
      <c r="AP20" s="434"/>
      <c r="AQ20" s="434"/>
      <c r="AR20" s="434"/>
      <c r="AS20" s="434"/>
      <c r="AT20" s="434"/>
      <c r="AU20" s="434"/>
      <c r="AV20" s="434"/>
      <c r="AW20" s="434"/>
      <c r="AX20" s="433">
        <f t="shared" si="29"/>
        <v>0</v>
      </c>
      <c r="AY20" s="499">
        <f t="shared" si="30"/>
        <v>0</v>
      </c>
      <c r="AZ20" s="966">
        <f t="shared" si="31"/>
        <v>0</v>
      </c>
      <c r="BA20" s="213"/>
    </row>
    <row r="21" spans="1:53" ht="15.75" thickBot="1" x14ac:dyDescent="0.3">
      <c r="A21" s="251" t="s">
        <v>65</v>
      </c>
      <c r="B21" s="258" t="s">
        <v>66</v>
      </c>
      <c r="C21" s="435"/>
      <c r="D21" s="435"/>
      <c r="E21" s="435"/>
      <c r="F21" s="435">
        <v>121228072</v>
      </c>
      <c r="G21" s="435">
        <f>89585930</f>
        <v>89585930</v>
      </c>
      <c r="H21" s="435">
        <f>89585930</f>
        <v>89585930</v>
      </c>
      <c r="I21" s="435"/>
      <c r="J21" s="435"/>
      <c r="K21" s="435"/>
      <c r="L21" s="435">
        <v>98943947</v>
      </c>
      <c r="M21" s="435">
        <v>2343213</v>
      </c>
      <c r="N21" s="435">
        <v>2343213</v>
      </c>
      <c r="O21" s="435"/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>
        <v>0</v>
      </c>
      <c r="AA21" s="435"/>
      <c r="AB21" s="435"/>
      <c r="AC21" s="435">
        <v>8750000</v>
      </c>
      <c r="AD21" s="435">
        <f>16250000-768327</f>
        <v>15481673</v>
      </c>
      <c r="AE21" s="435">
        <f>16250000-768327</f>
        <v>15481673</v>
      </c>
      <c r="AF21" s="435">
        <v>20240289</v>
      </c>
      <c r="AG21" s="435">
        <f>48350547-21536081</f>
        <v>26814466</v>
      </c>
      <c r="AH21" s="435">
        <f>48350547-21536081</f>
        <v>26814466</v>
      </c>
      <c r="AI21" s="435">
        <v>62464938</v>
      </c>
      <c r="AJ21" s="435">
        <f>93697405-42747478</f>
        <v>50949927</v>
      </c>
      <c r="AK21" s="435">
        <f>93697405-42747478</f>
        <v>50949927</v>
      </c>
      <c r="AL21" s="435">
        <v>50173953</v>
      </c>
      <c r="AM21" s="435">
        <f>59822773-27173995</f>
        <v>32648778</v>
      </c>
      <c r="AN21" s="435">
        <f>59822773-27173995</f>
        <v>32648778</v>
      </c>
      <c r="AO21" s="435"/>
      <c r="AP21" s="435"/>
      <c r="AQ21" s="435"/>
      <c r="AR21" s="435"/>
      <c r="AS21" s="435">
        <v>6300015</v>
      </c>
      <c r="AT21" s="435">
        <v>6300015</v>
      </c>
      <c r="AU21" s="435"/>
      <c r="AV21" s="435"/>
      <c r="AW21" s="435">
        <v>3698429</v>
      </c>
      <c r="AX21" s="435">
        <f t="shared" si="29"/>
        <v>361801199</v>
      </c>
      <c r="AY21" s="501">
        <f t="shared" si="30"/>
        <v>224124002</v>
      </c>
      <c r="AZ21" s="966">
        <f t="shared" si="31"/>
        <v>227822431</v>
      </c>
      <c r="BA21" s="213"/>
    </row>
    <row r="22" spans="1:53" ht="15.75" thickBot="1" x14ac:dyDescent="0.3">
      <c r="A22" s="77" t="s">
        <v>67</v>
      </c>
      <c r="B22" s="262" t="s">
        <v>27</v>
      </c>
      <c r="C22" s="433">
        <f>SUM(C23:C24)</f>
        <v>18524628</v>
      </c>
      <c r="D22" s="433">
        <f t="shared" ref="D22:G22" si="61">SUM(D23:D24)</f>
        <v>253937</v>
      </c>
      <c r="E22" s="433">
        <f t="shared" ref="E22" si="62">SUM(E23:E24)</f>
        <v>253937</v>
      </c>
      <c r="F22" s="433">
        <f t="shared" si="61"/>
        <v>0</v>
      </c>
      <c r="G22" s="433">
        <f t="shared" si="61"/>
        <v>0</v>
      </c>
      <c r="H22" s="433">
        <f t="shared" ref="H22" si="63">SUM(H23:H24)</f>
        <v>0</v>
      </c>
      <c r="I22" s="433">
        <f t="shared" ref="I22" si="64">SUM(I23:I24)</f>
        <v>1047900000</v>
      </c>
      <c r="J22" s="433">
        <f t="shared" ref="J22" si="65">SUM(J23:J24)</f>
        <v>0</v>
      </c>
      <c r="K22" s="433"/>
      <c r="L22" s="433">
        <f t="shared" ref="L22" si="66">SUM(L23:L24)</f>
        <v>0</v>
      </c>
      <c r="M22" s="433">
        <f t="shared" ref="M22:N22" si="67">SUM(M23:M24)</f>
        <v>0</v>
      </c>
      <c r="N22" s="433">
        <f t="shared" si="67"/>
        <v>0</v>
      </c>
      <c r="O22" s="433">
        <f t="shared" ref="O22" si="68">SUM(O23:O24)</f>
        <v>377612713</v>
      </c>
      <c r="P22" s="433">
        <f t="shared" ref="P22" si="69">SUM(P23:P24)</f>
        <v>0</v>
      </c>
      <c r="Q22" s="433"/>
      <c r="R22" s="433">
        <f t="shared" ref="R22" si="70">SUM(R23:R24)</f>
        <v>291758801</v>
      </c>
      <c r="S22" s="433">
        <f t="shared" ref="S22:T22" si="71">SUM(S23:S24)</f>
        <v>0</v>
      </c>
      <c r="T22" s="433">
        <f t="shared" si="71"/>
        <v>0</v>
      </c>
      <c r="U22" s="433">
        <f t="shared" ref="U22" si="72">SUM(U23:U24)</f>
        <v>0</v>
      </c>
      <c r="V22" s="433">
        <f t="shared" ref="V22:W22" si="73">SUM(V23:V24)</f>
        <v>50673000</v>
      </c>
      <c r="W22" s="433">
        <f t="shared" si="73"/>
        <v>50673000</v>
      </c>
      <c r="X22" s="433">
        <f t="shared" ref="X22" si="74">SUM(X23:X24)</f>
        <v>0</v>
      </c>
      <c r="Y22" s="433">
        <f t="shared" ref="Y22" si="75">SUM(Y23:Y24)</f>
        <v>0</v>
      </c>
      <c r="Z22" s="433">
        <f t="shared" ref="Z22" si="76">SUM(Z23:Z24)</f>
        <v>0</v>
      </c>
      <c r="AA22" s="433">
        <f t="shared" ref="AA22:AB22" si="77">SUM(AA23:AA24)</f>
        <v>3111500</v>
      </c>
      <c r="AB22" s="433">
        <f t="shared" si="77"/>
        <v>3111500</v>
      </c>
      <c r="AC22" s="433">
        <f t="shared" ref="AC22" si="78">SUM(AC23:AC24)</f>
        <v>0</v>
      </c>
      <c r="AD22" s="433">
        <f t="shared" ref="AD22:AE22" si="79">SUM(AD23:AD24)</f>
        <v>0</v>
      </c>
      <c r="AE22" s="433">
        <f t="shared" si="79"/>
        <v>0</v>
      </c>
      <c r="AF22" s="433">
        <f t="shared" ref="AF22" si="80">SUM(AF23:AF24)</f>
        <v>0</v>
      </c>
      <c r="AG22" s="433">
        <f t="shared" ref="AG22:AH22" si="81">SUM(AG23:AG24)</f>
        <v>0</v>
      </c>
      <c r="AH22" s="433">
        <f t="shared" si="81"/>
        <v>0</v>
      </c>
      <c r="AI22" s="433">
        <f t="shared" ref="AI22" si="82">SUM(AI23:AI24)</f>
        <v>0</v>
      </c>
      <c r="AJ22" s="433">
        <f t="shared" ref="AJ22:AK22" si="83">SUM(AJ23:AJ24)</f>
        <v>0</v>
      </c>
      <c r="AK22" s="433">
        <f t="shared" si="83"/>
        <v>0</v>
      </c>
      <c r="AL22" s="433">
        <f t="shared" ref="AL22" si="84">SUM(AL23:AL24)</f>
        <v>0</v>
      </c>
      <c r="AM22" s="433">
        <f t="shared" ref="AM22:AN22" si="85">SUM(AM23:AM24)</f>
        <v>0</v>
      </c>
      <c r="AN22" s="433">
        <f t="shared" si="85"/>
        <v>0</v>
      </c>
      <c r="AO22" s="433">
        <f t="shared" ref="AO22" si="86">SUM(AO23:AO24)</f>
        <v>0</v>
      </c>
      <c r="AP22" s="433">
        <f t="shared" ref="AP22:AS22" si="87">SUM(AP23:AP24)</f>
        <v>952724500</v>
      </c>
      <c r="AQ22" s="433">
        <f t="shared" ref="AQ22" si="88">SUM(AQ23:AQ24)</f>
        <v>952724500</v>
      </c>
      <c r="AR22" s="433">
        <f t="shared" si="87"/>
        <v>0</v>
      </c>
      <c r="AS22" s="433">
        <f t="shared" si="87"/>
        <v>0</v>
      </c>
      <c r="AT22" s="433">
        <f t="shared" ref="AT22:AV22" si="89">SUM(AT23:AT24)</f>
        <v>0</v>
      </c>
      <c r="AU22" s="433">
        <f t="shared" si="89"/>
        <v>0</v>
      </c>
      <c r="AV22" s="433">
        <f t="shared" si="89"/>
        <v>0</v>
      </c>
      <c r="AW22" s="433">
        <f t="shared" ref="AW22" si="90">SUM(AW23:AW24)</f>
        <v>0</v>
      </c>
      <c r="AX22" s="433">
        <f t="shared" si="29"/>
        <v>1735796142</v>
      </c>
      <c r="AY22" s="499">
        <f t="shared" si="30"/>
        <v>1006762937</v>
      </c>
      <c r="AZ22" s="966">
        <f t="shared" si="31"/>
        <v>1006762937</v>
      </c>
      <c r="BA22" s="213"/>
    </row>
    <row r="23" spans="1:53" ht="15.75" thickBot="1" x14ac:dyDescent="0.3">
      <c r="A23" s="78"/>
      <c r="B23" s="267" t="s">
        <v>659</v>
      </c>
      <c r="C23" s="434"/>
      <c r="D23" s="434"/>
      <c r="E23" s="434"/>
      <c r="F23" s="433"/>
      <c r="G23" s="434"/>
      <c r="H23" s="434"/>
      <c r="I23" s="433">
        <v>1000000000</v>
      </c>
      <c r="J23" s="434"/>
      <c r="K23" s="433"/>
      <c r="L23" s="433"/>
      <c r="M23" s="434"/>
      <c r="N23" s="434"/>
      <c r="O23" s="434"/>
      <c r="P23" s="434"/>
      <c r="Q23" s="433"/>
      <c r="R23" s="433">
        <v>0</v>
      </c>
      <c r="S23" s="434"/>
      <c r="T23" s="434"/>
      <c r="U23" s="433"/>
      <c r="V23" s="434"/>
      <c r="W23" s="434"/>
      <c r="X23" s="434"/>
      <c r="Y23" s="434"/>
      <c r="Z23" s="433"/>
      <c r="AA23" s="434"/>
      <c r="AB23" s="434"/>
      <c r="AC23" s="433"/>
      <c r="AD23" s="434"/>
      <c r="AE23" s="434"/>
      <c r="AF23" s="433"/>
      <c r="AG23" s="434"/>
      <c r="AH23" s="434"/>
      <c r="AI23" s="433"/>
      <c r="AJ23" s="434"/>
      <c r="AK23" s="434"/>
      <c r="AL23" s="433"/>
      <c r="AM23" s="434"/>
      <c r="AN23" s="434"/>
      <c r="AO23" s="434"/>
      <c r="AP23" s="434">
        <f>498250000+454474500</f>
        <v>952724500</v>
      </c>
      <c r="AQ23" s="434">
        <f>498250000+454474500</f>
        <v>952724500</v>
      </c>
      <c r="AR23" s="434"/>
      <c r="AS23" s="434"/>
      <c r="AT23" s="434"/>
      <c r="AU23" s="434"/>
      <c r="AV23" s="434"/>
      <c r="AW23" s="434"/>
      <c r="AX23" s="433">
        <f t="shared" si="29"/>
        <v>1000000000</v>
      </c>
      <c r="AY23" s="499">
        <f t="shared" si="30"/>
        <v>952724500</v>
      </c>
      <c r="AZ23" s="966">
        <f t="shared" si="31"/>
        <v>952724500</v>
      </c>
      <c r="BA23" s="213"/>
    </row>
    <row r="24" spans="1:53" ht="15.75" thickBot="1" x14ac:dyDescent="0.3">
      <c r="A24" s="79"/>
      <c r="B24" s="274" t="s">
        <v>269</v>
      </c>
      <c r="C24" s="435">
        <v>18524628</v>
      </c>
      <c r="D24" s="435">
        <v>253937</v>
      </c>
      <c r="E24" s="435">
        <v>253937</v>
      </c>
      <c r="F24" s="435"/>
      <c r="G24" s="435"/>
      <c r="H24" s="435"/>
      <c r="I24" s="435">
        <v>47900000</v>
      </c>
      <c r="J24" s="435"/>
      <c r="K24" s="435"/>
      <c r="L24" s="435"/>
      <c r="M24" s="435"/>
      <c r="N24" s="435"/>
      <c r="O24" s="435">
        <v>377612713</v>
      </c>
      <c r="P24" s="435"/>
      <c r="Q24" s="435"/>
      <c r="R24" s="435">
        <v>291758801</v>
      </c>
      <c r="S24" s="435"/>
      <c r="T24" s="435"/>
      <c r="U24" s="435"/>
      <c r="V24" s="435">
        <v>50673000</v>
      </c>
      <c r="W24" s="435">
        <v>50673000</v>
      </c>
      <c r="X24" s="435"/>
      <c r="Y24" s="435"/>
      <c r="Z24" s="435"/>
      <c r="AA24" s="435">
        <v>3111500</v>
      </c>
      <c r="AB24" s="435">
        <v>3111500</v>
      </c>
      <c r="AC24" s="435"/>
      <c r="AD24" s="435"/>
      <c r="AE24" s="435"/>
      <c r="AF24" s="435"/>
      <c r="AG24" s="435"/>
      <c r="AH24" s="435"/>
      <c r="AI24" s="435"/>
      <c r="AJ24" s="435"/>
      <c r="AK24" s="435"/>
      <c r="AL24" s="435"/>
      <c r="AM24" s="435"/>
      <c r="AN24" s="435"/>
      <c r="AO24" s="435"/>
      <c r="AP24" s="435"/>
      <c r="AQ24" s="435"/>
      <c r="AR24" s="435"/>
      <c r="AS24" s="435"/>
      <c r="AT24" s="435"/>
      <c r="AU24" s="435"/>
      <c r="AV24" s="435"/>
      <c r="AW24" s="435"/>
      <c r="AX24" s="435">
        <f t="shared" si="29"/>
        <v>735796142</v>
      </c>
      <c r="AY24" s="501">
        <f t="shared" si="30"/>
        <v>54038437</v>
      </c>
      <c r="AZ24" s="966">
        <f t="shared" si="31"/>
        <v>54038437</v>
      </c>
      <c r="BA24" s="213"/>
    </row>
    <row r="25" spans="1:53" ht="15.75" thickBot="1" x14ac:dyDescent="0.3">
      <c r="A25" s="253" t="s">
        <v>68</v>
      </c>
      <c r="B25" s="264" t="s">
        <v>25</v>
      </c>
      <c r="C25" s="432">
        <f>C26+C30+C38</f>
        <v>0</v>
      </c>
      <c r="D25" s="432">
        <f t="shared" ref="D25:G25" si="91">D26+D30+D38</f>
        <v>0</v>
      </c>
      <c r="E25" s="432">
        <f t="shared" ref="E25" si="92">E26+E30+E38</f>
        <v>0</v>
      </c>
      <c r="F25" s="432">
        <f t="shared" si="91"/>
        <v>0</v>
      </c>
      <c r="G25" s="432">
        <f t="shared" si="91"/>
        <v>0</v>
      </c>
      <c r="H25" s="432">
        <f t="shared" ref="H25" si="93">H26+H30+H38</f>
        <v>0</v>
      </c>
      <c r="I25" s="432">
        <f t="shared" ref="I25" si="94">I26+I30+I38</f>
        <v>0</v>
      </c>
      <c r="J25" s="432">
        <f t="shared" ref="J25" si="95">J26+J30+J38</f>
        <v>0</v>
      </c>
      <c r="K25" s="432"/>
      <c r="L25" s="432">
        <f t="shared" ref="L25" si="96">L26+L30+L38</f>
        <v>0</v>
      </c>
      <c r="M25" s="432">
        <f t="shared" ref="M25:N25" si="97">M26+M30+M38</f>
        <v>0</v>
      </c>
      <c r="N25" s="432">
        <f t="shared" si="97"/>
        <v>0</v>
      </c>
      <c r="O25" s="432">
        <f t="shared" ref="O25" si="98">O26+O30+O38</f>
        <v>0</v>
      </c>
      <c r="P25" s="432">
        <f t="shared" ref="P25" si="99">P26+P30+P38</f>
        <v>0</v>
      </c>
      <c r="Q25" s="432"/>
      <c r="R25" s="432">
        <f t="shared" ref="R25" si="100">R26+R30+R38</f>
        <v>0</v>
      </c>
      <c r="S25" s="432">
        <f t="shared" ref="S25:T25" si="101">S26+S30+S38</f>
        <v>0</v>
      </c>
      <c r="T25" s="432">
        <f t="shared" si="101"/>
        <v>0</v>
      </c>
      <c r="U25" s="432">
        <f t="shared" ref="U25" si="102">U26+U30+U38</f>
        <v>0</v>
      </c>
      <c r="V25" s="432">
        <f t="shared" ref="V25:W25" si="103">V26+V30+V38</f>
        <v>0</v>
      </c>
      <c r="W25" s="432">
        <f t="shared" si="103"/>
        <v>0</v>
      </c>
      <c r="X25" s="432">
        <f t="shared" ref="X25" si="104">X26+X30+X38</f>
        <v>0</v>
      </c>
      <c r="Y25" s="432">
        <f t="shared" ref="Y25" si="105">Y26+Y30+Y38</f>
        <v>0</v>
      </c>
      <c r="Z25" s="432">
        <f t="shared" ref="Z25" si="106">Z26+Z30+Z38</f>
        <v>0</v>
      </c>
      <c r="AA25" s="432">
        <f t="shared" ref="AA25:AB25" si="107">AA26+AA30+AA38</f>
        <v>0</v>
      </c>
      <c r="AB25" s="432">
        <f t="shared" si="107"/>
        <v>0</v>
      </c>
      <c r="AC25" s="432">
        <f t="shared" ref="AC25" si="108">AC26+AC30+AC38</f>
        <v>0</v>
      </c>
      <c r="AD25" s="432">
        <f t="shared" ref="AD25:AE25" si="109">AD26+AD30+AD38</f>
        <v>0</v>
      </c>
      <c r="AE25" s="432">
        <f t="shared" si="109"/>
        <v>0</v>
      </c>
      <c r="AF25" s="432">
        <f t="shared" ref="AF25" si="110">AF26+AF30+AF38</f>
        <v>0</v>
      </c>
      <c r="AG25" s="432">
        <f t="shared" ref="AG25:AH25" si="111">AG26+AG30+AG38</f>
        <v>0</v>
      </c>
      <c r="AH25" s="432">
        <f t="shared" si="111"/>
        <v>0</v>
      </c>
      <c r="AI25" s="432">
        <f t="shared" ref="AI25" si="112">AI26+AI30+AI38</f>
        <v>0</v>
      </c>
      <c r="AJ25" s="432">
        <f t="shared" ref="AJ25:AK25" si="113">AJ26+AJ30+AJ38</f>
        <v>0</v>
      </c>
      <c r="AK25" s="432">
        <f t="shared" si="113"/>
        <v>0</v>
      </c>
      <c r="AL25" s="432">
        <f t="shared" ref="AL25" si="114">AL26+AL30+AL38</f>
        <v>0</v>
      </c>
      <c r="AM25" s="432">
        <f t="shared" ref="AM25:AN25" si="115">AM26+AM30+AM38</f>
        <v>0</v>
      </c>
      <c r="AN25" s="432">
        <f t="shared" si="115"/>
        <v>0</v>
      </c>
      <c r="AO25" s="432">
        <f t="shared" ref="AO25" si="116">AO26+AO30+AO38</f>
        <v>0</v>
      </c>
      <c r="AP25" s="432">
        <f t="shared" ref="AP25:AS25" si="117">AP26+AP30+AP38</f>
        <v>0</v>
      </c>
      <c r="AQ25" s="432">
        <f t="shared" ref="AQ25" si="118">AQ26+AQ30+AQ38</f>
        <v>0</v>
      </c>
      <c r="AR25" s="432">
        <f t="shared" si="117"/>
        <v>0</v>
      </c>
      <c r="AS25" s="432">
        <f t="shared" si="117"/>
        <v>0</v>
      </c>
      <c r="AT25" s="432">
        <f t="shared" ref="AT25:AV25" si="119">AT26+AT30+AT38</f>
        <v>0</v>
      </c>
      <c r="AU25" s="432">
        <f t="shared" si="119"/>
        <v>0</v>
      </c>
      <c r="AV25" s="432">
        <f t="shared" si="119"/>
        <v>0</v>
      </c>
      <c r="AW25" s="432">
        <f t="shared" ref="AW25" si="120">AW26+AW30+AW38</f>
        <v>0</v>
      </c>
      <c r="AX25" s="432">
        <f t="shared" si="29"/>
        <v>0</v>
      </c>
      <c r="AY25" s="508">
        <f t="shared" si="30"/>
        <v>0</v>
      </c>
      <c r="AZ25" s="966">
        <f t="shared" si="31"/>
        <v>0</v>
      </c>
      <c r="BA25" s="213"/>
    </row>
    <row r="26" spans="1:53" ht="15.75" hidden="1" customHeight="1" thickBot="1" x14ac:dyDescent="0.3">
      <c r="A26" s="250" t="s">
        <v>69</v>
      </c>
      <c r="B26" s="246" t="s">
        <v>70</v>
      </c>
      <c r="C26" s="433">
        <f>SUM(C27:C29)</f>
        <v>0</v>
      </c>
      <c r="D26" s="433">
        <f t="shared" ref="D26:G26" si="121">SUM(D27:D29)</f>
        <v>0</v>
      </c>
      <c r="E26" s="433">
        <f t="shared" ref="E26" si="122">SUM(E27:E29)</f>
        <v>0</v>
      </c>
      <c r="F26" s="433">
        <f t="shared" si="121"/>
        <v>0</v>
      </c>
      <c r="G26" s="433">
        <f t="shared" si="121"/>
        <v>0</v>
      </c>
      <c r="H26" s="433">
        <f t="shared" ref="H26" si="123">SUM(H27:H29)</f>
        <v>0</v>
      </c>
      <c r="I26" s="433">
        <f t="shared" ref="I26" si="124">SUM(I27:I29)</f>
        <v>0</v>
      </c>
      <c r="J26" s="433">
        <f t="shared" ref="J26" si="125">SUM(J27:J29)</f>
        <v>0</v>
      </c>
      <c r="K26" s="433"/>
      <c r="L26" s="433">
        <f t="shared" ref="L26" si="126">SUM(L27:L29)</f>
        <v>0</v>
      </c>
      <c r="M26" s="433">
        <f t="shared" ref="M26:N26" si="127">SUM(M27:M29)</f>
        <v>0</v>
      </c>
      <c r="N26" s="433">
        <f t="shared" si="127"/>
        <v>0</v>
      </c>
      <c r="O26" s="433">
        <f t="shared" ref="O26" si="128">SUM(O27:O29)</f>
        <v>0</v>
      </c>
      <c r="P26" s="433">
        <f t="shared" ref="P26" si="129">SUM(P27:P29)</f>
        <v>0</v>
      </c>
      <c r="Q26" s="433"/>
      <c r="R26" s="433">
        <f t="shared" ref="R26" si="130">SUM(R27:R29)</f>
        <v>0</v>
      </c>
      <c r="S26" s="433">
        <f t="shared" ref="S26:T26" si="131">SUM(S27:S29)</f>
        <v>0</v>
      </c>
      <c r="T26" s="433">
        <f t="shared" si="131"/>
        <v>0</v>
      </c>
      <c r="U26" s="433">
        <f t="shared" ref="U26" si="132">SUM(U27:U29)</f>
        <v>0</v>
      </c>
      <c r="V26" s="433">
        <f t="shared" ref="V26:W26" si="133">SUM(V27:V29)</f>
        <v>0</v>
      </c>
      <c r="W26" s="433">
        <f t="shared" si="133"/>
        <v>0</v>
      </c>
      <c r="X26" s="433">
        <f t="shared" ref="X26" si="134">SUM(X27:X29)</f>
        <v>0</v>
      </c>
      <c r="Y26" s="433">
        <f t="shared" ref="Y26" si="135">SUM(Y27:Y29)</f>
        <v>0</v>
      </c>
      <c r="Z26" s="433">
        <f t="shared" ref="Z26" si="136">SUM(Z27:Z29)</f>
        <v>0</v>
      </c>
      <c r="AA26" s="433">
        <f t="shared" ref="AA26:AB26" si="137">SUM(AA27:AA29)</f>
        <v>0</v>
      </c>
      <c r="AB26" s="433">
        <f t="shared" si="137"/>
        <v>0</v>
      </c>
      <c r="AC26" s="433">
        <f t="shared" ref="AC26" si="138">SUM(AC27:AC29)</f>
        <v>0</v>
      </c>
      <c r="AD26" s="433">
        <f t="shared" ref="AD26:AE26" si="139">SUM(AD27:AD29)</f>
        <v>0</v>
      </c>
      <c r="AE26" s="433">
        <f t="shared" si="139"/>
        <v>0</v>
      </c>
      <c r="AF26" s="433">
        <f t="shared" ref="AF26" si="140">SUM(AF27:AF29)</f>
        <v>0</v>
      </c>
      <c r="AG26" s="433">
        <f t="shared" ref="AG26:AH26" si="141">SUM(AG27:AG29)</f>
        <v>0</v>
      </c>
      <c r="AH26" s="433">
        <f t="shared" si="141"/>
        <v>0</v>
      </c>
      <c r="AI26" s="433">
        <f t="shared" ref="AI26" si="142">SUM(AI27:AI29)</f>
        <v>0</v>
      </c>
      <c r="AJ26" s="433">
        <f t="shared" ref="AJ26:AK26" si="143">SUM(AJ27:AJ29)</f>
        <v>0</v>
      </c>
      <c r="AK26" s="433">
        <f t="shared" si="143"/>
        <v>0</v>
      </c>
      <c r="AL26" s="433">
        <f t="shared" ref="AL26" si="144">SUM(AL27:AL29)</f>
        <v>0</v>
      </c>
      <c r="AM26" s="433">
        <f t="shared" ref="AM26:AN26" si="145">SUM(AM27:AM29)</f>
        <v>0</v>
      </c>
      <c r="AN26" s="433">
        <f t="shared" si="145"/>
        <v>0</v>
      </c>
      <c r="AO26" s="433">
        <f t="shared" ref="AO26" si="146">SUM(AO27:AO29)</f>
        <v>0</v>
      </c>
      <c r="AP26" s="433">
        <f t="shared" ref="AP26:AS26" si="147">SUM(AP27:AP29)</f>
        <v>0</v>
      </c>
      <c r="AQ26" s="433">
        <f t="shared" ref="AQ26" si="148">SUM(AQ27:AQ29)</f>
        <v>0</v>
      </c>
      <c r="AR26" s="433">
        <f t="shared" si="147"/>
        <v>0</v>
      </c>
      <c r="AS26" s="433">
        <f t="shared" si="147"/>
        <v>0</v>
      </c>
      <c r="AT26" s="433">
        <f t="shared" ref="AT26:AV26" si="149">SUM(AT27:AT29)</f>
        <v>0</v>
      </c>
      <c r="AU26" s="433">
        <f t="shared" si="149"/>
        <v>0</v>
      </c>
      <c r="AV26" s="433">
        <f t="shared" si="149"/>
        <v>0</v>
      </c>
      <c r="AW26" s="433">
        <f t="shared" ref="AW26" si="150">SUM(AW27:AW29)</f>
        <v>0</v>
      </c>
      <c r="AX26" s="433">
        <f t="shared" si="29"/>
        <v>0</v>
      </c>
      <c r="AY26" s="499">
        <f t="shared" si="30"/>
        <v>0</v>
      </c>
      <c r="AZ26" s="966">
        <f t="shared" si="31"/>
        <v>0</v>
      </c>
      <c r="BA26" s="213"/>
    </row>
    <row r="27" spans="1:53" ht="15.75" hidden="1" customHeight="1" thickBot="1" x14ac:dyDescent="0.3">
      <c r="A27" s="250"/>
      <c r="B27" s="246" t="s">
        <v>71</v>
      </c>
      <c r="C27" s="434"/>
      <c r="D27" s="434"/>
      <c r="E27" s="434"/>
      <c r="F27" s="433"/>
      <c r="G27" s="434"/>
      <c r="H27" s="434"/>
      <c r="I27" s="433"/>
      <c r="J27" s="434"/>
      <c r="K27" s="433"/>
      <c r="L27" s="433"/>
      <c r="M27" s="434"/>
      <c r="N27" s="434"/>
      <c r="O27" s="434"/>
      <c r="P27" s="434"/>
      <c r="Q27" s="433"/>
      <c r="R27" s="433"/>
      <c r="S27" s="434"/>
      <c r="T27" s="434"/>
      <c r="U27" s="433"/>
      <c r="V27" s="434"/>
      <c r="W27" s="434"/>
      <c r="X27" s="434"/>
      <c r="Y27" s="434"/>
      <c r="Z27" s="433"/>
      <c r="AA27" s="434"/>
      <c r="AB27" s="434"/>
      <c r="AC27" s="433"/>
      <c r="AD27" s="434"/>
      <c r="AE27" s="434"/>
      <c r="AF27" s="433"/>
      <c r="AG27" s="434"/>
      <c r="AH27" s="434"/>
      <c r="AI27" s="433"/>
      <c r="AJ27" s="434"/>
      <c r="AK27" s="434"/>
      <c r="AL27" s="433"/>
      <c r="AM27" s="434"/>
      <c r="AN27" s="434"/>
      <c r="AO27" s="434"/>
      <c r="AP27" s="434"/>
      <c r="AQ27" s="434"/>
      <c r="AR27" s="434"/>
      <c r="AS27" s="434"/>
      <c r="AT27" s="434"/>
      <c r="AU27" s="434"/>
      <c r="AV27" s="434"/>
      <c r="AW27" s="434"/>
      <c r="AX27" s="433">
        <f t="shared" si="29"/>
        <v>0</v>
      </c>
      <c r="AY27" s="499">
        <f t="shared" si="30"/>
        <v>0</v>
      </c>
      <c r="AZ27" s="966">
        <f t="shared" si="31"/>
        <v>0</v>
      </c>
      <c r="BA27" s="213"/>
    </row>
    <row r="28" spans="1:53" ht="15.75" hidden="1" customHeight="1" thickBot="1" x14ac:dyDescent="0.3">
      <c r="A28" s="250"/>
      <c r="B28" s="246" t="s">
        <v>72</v>
      </c>
      <c r="C28" s="434"/>
      <c r="D28" s="434"/>
      <c r="E28" s="434"/>
      <c r="F28" s="433"/>
      <c r="G28" s="434"/>
      <c r="H28" s="434"/>
      <c r="I28" s="433"/>
      <c r="J28" s="434"/>
      <c r="K28" s="433"/>
      <c r="L28" s="433"/>
      <c r="M28" s="434"/>
      <c r="N28" s="434"/>
      <c r="O28" s="434"/>
      <c r="P28" s="434"/>
      <c r="Q28" s="433"/>
      <c r="R28" s="433"/>
      <c r="S28" s="434"/>
      <c r="T28" s="434"/>
      <c r="U28" s="433"/>
      <c r="V28" s="434"/>
      <c r="W28" s="434"/>
      <c r="X28" s="434"/>
      <c r="Y28" s="434"/>
      <c r="Z28" s="433"/>
      <c r="AA28" s="434"/>
      <c r="AB28" s="434"/>
      <c r="AC28" s="433"/>
      <c r="AD28" s="434"/>
      <c r="AE28" s="434"/>
      <c r="AF28" s="433"/>
      <c r="AG28" s="434"/>
      <c r="AH28" s="434"/>
      <c r="AI28" s="433"/>
      <c r="AJ28" s="434"/>
      <c r="AK28" s="434"/>
      <c r="AL28" s="433"/>
      <c r="AM28" s="434"/>
      <c r="AN28" s="434"/>
      <c r="AO28" s="434"/>
      <c r="AP28" s="434"/>
      <c r="AQ28" s="434"/>
      <c r="AR28" s="434"/>
      <c r="AS28" s="434"/>
      <c r="AT28" s="434"/>
      <c r="AU28" s="434"/>
      <c r="AV28" s="434"/>
      <c r="AW28" s="434"/>
      <c r="AX28" s="433">
        <f t="shared" si="29"/>
        <v>0</v>
      </c>
      <c r="AY28" s="499">
        <f t="shared" si="30"/>
        <v>0</v>
      </c>
      <c r="AZ28" s="966">
        <f t="shared" si="31"/>
        <v>0</v>
      </c>
      <c r="BA28" s="213"/>
    </row>
    <row r="29" spans="1:53" ht="15.75" hidden="1" customHeight="1" thickBot="1" x14ac:dyDescent="0.3">
      <c r="A29" s="250"/>
      <c r="B29" s="246" t="s">
        <v>73</v>
      </c>
      <c r="C29" s="434"/>
      <c r="D29" s="434"/>
      <c r="E29" s="434"/>
      <c r="F29" s="433"/>
      <c r="G29" s="434"/>
      <c r="H29" s="434"/>
      <c r="I29" s="433"/>
      <c r="J29" s="434"/>
      <c r="K29" s="433"/>
      <c r="L29" s="433"/>
      <c r="M29" s="434"/>
      <c r="N29" s="434"/>
      <c r="O29" s="434"/>
      <c r="P29" s="434"/>
      <c r="Q29" s="433"/>
      <c r="R29" s="433"/>
      <c r="S29" s="434"/>
      <c r="T29" s="434"/>
      <c r="U29" s="433"/>
      <c r="V29" s="434"/>
      <c r="W29" s="434"/>
      <c r="X29" s="434"/>
      <c r="Y29" s="434"/>
      <c r="Z29" s="433"/>
      <c r="AA29" s="434"/>
      <c r="AB29" s="434"/>
      <c r="AC29" s="433"/>
      <c r="AD29" s="434"/>
      <c r="AE29" s="434"/>
      <c r="AF29" s="433"/>
      <c r="AG29" s="434"/>
      <c r="AH29" s="434"/>
      <c r="AI29" s="433"/>
      <c r="AJ29" s="434"/>
      <c r="AK29" s="434"/>
      <c r="AL29" s="433"/>
      <c r="AM29" s="434"/>
      <c r="AN29" s="434"/>
      <c r="AO29" s="434"/>
      <c r="AP29" s="434"/>
      <c r="AQ29" s="434"/>
      <c r="AR29" s="434"/>
      <c r="AS29" s="434"/>
      <c r="AT29" s="434"/>
      <c r="AU29" s="434"/>
      <c r="AV29" s="434"/>
      <c r="AW29" s="434"/>
      <c r="AX29" s="433">
        <f t="shared" si="29"/>
        <v>0</v>
      </c>
      <c r="AY29" s="499">
        <f t="shared" si="30"/>
        <v>0</v>
      </c>
      <c r="AZ29" s="966">
        <f t="shared" si="31"/>
        <v>0</v>
      </c>
      <c r="BA29" s="213"/>
    </row>
    <row r="30" spans="1:53" ht="15.75" hidden="1" customHeight="1" thickBot="1" x14ac:dyDescent="0.3">
      <c r="A30" s="250" t="s">
        <v>74</v>
      </c>
      <c r="B30" s="246" t="s">
        <v>75</v>
      </c>
      <c r="C30" s="434">
        <f>C31+C33+C34</f>
        <v>0</v>
      </c>
      <c r="D30" s="434">
        <f t="shared" ref="D30:G30" si="151">D31+D33+D34</f>
        <v>0</v>
      </c>
      <c r="E30" s="434">
        <f t="shared" ref="E30" si="152">E31+E33+E34</f>
        <v>0</v>
      </c>
      <c r="F30" s="434">
        <f t="shared" si="151"/>
        <v>0</v>
      </c>
      <c r="G30" s="434">
        <f t="shared" si="151"/>
        <v>0</v>
      </c>
      <c r="H30" s="434">
        <f t="shared" ref="H30" si="153">H31+H33+H34</f>
        <v>0</v>
      </c>
      <c r="I30" s="434">
        <f t="shared" ref="I30" si="154">I31+I33+I34</f>
        <v>0</v>
      </c>
      <c r="J30" s="434">
        <f t="shared" ref="J30" si="155">J31+J33+J34</f>
        <v>0</v>
      </c>
      <c r="K30" s="434"/>
      <c r="L30" s="434">
        <f t="shared" ref="L30" si="156">L31+L33+L34</f>
        <v>0</v>
      </c>
      <c r="M30" s="434">
        <f t="shared" ref="M30:N30" si="157">M31+M33+M34</f>
        <v>0</v>
      </c>
      <c r="N30" s="434">
        <f t="shared" si="157"/>
        <v>0</v>
      </c>
      <c r="O30" s="434">
        <f t="shared" ref="O30" si="158">O31+O33+O34</f>
        <v>0</v>
      </c>
      <c r="P30" s="434">
        <f t="shared" ref="P30" si="159">P31+P33+P34</f>
        <v>0</v>
      </c>
      <c r="Q30" s="434"/>
      <c r="R30" s="434">
        <f t="shared" ref="R30" si="160">R31+R33+R34</f>
        <v>0</v>
      </c>
      <c r="S30" s="434">
        <f t="shared" ref="S30:T30" si="161">S31+S33+S34</f>
        <v>0</v>
      </c>
      <c r="T30" s="434">
        <f t="shared" si="161"/>
        <v>0</v>
      </c>
      <c r="U30" s="434">
        <f t="shared" ref="U30" si="162">U31+U33+U34</f>
        <v>0</v>
      </c>
      <c r="V30" s="434">
        <f t="shared" ref="V30:W30" si="163">V31+V33+V34</f>
        <v>0</v>
      </c>
      <c r="W30" s="434">
        <f t="shared" si="163"/>
        <v>0</v>
      </c>
      <c r="X30" s="434">
        <f t="shared" ref="X30" si="164">X31+X33+X34</f>
        <v>0</v>
      </c>
      <c r="Y30" s="434">
        <f t="shared" ref="Y30" si="165">Y31+Y33+Y34</f>
        <v>0</v>
      </c>
      <c r="Z30" s="434">
        <f t="shared" ref="Z30" si="166">Z31+Z33+Z34</f>
        <v>0</v>
      </c>
      <c r="AA30" s="434">
        <f t="shared" ref="AA30:AB30" si="167">AA31+AA33+AA34</f>
        <v>0</v>
      </c>
      <c r="AB30" s="434">
        <f t="shared" si="167"/>
        <v>0</v>
      </c>
      <c r="AC30" s="434">
        <f t="shared" ref="AC30" si="168">AC31+AC33+AC34</f>
        <v>0</v>
      </c>
      <c r="AD30" s="434">
        <f t="shared" ref="AD30:AE30" si="169">AD31+AD33+AD34</f>
        <v>0</v>
      </c>
      <c r="AE30" s="434">
        <f t="shared" si="169"/>
        <v>0</v>
      </c>
      <c r="AF30" s="434">
        <f t="shared" ref="AF30" si="170">AF31+AF33+AF34</f>
        <v>0</v>
      </c>
      <c r="AG30" s="434">
        <f t="shared" ref="AG30:AH30" si="171">AG31+AG33+AG34</f>
        <v>0</v>
      </c>
      <c r="AH30" s="434">
        <f t="shared" si="171"/>
        <v>0</v>
      </c>
      <c r="AI30" s="434">
        <f t="shared" ref="AI30" si="172">AI31+AI33+AI34</f>
        <v>0</v>
      </c>
      <c r="AJ30" s="434">
        <f t="shared" ref="AJ30:AK30" si="173">AJ31+AJ33+AJ34</f>
        <v>0</v>
      </c>
      <c r="AK30" s="434">
        <f t="shared" si="173"/>
        <v>0</v>
      </c>
      <c r="AL30" s="434">
        <f t="shared" ref="AL30" si="174">AL31+AL33+AL34</f>
        <v>0</v>
      </c>
      <c r="AM30" s="434">
        <f t="shared" ref="AM30:AN30" si="175">AM31+AM33+AM34</f>
        <v>0</v>
      </c>
      <c r="AN30" s="434">
        <f t="shared" si="175"/>
        <v>0</v>
      </c>
      <c r="AO30" s="434">
        <f t="shared" ref="AO30" si="176">AO31+AO33+AO34</f>
        <v>0</v>
      </c>
      <c r="AP30" s="434">
        <f t="shared" ref="AP30:AS30" si="177">AP31+AP33+AP34</f>
        <v>0</v>
      </c>
      <c r="AQ30" s="434">
        <f t="shared" ref="AQ30" si="178">AQ31+AQ33+AQ34</f>
        <v>0</v>
      </c>
      <c r="AR30" s="434">
        <f t="shared" si="177"/>
        <v>0</v>
      </c>
      <c r="AS30" s="434">
        <f t="shared" si="177"/>
        <v>0</v>
      </c>
      <c r="AT30" s="434">
        <f t="shared" ref="AT30:AV30" si="179">AT31+AT33+AT34</f>
        <v>0</v>
      </c>
      <c r="AU30" s="434">
        <f t="shared" si="179"/>
        <v>0</v>
      </c>
      <c r="AV30" s="434">
        <f t="shared" si="179"/>
        <v>0</v>
      </c>
      <c r="AW30" s="434">
        <f t="shared" ref="AW30" si="180">AW31+AW33+AW34</f>
        <v>0</v>
      </c>
      <c r="AX30" s="433">
        <f t="shared" si="29"/>
        <v>0</v>
      </c>
      <c r="AY30" s="499">
        <f t="shared" si="30"/>
        <v>0</v>
      </c>
      <c r="AZ30" s="966">
        <f t="shared" si="31"/>
        <v>0</v>
      </c>
      <c r="BA30" s="213"/>
    </row>
    <row r="31" spans="1:53" ht="15.75" hidden="1" customHeight="1" thickBot="1" x14ac:dyDescent="0.3">
      <c r="A31" s="250" t="s">
        <v>76</v>
      </c>
      <c r="B31" s="246" t="s">
        <v>77</v>
      </c>
      <c r="C31" s="434">
        <f>C32</f>
        <v>0</v>
      </c>
      <c r="D31" s="434">
        <f t="shared" ref="D31:H31" si="181">D32</f>
        <v>0</v>
      </c>
      <c r="E31" s="434">
        <f t="shared" si="181"/>
        <v>0</v>
      </c>
      <c r="F31" s="434">
        <f t="shared" si="181"/>
        <v>0</v>
      </c>
      <c r="G31" s="434">
        <f t="shared" si="181"/>
        <v>0</v>
      </c>
      <c r="H31" s="434">
        <f t="shared" si="181"/>
        <v>0</v>
      </c>
      <c r="I31" s="434">
        <f t="shared" ref="I31" si="182">I32</f>
        <v>0</v>
      </c>
      <c r="J31" s="434">
        <f t="shared" ref="J31" si="183">J32</f>
        <v>0</v>
      </c>
      <c r="K31" s="434"/>
      <c r="L31" s="434">
        <f t="shared" ref="L31" si="184">L32</f>
        <v>0</v>
      </c>
      <c r="M31" s="434">
        <f t="shared" ref="M31:N31" si="185">M32</f>
        <v>0</v>
      </c>
      <c r="N31" s="434">
        <f t="shared" si="185"/>
        <v>0</v>
      </c>
      <c r="O31" s="434">
        <f t="shared" ref="O31" si="186">O32</f>
        <v>0</v>
      </c>
      <c r="P31" s="434">
        <f t="shared" ref="P31" si="187">P32</f>
        <v>0</v>
      </c>
      <c r="Q31" s="434"/>
      <c r="R31" s="434">
        <f t="shared" ref="R31" si="188">R32</f>
        <v>0</v>
      </c>
      <c r="S31" s="434">
        <f t="shared" ref="S31:T31" si="189">S32</f>
        <v>0</v>
      </c>
      <c r="T31" s="434">
        <f t="shared" si="189"/>
        <v>0</v>
      </c>
      <c r="U31" s="434">
        <f t="shared" ref="U31" si="190">U32</f>
        <v>0</v>
      </c>
      <c r="V31" s="434">
        <f t="shared" ref="V31:W31" si="191">V32</f>
        <v>0</v>
      </c>
      <c r="W31" s="434">
        <f t="shared" si="191"/>
        <v>0</v>
      </c>
      <c r="X31" s="434">
        <f t="shared" ref="X31" si="192">X32</f>
        <v>0</v>
      </c>
      <c r="Y31" s="434">
        <f t="shared" ref="Y31" si="193">Y32</f>
        <v>0</v>
      </c>
      <c r="Z31" s="434">
        <f t="shared" ref="Z31" si="194">Z32</f>
        <v>0</v>
      </c>
      <c r="AA31" s="434">
        <f t="shared" ref="AA31:AB31" si="195">AA32</f>
        <v>0</v>
      </c>
      <c r="AB31" s="434">
        <f t="shared" si="195"/>
        <v>0</v>
      </c>
      <c r="AC31" s="434">
        <f t="shared" ref="AC31" si="196">AC32</f>
        <v>0</v>
      </c>
      <c r="AD31" s="434">
        <f t="shared" ref="AD31:AE31" si="197">AD32</f>
        <v>0</v>
      </c>
      <c r="AE31" s="434">
        <f t="shared" si="197"/>
        <v>0</v>
      </c>
      <c r="AF31" s="434">
        <f t="shared" ref="AF31" si="198">AF32</f>
        <v>0</v>
      </c>
      <c r="AG31" s="434">
        <f t="shared" ref="AG31:AH31" si="199">AG32</f>
        <v>0</v>
      </c>
      <c r="AH31" s="434">
        <f t="shared" si="199"/>
        <v>0</v>
      </c>
      <c r="AI31" s="434">
        <f t="shared" ref="AI31" si="200">AI32</f>
        <v>0</v>
      </c>
      <c r="AJ31" s="434">
        <f t="shared" ref="AJ31:AK31" si="201">AJ32</f>
        <v>0</v>
      </c>
      <c r="AK31" s="434">
        <f t="shared" si="201"/>
        <v>0</v>
      </c>
      <c r="AL31" s="434">
        <f t="shared" ref="AL31" si="202">AL32</f>
        <v>0</v>
      </c>
      <c r="AM31" s="434">
        <f t="shared" ref="AM31:AN31" si="203">AM32</f>
        <v>0</v>
      </c>
      <c r="AN31" s="434">
        <f t="shared" si="203"/>
        <v>0</v>
      </c>
      <c r="AO31" s="434">
        <f t="shared" ref="AO31" si="204">AO32</f>
        <v>0</v>
      </c>
      <c r="AP31" s="434">
        <f t="shared" ref="AP31:AQ31" si="205">AP32</f>
        <v>0</v>
      </c>
      <c r="AQ31" s="434">
        <f t="shared" si="205"/>
        <v>0</v>
      </c>
      <c r="AR31" s="434">
        <f t="shared" ref="AR31" si="206">AR32</f>
        <v>0</v>
      </c>
      <c r="AS31" s="434">
        <f t="shared" ref="AS31:AW31" si="207">AS32</f>
        <v>0</v>
      </c>
      <c r="AT31" s="434">
        <f t="shared" si="207"/>
        <v>0</v>
      </c>
      <c r="AU31" s="434">
        <f t="shared" si="207"/>
        <v>0</v>
      </c>
      <c r="AV31" s="434">
        <f t="shared" si="207"/>
        <v>0</v>
      </c>
      <c r="AW31" s="434">
        <f t="shared" si="207"/>
        <v>0</v>
      </c>
      <c r="AX31" s="433">
        <f t="shared" si="29"/>
        <v>0</v>
      </c>
      <c r="AY31" s="499">
        <f t="shared" si="30"/>
        <v>0</v>
      </c>
      <c r="AZ31" s="966">
        <f t="shared" si="31"/>
        <v>0</v>
      </c>
      <c r="BA31" s="213"/>
    </row>
    <row r="32" spans="1:53" ht="15.75" hidden="1" customHeight="1" thickBot="1" x14ac:dyDescent="0.3">
      <c r="A32" s="250"/>
      <c r="B32" s="246" t="s">
        <v>78</v>
      </c>
      <c r="C32" s="434"/>
      <c r="D32" s="434"/>
      <c r="E32" s="434"/>
      <c r="F32" s="433"/>
      <c r="G32" s="434"/>
      <c r="H32" s="434"/>
      <c r="I32" s="433"/>
      <c r="J32" s="434"/>
      <c r="K32" s="433"/>
      <c r="L32" s="433"/>
      <c r="M32" s="434"/>
      <c r="N32" s="434"/>
      <c r="O32" s="434"/>
      <c r="P32" s="434"/>
      <c r="Q32" s="433"/>
      <c r="R32" s="433"/>
      <c r="S32" s="434"/>
      <c r="T32" s="434"/>
      <c r="U32" s="433"/>
      <c r="V32" s="434"/>
      <c r="W32" s="434"/>
      <c r="X32" s="434"/>
      <c r="Y32" s="434"/>
      <c r="Z32" s="433"/>
      <c r="AA32" s="434"/>
      <c r="AB32" s="434"/>
      <c r="AC32" s="433"/>
      <c r="AD32" s="434"/>
      <c r="AE32" s="434"/>
      <c r="AF32" s="433"/>
      <c r="AG32" s="434"/>
      <c r="AH32" s="434"/>
      <c r="AI32" s="433"/>
      <c r="AJ32" s="434"/>
      <c r="AK32" s="434"/>
      <c r="AL32" s="433"/>
      <c r="AM32" s="434"/>
      <c r="AN32" s="434"/>
      <c r="AO32" s="434"/>
      <c r="AP32" s="434"/>
      <c r="AQ32" s="434"/>
      <c r="AR32" s="434"/>
      <c r="AS32" s="434"/>
      <c r="AT32" s="434"/>
      <c r="AU32" s="434"/>
      <c r="AV32" s="434"/>
      <c r="AW32" s="434"/>
      <c r="AX32" s="433">
        <f t="shared" si="29"/>
        <v>0</v>
      </c>
      <c r="AY32" s="499">
        <f t="shared" si="30"/>
        <v>0</v>
      </c>
      <c r="AZ32" s="966">
        <f t="shared" si="31"/>
        <v>0</v>
      </c>
      <c r="BA32" s="213"/>
    </row>
    <row r="33" spans="1:53" ht="15.75" hidden="1" customHeight="1" thickBot="1" x14ac:dyDescent="0.3">
      <c r="A33" s="250" t="s">
        <v>79</v>
      </c>
      <c r="B33" s="246" t="s">
        <v>80</v>
      </c>
      <c r="C33" s="434"/>
      <c r="D33" s="434"/>
      <c r="E33" s="434"/>
      <c r="F33" s="433"/>
      <c r="G33" s="434"/>
      <c r="H33" s="434"/>
      <c r="I33" s="433"/>
      <c r="J33" s="434"/>
      <c r="K33" s="433"/>
      <c r="L33" s="433"/>
      <c r="M33" s="434"/>
      <c r="N33" s="434"/>
      <c r="O33" s="434"/>
      <c r="P33" s="434"/>
      <c r="Q33" s="433"/>
      <c r="R33" s="433"/>
      <c r="S33" s="434"/>
      <c r="T33" s="434"/>
      <c r="U33" s="433"/>
      <c r="V33" s="434"/>
      <c r="W33" s="434"/>
      <c r="X33" s="434"/>
      <c r="Y33" s="434"/>
      <c r="Z33" s="433"/>
      <c r="AA33" s="434"/>
      <c r="AB33" s="434"/>
      <c r="AC33" s="433"/>
      <c r="AD33" s="434"/>
      <c r="AE33" s="434"/>
      <c r="AF33" s="433"/>
      <c r="AG33" s="434"/>
      <c r="AH33" s="434"/>
      <c r="AI33" s="433"/>
      <c r="AJ33" s="434"/>
      <c r="AK33" s="434"/>
      <c r="AL33" s="433"/>
      <c r="AM33" s="434"/>
      <c r="AN33" s="434"/>
      <c r="AO33" s="434"/>
      <c r="AP33" s="434"/>
      <c r="AQ33" s="434"/>
      <c r="AR33" s="434"/>
      <c r="AS33" s="434"/>
      <c r="AT33" s="434"/>
      <c r="AU33" s="434"/>
      <c r="AV33" s="434"/>
      <c r="AW33" s="434"/>
      <c r="AX33" s="433">
        <f t="shared" si="29"/>
        <v>0</v>
      </c>
      <c r="AY33" s="499">
        <f t="shared" si="30"/>
        <v>0</v>
      </c>
      <c r="AZ33" s="966">
        <f t="shared" si="31"/>
        <v>0</v>
      </c>
      <c r="BA33" s="213"/>
    </row>
    <row r="34" spans="1:53" ht="15.75" hidden="1" customHeight="1" thickBot="1" x14ac:dyDescent="0.3">
      <c r="A34" s="250" t="s">
        <v>81</v>
      </c>
      <c r="B34" s="246" t="s">
        <v>82</v>
      </c>
      <c r="C34" s="434">
        <f>SUM(C35:C37)</f>
        <v>0</v>
      </c>
      <c r="D34" s="434">
        <f t="shared" ref="D34:G34" si="208">SUM(D35:D37)</f>
        <v>0</v>
      </c>
      <c r="E34" s="434">
        <f t="shared" ref="E34" si="209">SUM(E35:E37)</f>
        <v>0</v>
      </c>
      <c r="F34" s="434">
        <f t="shared" si="208"/>
        <v>0</v>
      </c>
      <c r="G34" s="434">
        <f t="shared" si="208"/>
        <v>0</v>
      </c>
      <c r="H34" s="434">
        <f t="shared" ref="H34" si="210">SUM(H35:H37)</f>
        <v>0</v>
      </c>
      <c r="I34" s="434">
        <f t="shared" ref="I34" si="211">SUM(I35:I37)</f>
        <v>0</v>
      </c>
      <c r="J34" s="434">
        <f t="shared" ref="J34" si="212">SUM(J35:J37)</f>
        <v>0</v>
      </c>
      <c r="K34" s="434"/>
      <c r="L34" s="434">
        <f t="shared" ref="L34" si="213">SUM(L35:L37)</f>
        <v>0</v>
      </c>
      <c r="M34" s="434">
        <f t="shared" ref="M34:N34" si="214">SUM(M35:M37)</f>
        <v>0</v>
      </c>
      <c r="N34" s="434">
        <f t="shared" si="214"/>
        <v>0</v>
      </c>
      <c r="O34" s="434">
        <f t="shared" ref="O34" si="215">SUM(O35:O37)</f>
        <v>0</v>
      </c>
      <c r="P34" s="434">
        <f t="shared" ref="P34" si="216">SUM(P35:P37)</f>
        <v>0</v>
      </c>
      <c r="Q34" s="434"/>
      <c r="R34" s="434">
        <f t="shared" ref="R34" si="217">SUM(R35:R37)</f>
        <v>0</v>
      </c>
      <c r="S34" s="434">
        <f t="shared" ref="S34:T34" si="218">SUM(S35:S37)</f>
        <v>0</v>
      </c>
      <c r="T34" s="434">
        <f t="shared" si="218"/>
        <v>0</v>
      </c>
      <c r="U34" s="434">
        <f t="shared" ref="U34" si="219">SUM(U35:U37)</f>
        <v>0</v>
      </c>
      <c r="V34" s="434">
        <f t="shared" ref="V34:W34" si="220">SUM(V35:V37)</f>
        <v>0</v>
      </c>
      <c r="W34" s="434">
        <f t="shared" si="220"/>
        <v>0</v>
      </c>
      <c r="X34" s="434">
        <f t="shared" ref="X34" si="221">SUM(X35:X37)</f>
        <v>0</v>
      </c>
      <c r="Y34" s="434">
        <f t="shared" ref="Y34" si="222">SUM(Y35:Y37)</f>
        <v>0</v>
      </c>
      <c r="Z34" s="434">
        <f t="shared" ref="Z34" si="223">SUM(Z35:Z37)</f>
        <v>0</v>
      </c>
      <c r="AA34" s="434">
        <f t="shared" ref="AA34:AB34" si="224">SUM(AA35:AA37)</f>
        <v>0</v>
      </c>
      <c r="AB34" s="434">
        <f t="shared" si="224"/>
        <v>0</v>
      </c>
      <c r="AC34" s="434">
        <f t="shared" ref="AC34" si="225">SUM(AC35:AC37)</f>
        <v>0</v>
      </c>
      <c r="AD34" s="434">
        <f t="shared" ref="AD34:AE34" si="226">SUM(AD35:AD37)</f>
        <v>0</v>
      </c>
      <c r="AE34" s="434">
        <f t="shared" si="226"/>
        <v>0</v>
      </c>
      <c r="AF34" s="434">
        <f t="shared" ref="AF34" si="227">SUM(AF35:AF37)</f>
        <v>0</v>
      </c>
      <c r="AG34" s="434">
        <f t="shared" ref="AG34:AH34" si="228">SUM(AG35:AG37)</f>
        <v>0</v>
      </c>
      <c r="AH34" s="434">
        <f t="shared" si="228"/>
        <v>0</v>
      </c>
      <c r="AI34" s="434">
        <f t="shared" ref="AI34" si="229">SUM(AI35:AI37)</f>
        <v>0</v>
      </c>
      <c r="AJ34" s="434">
        <f t="shared" ref="AJ34:AK34" si="230">SUM(AJ35:AJ37)</f>
        <v>0</v>
      </c>
      <c r="AK34" s="434">
        <f t="shared" si="230"/>
        <v>0</v>
      </c>
      <c r="AL34" s="434">
        <f t="shared" ref="AL34" si="231">SUM(AL35:AL37)</f>
        <v>0</v>
      </c>
      <c r="AM34" s="434">
        <f t="shared" ref="AM34:AN34" si="232">SUM(AM35:AM37)</f>
        <v>0</v>
      </c>
      <c r="AN34" s="434">
        <f t="shared" si="232"/>
        <v>0</v>
      </c>
      <c r="AO34" s="434">
        <f t="shared" ref="AO34" si="233">SUM(AO35:AO37)</f>
        <v>0</v>
      </c>
      <c r="AP34" s="434">
        <f t="shared" ref="AP34:AS34" si="234">SUM(AP35:AP37)</f>
        <v>0</v>
      </c>
      <c r="AQ34" s="434">
        <f t="shared" ref="AQ34" si="235">SUM(AQ35:AQ37)</f>
        <v>0</v>
      </c>
      <c r="AR34" s="434">
        <f t="shared" si="234"/>
        <v>0</v>
      </c>
      <c r="AS34" s="434">
        <f t="shared" si="234"/>
        <v>0</v>
      </c>
      <c r="AT34" s="434">
        <f t="shared" ref="AT34:AV34" si="236">SUM(AT35:AT37)</f>
        <v>0</v>
      </c>
      <c r="AU34" s="434">
        <f t="shared" si="236"/>
        <v>0</v>
      </c>
      <c r="AV34" s="434">
        <f t="shared" si="236"/>
        <v>0</v>
      </c>
      <c r="AW34" s="434">
        <f t="shared" ref="AW34" si="237">SUM(AW35:AW37)</f>
        <v>0</v>
      </c>
      <c r="AX34" s="433">
        <f t="shared" si="29"/>
        <v>0</v>
      </c>
      <c r="AY34" s="499">
        <f t="shared" si="30"/>
        <v>0</v>
      </c>
      <c r="AZ34" s="966">
        <f t="shared" si="31"/>
        <v>0</v>
      </c>
      <c r="BA34" s="213"/>
    </row>
    <row r="35" spans="1:53" ht="15.75" hidden="1" customHeight="1" thickBot="1" x14ac:dyDescent="0.3">
      <c r="A35" s="250"/>
      <c r="B35" s="246" t="s">
        <v>83</v>
      </c>
      <c r="C35" s="434"/>
      <c r="D35" s="434"/>
      <c r="E35" s="434"/>
      <c r="F35" s="433"/>
      <c r="G35" s="434"/>
      <c r="H35" s="434"/>
      <c r="I35" s="433"/>
      <c r="J35" s="434"/>
      <c r="K35" s="433"/>
      <c r="L35" s="433"/>
      <c r="M35" s="434"/>
      <c r="N35" s="434"/>
      <c r="O35" s="434"/>
      <c r="P35" s="434"/>
      <c r="Q35" s="433"/>
      <c r="R35" s="433"/>
      <c r="S35" s="434"/>
      <c r="T35" s="434"/>
      <c r="U35" s="433"/>
      <c r="V35" s="434"/>
      <c r="W35" s="434"/>
      <c r="X35" s="434"/>
      <c r="Y35" s="434"/>
      <c r="Z35" s="433"/>
      <c r="AA35" s="434"/>
      <c r="AB35" s="434"/>
      <c r="AC35" s="433"/>
      <c r="AD35" s="434"/>
      <c r="AE35" s="434"/>
      <c r="AF35" s="433"/>
      <c r="AG35" s="434"/>
      <c r="AH35" s="434"/>
      <c r="AI35" s="433"/>
      <c r="AJ35" s="434"/>
      <c r="AK35" s="434"/>
      <c r="AL35" s="433"/>
      <c r="AM35" s="434"/>
      <c r="AN35" s="434"/>
      <c r="AO35" s="434"/>
      <c r="AP35" s="434"/>
      <c r="AQ35" s="434"/>
      <c r="AR35" s="434"/>
      <c r="AS35" s="434"/>
      <c r="AT35" s="434"/>
      <c r="AU35" s="434"/>
      <c r="AV35" s="434"/>
      <c r="AW35" s="434"/>
      <c r="AX35" s="433">
        <f t="shared" si="29"/>
        <v>0</v>
      </c>
      <c r="AY35" s="499">
        <f t="shared" si="30"/>
        <v>0</v>
      </c>
      <c r="AZ35" s="966">
        <f t="shared" si="31"/>
        <v>0</v>
      </c>
      <c r="BA35" s="213"/>
    </row>
    <row r="36" spans="1:53" ht="15.75" hidden="1" customHeight="1" thickBot="1" x14ac:dyDescent="0.3">
      <c r="A36" s="250"/>
      <c r="B36" s="246" t="s">
        <v>84</v>
      </c>
      <c r="C36" s="434"/>
      <c r="D36" s="434"/>
      <c r="E36" s="434"/>
      <c r="F36" s="433"/>
      <c r="G36" s="434"/>
      <c r="H36" s="434"/>
      <c r="I36" s="433"/>
      <c r="J36" s="434"/>
      <c r="K36" s="433"/>
      <c r="L36" s="433"/>
      <c r="M36" s="434"/>
      <c r="N36" s="434"/>
      <c r="O36" s="434"/>
      <c r="P36" s="434"/>
      <c r="Q36" s="433"/>
      <c r="R36" s="433"/>
      <c r="S36" s="434"/>
      <c r="T36" s="434"/>
      <c r="U36" s="433"/>
      <c r="V36" s="434"/>
      <c r="W36" s="434"/>
      <c r="X36" s="434"/>
      <c r="Y36" s="434"/>
      <c r="Z36" s="433"/>
      <c r="AA36" s="434"/>
      <c r="AB36" s="434"/>
      <c r="AC36" s="433"/>
      <c r="AD36" s="434"/>
      <c r="AE36" s="434"/>
      <c r="AF36" s="433"/>
      <c r="AG36" s="434"/>
      <c r="AH36" s="434"/>
      <c r="AI36" s="433"/>
      <c r="AJ36" s="434"/>
      <c r="AK36" s="434"/>
      <c r="AL36" s="433"/>
      <c r="AM36" s="434"/>
      <c r="AN36" s="434"/>
      <c r="AO36" s="434"/>
      <c r="AP36" s="434"/>
      <c r="AQ36" s="434"/>
      <c r="AR36" s="434"/>
      <c r="AS36" s="434"/>
      <c r="AT36" s="434"/>
      <c r="AU36" s="434"/>
      <c r="AV36" s="434"/>
      <c r="AW36" s="434"/>
      <c r="AX36" s="433">
        <f t="shared" si="29"/>
        <v>0</v>
      </c>
      <c r="AY36" s="499">
        <f t="shared" si="30"/>
        <v>0</v>
      </c>
      <c r="AZ36" s="966">
        <f t="shared" si="31"/>
        <v>0</v>
      </c>
      <c r="BA36" s="213"/>
    </row>
    <row r="37" spans="1:53" ht="15.75" hidden="1" customHeight="1" thickBot="1" x14ac:dyDescent="0.3">
      <c r="A37" s="250"/>
      <c r="B37" s="246" t="s">
        <v>85</v>
      </c>
      <c r="C37" s="434"/>
      <c r="D37" s="434"/>
      <c r="E37" s="434"/>
      <c r="F37" s="433"/>
      <c r="G37" s="434"/>
      <c r="H37" s="434"/>
      <c r="I37" s="433"/>
      <c r="J37" s="434"/>
      <c r="K37" s="433"/>
      <c r="L37" s="433"/>
      <c r="M37" s="434"/>
      <c r="N37" s="434"/>
      <c r="O37" s="434"/>
      <c r="P37" s="434"/>
      <c r="Q37" s="433"/>
      <c r="R37" s="433"/>
      <c r="S37" s="434"/>
      <c r="T37" s="434"/>
      <c r="U37" s="433"/>
      <c r="V37" s="434"/>
      <c r="W37" s="434"/>
      <c r="X37" s="434"/>
      <c r="Y37" s="434"/>
      <c r="Z37" s="433"/>
      <c r="AA37" s="434"/>
      <c r="AB37" s="434"/>
      <c r="AC37" s="433"/>
      <c r="AD37" s="434"/>
      <c r="AE37" s="434"/>
      <c r="AF37" s="433"/>
      <c r="AG37" s="434"/>
      <c r="AH37" s="434"/>
      <c r="AI37" s="433"/>
      <c r="AJ37" s="434"/>
      <c r="AK37" s="434"/>
      <c r="AL37" s="433"/>
      <c r="AM37" s="434"/>
      <c r="AN37" s="434"/>
      <c r="AO37" s="434"/>
      <c r="AP37" s="434"/>
      <c r="AQ37" s="434"/>
      <c r="AR37" s="434"/>
      <c r="AS37" s="434"/>
      <c r="AT37" s="434"/>
      <c r="AU37" s="434"/>
      <c r="AV37" s="434"/>
      <c r="AW37" s="434"/>
      <c r="AX37" s="433">
        <f t="shared" si="29"/>
        <v>0</v>
      </c>
      <c r="AY37" s="499">
        <f t="shared" si="30"/>
        <v>0</v>
      </c>
      <c r="AZ37" s="966">
        <f t="shared" si="31"/>
        <v>0</v>
      </c>
      <c r="BA37" s="213"/>
    </row>
    <row r="38" spans="1:53" ht="15.75" hidden="1" customHeight="1" thickBot="1" x14ac:dyDescent="0.3">
      <c r="A38" s="250" t="s">
        <v>86</v>
      </c>
      <c r="B38" s="246" t="s">
        <v>87</v>
      </c>
      <c r="C38" s="434">
        <f>SUM(C39:C44)</f>
        <v>0</v>
      </c>
      <c r="D38" s="434">
        <f t="shared" ref="D38:G38" si="238">SUM(D39:D44)</f>
        <v>0</v>
      </c>
      <c r="E38" s="434">
        <f t="shared" ref="E38" si="239">SUM(E39:E44)</f>
        <v>0</v>
      </c>
      <c r="F38" s="434">
        <f t="shared" si="238"/>
        <v>0</v>
      </c>
      <c r="G38" s="434">
        <f t="shared" si="238"/>
        <v>0</v>
      </c>
      <c r="H38" s="434">
        <f t="shared" ref="H38" si="240">SUM(H39:H44)</f>
        <v>0</v>
      </c>
      <c r="I38" s="434">
        <f t="shared" ref="I38" si="241">SUM(I39:I44)</f>
        <v>0</v>
      </c>
      <c r="J38" s="434">
        <f t="shared" ref="J38" si="242">SUM(J39:J44)</f>
        <v>0</v>
      </c>
      <c r="K38" s="434"/>
      <c r="L38" s="434">
        <f t="shared" ref="L38" si="243">SUM(L39:L44)</f>
        <v>0</v>
      </c>
      <c r="M38" s="434">
        <f t="shared" ref="M38:N38" si="244">SUM(M39:M44)</f>
        <v>0</v>
      </c>
      <c r="N38" s="434">
        <f t="shared" si="244"/>
        <v>0</v>
      </c>
      <c r="O38" s="434">
        <f t="shared" ref="O38" si="245">SUM(O39:O44)</f>
        <v>0</v>
      </c>
      <c r="P38" s="434">
        <f t="shared" ref="P38" si="246">SUM(P39:P44)</f>
        <v>0</v>
      </c>
      <c r="Q38" s="434"/>
      <c r="R38" s="434">
        <f t="shared" ref="R38" si="247">SUM(R39:R44)</f>
        <v>0</v>
      </c>
      <c r="S38" s="434">
        <f t="shared" ref="S38:T38" si="248">SUM(S39:S44)</f>
        <v>0</v>
      </c>
      <c r="T38" s="434">
        <f t="shared" si="248"/>
        <v>0</v>
      </c>
      <c r="U38" s="434">
        <f t="shared" ref="U38" si="249">SUM(U39:U44)</f>
        <v>0</v>
      </c>
      <c r="V38" s="434">
        <f t="shared" ref="V38:W38" si="250">SUM(V39:V44)</f>
        <v>0</v>
      </c>
      <c r="W38" s="434">
        <f t="shared" si="250"/>
        <v>0</v>
      </c>
      <c r="X38" s="434">
        <f t="shared" ref="X38" si="251">SUM(X39:X44)</f>
        <v>0</v>
      </c>
      <c r="Y38" s="434">
        <f t="shared" ref="Y38" si="252">SUM(Y39:Y44)</f>
        <v>0</v>
      </c>
      <c r="Z38" s="434">
        <f t="shared" ref="Z38" si="253">SUM(Z39:Z44)</f>
        <v>0</v>
      </c>
      <c r="AA38" s="434">
        <f t="shared" ref="AA38:AB38" si="254">SUM(AA39:AA44)</f>
        <v>0</v>
      </c>
      <c r="AB38" s="434">
        <f t="shared" si="254"/>
        <v>0</v>
      </c>
      <c r="AC38" s="434">
        <f t="shared" ref="AC38" si="255">SUM(AC39:AC44)</f>
        <v>0</v>
      </c>
      <c r="AD38" s="434">
        <f t="shared" ref="AD38:AE38" si="256">SUM(AD39:AD44)</f>
        <v>0</v>
      </c>
      <c r="AE38" s="434">
        <f t="shared" si="256"/>
        <v>0</v>
      </c>
      <c r="AF38" s="434">
        <f t="shared" ref="AF38" si="257">SUM(AF39:AF44)</f>
        <v>0</v>
      </c>
      <c r="AG38" s="434">
        <f t="shared" ref="AG38:AH38" si="258">SUM(AG39:AG44)</f>
        <v>0</v>
      </c>
      <c r="AH38" s="434">
        <f t="shared" si="258"/>
        <v>0</v>
      </c>
      <c r="AI38" s="434">
        <f t="shared" ref="AI38" si="259">SUM(AI39:AI44)</f>
        <v>0</v>
      </c>
      <c r="AJ38" s="434">
        <f t="shared" ref="AJ38:AK38" si="260">SUM(AJ39:AJ44)</f>
        <v>0</v>
      </c>
      <c r="AK38" s="434">
        <f t="shared" si="260"/>
        <v>0</v>
      </c>
      <c r="AL38" s="434">
        <f t="shared" ref="AL38" si="261">SUM(AL39:AL44)</f>
        <v>0</v>
      </c>
      <c r="AM38" s="434">
        <f t="shared" ref="AM38:AN38" si="262">SUM(AM39:AM44)</f>
        <v>0</v>
      </c>
      <c r="AN38" s="434">
        <f t="shared" si="262"/>
        <v>0</v>
      </c>
      <c r="AO38" s="434">
        <f t="shared" ref="AO38" si="263">SUM(AO39:AO44)</f>
        <v>0</v>
      </c>
      <c r="AP38" s="434">
        <f t="shared" ref="AP38:AS38" si="264">SUM(AP39:AP44)</f>
        <v>0</v>
      </c>
      <c r="AQ38" s="434">
        <f t="shared" ref="AQ38" si="265">SUM(AQ39:AQ44)</f>
        <v>0</v>
      </c>
      <c r="AR38" s="434">
        <f t="shared" si="264"/>
        <v>0</v>
      </c>
      <c r="AS38" s="434">
        <f t="shared" si="264"/>
        <v>0</v>
      </c>
      <c r="AT38" s="434">
        <f t="shared" ref="AT38:AV38" si="266">SUM(AT39:AT44)</f>
        <v>0</v>
      </c>
      <c r="AU38" s="434">
        <f t="shared" si="266"/>
        <v>0</v>
      </c>
      <c r="AV38" s="434">
        <f t="shared" si="266"/>
        <v>0</v>
      </c>
      <c r="AW38" s="434">
        <f t="shared" ref="AW38" si="267">SUM(AW39:AW44)</f>
        <v>0</v>
      </c>
      <c r="AX38" s="433">
        <f t="shared" si="29"/>
        <v>0</v>
      </c>
      <c r="AY38" s="499">
        <f t="shared" si="30"/>
        <v>0</v>
      </c>
      <c r="AZ38" s="966">
        <f t="shared" si="31"/>
        <v>0</v>
      </c>
      <c r="BA38" s="213"/>
    </row>
    <row r="39" spans="1:53" ht="15.75" hidden="1" customHeight="1" thickBot="1" x14ac:dyDescent="0.3">
      <c r="A39" s="250"/>
      <c r="B39" s="246" t="s">
        <v>88</v>
      </c>
      <c r="C39" s="434"/>
      <c r="D39" s="434"/>
      <c r="E39" s="434"/>
      <c r="F39" s="433"/>
      <c r="G39" s="434"/>
      <c r="H39" s="434"/>
      <c r="I39" s="433"/>
      <c r="J39" s="433"/>
      <c r="K39" s="433"/>
      <c r="L39" s="433"/>
      <c r="M39" s="433"/>
      <c r="N39" s="433"/>
      <c r="O39" s="433"/>
      <c r="P39" s="433"/>
      <c r="Q39" s="433"/>
      <c r="R39" s="433"/>
      <c r="S39" s="433"/>
      <c r="T39" s="433"/>
      <c r="U39" s="433"/>
      <c r="V39" s="433"/>
      <c r="W39" s="433"/>
      <c r="X39" s="433"/>
      <c r="Y39" s="433"/>
      <c r="Z39" s="433"/>
      <c r="AA39" s="433"/>
      <c r="AB39" s="433"/>
      <c r="AC39" s="433"/>
      <c r="AD39" s="433"/>
      <c r="AE39" s="433"/>
      <c r="AF39" s="433"/>
      <c r="AG39" s="433"/>
      <c r="AH39" s="433"/>
      <c r="AI39" s="433"/>
      <c r="AJ39" s="433"/>
      <c r="AK39" s="433"/>
      <c r="AL39" s="433"/>
      <c r="AM39" s="433"/>
      <c r="AN39" s="433"/>
      <c r="AO39" s="433"/>
      <c r="AP39" s="433"/>
      <c r="AQ39" s="433"/>
      <c r="AR39" s="433"/>
      <c r="AS39" s="433"/>
      <c r="AT39" s="433"/>
      <c r="AU39" s="433"/>
      <c r="AV39" s="433"/>
      <c r="AW39" s="433"/>
      <c r="AX39" s="433">
        <f t="shared" si="29"/>
        <v>0</v>
      </c>
      <c r="AY39" s="499">
        <f t="shared" si="30"/>
        <v>0</v>
      </c>
      <c r="AZ39" s="966">
        <f t="shared" si="31"/>
        <v>0</v>
      </c>
      <c r="BA39" s="213"/>
    </row>
    <row r="40" spans="1:53" ht="15.75" hidden="1" customHeight="1" thickBot="1" x14ac:dyDescent="0.3">
      <c r="A40" s="250"/>
      <c r="B40" s="246" t="s">
        <v>89</v>
      </c>
      <c r="C40" s="434"/>
      <c r="D40" s="434"/>
      <c r="E40" s="434"/>
      <c r="F40" s="433"/>
      <c r="G40" s="434"/>
      <c r="H40" s="434"/>
      <c r="I40" s="433"/>
      <c r="J40" s="433"/>
      <c r="K40" s="433"/>
      <c r="L40" s="433"/>
      <c r="M40" s="433"/>
      <c r="N40" s="433"/>
      <c r="O40" s="433"/>
      <c r="P40" s="433"/>
      <c r="Q40" s="433"/>
      <c r="R40" s="433"/>
      <c r="S40" s="433"/>
      <c r="T40" s="433"/>
      <c r="U40" s="433"/>
      <c r="V40" s="433"/>
      <c r="W40" s="433"/>
      <c r="X40" s="433"/>
      <c r="Y40" s="433"/>
      <c r="Z40" s="433"/>
      <c r="AA40" s="433"/>
      <c r="AB40" s="433"/>
      <c r="AC40" s="433"/>
      <c r="AD40" s="433"/>
      <c r="AE40" s="433"/>
      <c r="AF40" s="433"/>
      <c r="AG40" s="433"/>
      <c r="AH40" s="433"/>
      <c r="AI40" s="433"/>
      <c r="AJ40" s="433"/>
      <c r="AK40" s="433"/>
      <c r="AL40" s="433"/>
      <c r="AM40" s="433"/>
      <c r="AN40" s="433"/>
      <c r="AO40" s="433"/>
      <c r="AP40" s="433"/>
      <c r="AQ40" s="433"/>
      <c r="AR40" s="433"/>
      <c r="AS40" s="433"/>
      <c r="AT40" s="433"/>
      <c r="AU40" s="433"/>
      <c r="AV40" s="433"/>
      <c r="AW40" s="433"/>
      <c r="AX40" s="433">
        <f t="shared" si="29"/>
        <v>0</v>
      </c>
      <c r="AY40" s="499">
        <f t="shared" si="30"/>
        <v>0</v>
      </c>
      <c r="AZ40" s="966">
        <f t="shared" si="31"/>
        <v>0</v>
      </c>
      <c r="BA40" s="213"/>
    </row>
    <row r="41" spans="1:53" ht="15.75" hidden="1" customHeight="1" thickBot="1" x14ac:dyDescent="0.3">
      <c r="A41" s="250"/>
      <c r="B41" s="246" t="s">
        <v>90</v>
      </c>
      <c r="C41" s="434"/>
      <c r="D41" s="434"/>
      <c r="E41" s="434"/>
      <c r="F41" s="433"/>
      <c r="G41" s="434"/>
      <c r="H41" s="434"/>
      <c r="I41" s="433"/>
      <c r="J41" s="433"/>
      <c r="K41" s="433"/>
      <c r="L41" s="433"/>
      <c r="M41" s="433"/>
      <c r="N41" s="433"/>
      <c r="O41" s="433"/>
      <c r="P41" s="433"/>
      <c r="Q41" s="433"/>
      <c r="R41" s="433"/>
      <c r="S41" s="433"/>
      <c r="T41" s="433"/>
      <c r="U41" s="433"/>
      <c r="V41" s="433"/>
      <c r="W41" s="433"/>
      <c r="X41" s="433"/>
      <c r="Y41" s="433"/>
      <c r="Z41" s="433"/>
      <c r="AA41" s="433"/>
      <c r="AB41" s="433"/>
      <c r="AC41" s="433"/>
      <c r="AD41" s="433"/>
      <c r="AE41" s="433"/>
      <c r="AF41" s="433"/>
      <c r="AG41" s="433"/>
      <c r="AH41" s="433"/>
      <c r="AI41" s="433"/>
      <c r="AJ41" s="433"/>
      <c r="AK41" s="433"/>
      <c r="AL41" s="433"/>
      <c r="AM41" s="433"/>
      <c r="AN41" s="433"/>
      <c r="AO41" s="433"/>
      <c r="AP41" s="433"/>
      <c r="AQ41" s="433"/>
      <c r="AR41" s="433"/>
      <c r="AS41" s="433"/>
      <c r="AT41" s="433"/>
      <c r="AU41" s="433"/>
      <c r="AV41" s="433"/>
      <c r="AW41" s="433"/>
      <c r="AX41" s="433">
        <f t="shared" ref="AX41:AX73" si="268">SUMIF($C$8:$AS$8,"2018 várható",C41:AS41)</f>
        <v>0</v>
      </c>
      <c r="AY41" s="499">
        <f t="shared" ref="AY41:AY73" si="269">SUMIF($D$8:$AS$8,"2019 terv",D41:AS41)</f>
        <v>0</v>
      </c>
      <c r="AZ41" s="966">
        <f t="shared" si="31"/>
        <v>0</v>
      </c>
      <c r="BA41" s="213"/>
    </row>
    <row r="42" spans="1:53" ht="15.75" hidden="1" customHeight="1" thickBot="1" x14ac:dyDescent="0.3">
      <c r="A42" s="250"/>
      <c r="B42" s="246" t="s">
        <v>91</v>
      </c>
      <c r="C42" s="434"/>
      <c r="D42" s="434"/>
      <c r="E42" s="434"/>
      <c r="F42" s="433"/>
      <c r="G42" s="434"/>
      <c r="H42" s="434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  <c r="AE42" s="433"/>
      <c r="AF42" s="433"/>
      <c r="AG42" s="433"/>
      <c r="AH42" s="433"/>
      <c r="AI42" s="433"/>
      <c r="AJ42" s="433"/>
      <c r="AK42" s="433"/>
      <c r="AL42" s="433"/>
      <c r="AM42" s="433"/>
      <c r="AN42" s="433"/>
      <c r="AO42" s="433"/>
      <c r="AP42" s="433"/>
      <c r="AQ42" s="433"/>
      <c r="AR42" s="433"/>
      <c r="AS42" s="433"/>
      <c r="AT42" s="433"/>
      <c r="AU42" s="433"/>
      <c r="AV42" s="433"/>
      <c r="AW42" s="433"/>
      <c r="AX42" s="433">
        <f t="shared" si="268"/>
        <v>0</v>
      </c>
      <c r="AY42" s="499">
        <f t="shared" si="269"/>
        <v>0</v>
      </c>
      <c r="AZ42" s="966">
        <f t="shared" si="31"/>
        <v>0</v>
      </c>
      <c r="BA42" s="213"/>
    </row>
    <row r="43" spans="1:53" ht="15.75" hidden="1" customHeight="1" thickBot="1" x14ac:dyDescent="0.3">
      <c r="A43" s="250"/>
      <c r="B43" s="246" t="s">
        <v>92</v>
      </c>
      <c r="C43" s="434"/>
      <c r="D43" s="434"/>
      <c r="E43" s="434"/>
      <c r="F43" s="433"/>
      <c r="G43" s="434"/>
      <c r="H43" s="434"/>
      <c r="I43" s="433"/>
      <c r="J43" s="433"/>
      <c r="K43" s="433"/>
      <c r="L43" s="433"/>
      <c r="M43" s="433"/>
      <c r="N43" s="433"/>
      <c r="O43" s="433"/>
      <c r="P43" s="433"/>
      <c r="Q43" s="433"/>
      <c r="R43" s="433"/>
      <c r="S43" s="433"/>
      <c r="T43" s="433"/>
      <c r="U43" s="433"/>
      <c r="V43" s="433"/>
      <c r="W43" s="433"/>
      <c r="X43" s="433"/>
      <c r="Y43" s="433"/>
      <c r="Z43" s="433"/>
      <c r="AA43" s="433"/>
      <c r="AB43" s="433"/>
      <c r="AC43" s="433"/>
      <c r="AD43" s="433"/>
      <c r="AE43" s="433"/>
      <c r="AF43" s="433"/>
      <c r="AG43" s="433"/>
      <c r="AH43" s="433"/>
      <c r="AI43" s="433"/>
      <c r="AJ43" s="433"/>
      <c r="AK43" s="433"/>
      <c r="AL43" s="433"/>
      <c r="AM43" s="433"/>
      <c r="AN43" s="433"/>
      <c r="AO43" s="433"/>
      <c r="AP43" s="433"/>
      <c r="AQ43" s="433"/>
      <c r="AR43" s="433"/>
      <c r="AS43" s="433"/>
      <c r="AT43" s="433"/>
      <c r="AU43" s="433"/>
      <c r="AV43" s="433"/>
      <c r="AW43" s="433"/>
      <c r="AX43" s="433">
        <f t="shared" si="268"/>
        <v>0</v>
      </c>
      <c r="AY43" s="499">
        <f t="shared" si="269"/>
        <v>0</v>
      </c>
      <c r="AZ43" s="966">
        <f t="shared" si="31"/>
        <v>0</v>
      </c>
      <c r="BA43" s="213"/>
    </row>
    <row r="44" spans="1:53" ht="15.75" hidden="1" customHeight="1" thickBot="1" x14ac:dyDescent="0.3">
      <c r="A44" s="251"/>
      <c r="B44" s="258" t="s">
        <v>93</v>
      </c>
      <c r="C44" s="435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35"/>
      <c r="V44" s="435"/>
      <c r="W44" s="435"/>
      <c r="X44" s="435"/>
      <c r="Y44" s="435"/>
      <c r="Z44" s="435"/>
      <c r="AA44" s="435"/>
      <c r="AB44" s="435"/>
      <c r="AC44" s="435"/>
      <c r="AD44" s="435"/>
      <c r="AE44" s="435"/>
      <c r="AF44" s="435"/>
      <c r="AG44" s="435"/>
      <c r="AH44" s="435"/>
      <c r="AI44" s="435"/>
      <c r="AJ44" s="435"/>
      <c r="AK44" s="435"/>
      <c r="AL44" s="435"/>
      <c r="AM44" s="435"/>
      <c r="AN44" s="435"/>
      <c r="AO44" s="435"/>
      <c r="AP44" s="435"/>
      <c r="AQ44" s="435"/>
      <c r="AR44" s="435"/>
      <c r="AS44" s="435"/>
      <c r="AT44" s="435"/>
      <c r="AU44" s="435"/>
      <c r="AV44" s="435"/>
      <c r="AW44" s="435"/>
      <c r="AX44" s="435">
        <f t="shared" si="268"/>
        <v>0</v>
      </c>
      <c r="AY44" s="501">
        <f t="shared" si="269"/>
        <v>0</v>
      </c>
      <c r="AZ44" s="966">
        <f t="shared" si="31"/>
        <v>0</v>
      </c>
      <c r="BA44" s="213"/>
    </row>
    <row r="45" spans="1:53" ht="15.75" thickBot="1" x14ac:dyDescent="0.3">
      <c r="A45" s="249" t="s">
        <v>94</v>
      </c>
      <c r="B45" s="255" t="s">
        <v>26</v>
      </c>
      <c r="C45" s="433">
        <f>C46+C47+C48+C49+C54+C55+C56+C57+C58+C59+C60</f>
        <v>499</v>
      </c>
      <c r="D45" s="433">
        <f t="shared" ref="D45:G45" si="270">D46+D47+D48+D49+D54+D55+D56+D57+D58+D59+D60</f>
        <v>0</v>
      </c>
      <c r="E45" s="433">
        <f t="shared" ref="E45" si="271">E46+E47+E48+E49+E54+E55+E56+E57+E58+E59+E60</f>
        <v>0</v>
      </c>
      <c r="F45" s="433">
        <f t="shared" si="270"/>
        <v>7268</v>
      </c>
      <c r="G45" s="433">
        <f t="shared" si="270"/>
        <v>0</v>
      </c>
      <c r="H45" s="433">
        <f t="shared" ref="H45" si="272">H46+H47+H48+H49+H54+H55+H56+H57+H58+H59+H60</f>
        <v>0</v>
      </c>
      <c r="I45" s="433">
        <f t="shared" ref="I45" si="273">I46+I47+I48+I49+I54+I55+I56+I57+I58+I59+I60</f>
        <v>54436</v>
      </c>
      <c r="J45" s="433">
        <f t="shared" ref="J45" si="274">J46+J47+J48+J49+J54+J55+J56+J57+J58+J59+J60</f>
        <v>0</v>
      </c>
      <c r="K45" s="433"/>
      <c r="L45" s="433">
        <f t="shared" ref="L45" si="275">L46+L47+L48+L49+L54+L55+L56+L57+L58+L59+L60</f>
        <v>0</v>
      </c>
      <c r="M45" s="433">
        <f t="shared" ref="M45:N45" si="276">M46+M47+M48+M49+M54+M55+M56+M57+M58+M59+M60</f>
        <v>0</v>
      </c>
      <c r="N45" s="433">
        <f t="shared" si="276"/>
        <v>0</v>
      </c>
      <c r="O45" s="433">
        <f t="shared" ref="O45" si="277">O46+O47+O48+O49+O54+O55+O56+O57+O58+O59+O60</f>
        <v>0</v>
      </c>
      <c r="P45" s="433">
        <f t="shared" ref="P45" si="278">P46+P47+P48+P49+P54+P55+P56+P57+P58+P59+P60</f>
        <v>0</v>
      </c>
      <c r="Q45" s="433"/>
      <c r="R45" s="433">
        <f t="shared" ref="R45" si="279">R46+R47+R48+R49+R54+R55+R56+R57+R58+R59+R60</f>
        <v>0</v>
      </c>
      <c r="S45" s="433">
        <f t="shared" ref="S45:T45" si="280">S46+S47+S48+S49+S54+S55+S56+S57+S58+S59+S60</f>
        <v>0</v>
      </c>
      <c r="T45" s="433">
        <f t="shared" si="280"/>
        <v>0</v>
      </c>
      <c r="U45" s="433">
        <f t="shared" ref="U45" si="281">U46+U47+U48+U49+U54+U55+U56+U57+U58+U59+U60</f>
        <v>0</v>
      </c>
      <c r="V45" s="433">
        <f t="shared" ref="V45:W45" si="282">V46+V47+V48+V49+V54+V55+V56+V57+V58+V59+V60</f>
        <v>0</v>
      </c>
      <c r="W45" s="433">
        <f t="shared" si="282"/>
        <v>0</v>
      </c>
      <c r="X45" s="433">
        <f t="shared" ref="X45" si="283">X46+X47+X48+X49+X54+X55+X56+X57+X58+X59+X60</f>
        <v>0</v>
      </c>
      <c r="Y45" s="433">
        <f t="shared" ref="Y45" si="284">Y46+Y47+Y48+Y49+Y54+Y55+Y56+Y57+Y58+Y59+Y60</f>
        <v>0</v>
      </c>
      <c r="Z45" s="433">
        <f t="shared" ref="Z45" si="285">Z46+Z47+Z48+Z49+Z54+Z55+Z56+Z57+Z58+Z59+Z60</f>
        <v>579</v>
      </c>
      <c r="AA45" s="433">
        <f t="shared" ref="AA45:AB45" si="286">AA46+AA47+AA48+AA49+AA54+AA55+AA56+AA57+AA58+AA59+AA60</f>
        <v>0</v>
      </c>
      <c r="AB45" s="433">
        <f t="shared" si="286"/>
        <v>0</v>
      </c>
      <c r="AC45" s="433">
        <f t="shared" ref="AC45" si="287">AC46+AC47+AC48+AC49+AC54+AC55+AC56+AC57+AC58+AC59+AC60</f>
        <v>362</v>
      </c>
      <c r="AD45" s="433">
        <f t="shared" ref="AD45:AE45" si="288">AD46+AD47+AD48+AD49+AD54+AD55+AD56+AD57+AD58+AD59+AD60</f>
        <v>0</v>
      </c>
      <c r="AE45" s="433">
        <f t="shared" si="288"/>
        <v>0</v>
      </c>
      <c r="AF45" s="433">
        <f t="shared" ref="AF45" si="289">AF46+AF47+AF48+AF49+AF54+AF55+AF56+AF57+AF58+AF59+AF60</f>
        <v>306</v>
      </c>
      <c r="AG45" s="433">
        <f t="shared" ref="AG45:AH45" si="290">AG46+AG47+AG48+AG49+AG54+AG55+AG56+AG57+AG58+AG59+AG60</f>
        <v>0</v>
      </c>
      <c r="AH45" s="433">
        <f t="shared" si="290"/>
        <v>0</v>
      </c>
      <c r="AI45" s="433">
        <f t="shared" ref="AI45" si="291">AI46+AI47+AI48+AI49+AI54+AI55+AI56+AI57+AI58+AI59+AI60</f>
        <v>0</v>
      </c>
      <c r="AJ45" s="433">
        <f t="shared" ref="AJ45:AK45" si="292">AJ46+AJ47+AJ48+AJ49+AJ54+AJ55+AJ56+AJ57+AJ58+AJ59+AJ60</f>
        <v>0</v>
      </c>
      <c r="AK45" s="433">
        <f t="shared" si="292"/>
        <v>0</v>
      </c>
      <c r="AL45" s="433">
        <f t="shared" ref="AL45" si="293">AL46+AL47+AL48+AL49+AL54+AL55+AL56+AL57+AL58+AL59+AL60</f>
        <v>0</v>
      </c>
      <c r="AM45" s="433">
        <f t="shared" ref="AM45:AN45" si="294">AM46+AM47+AM48+AM49+AM54+AM55+AM56+AM57+AM58+AM59+AM60</f>
        <v>0</v>
      </c>
      <c r="AN45" s="433">
        <f t="shared" si="294"/>
        <v>0</v>
      </c>
      <c r="AO45" s="433">
        <f t="shared" ref="AO45" si="295">AO46+AO47+AO48+AO49+AO54+AO55+AO56+AO57+AO58+AO59+AO60</f>
        <v>0</v>
      </c>
      <c r="AP45" s="433">
        <f t="shared" ref="AP45:AS45" si="296">AP46+AP47+AP48+AP49+AP54+AP55+AP56+AP57+AP58+AP59+AP60</f>
        <v>0</v>
      </c>
      <c r="AQ45" s="433">
        <f t="shared" ref="AQ45" si="297">AQ46+AQ47+AQ48+AQ49+AQ54+AQ55+AQ56+AQ57+AQ58+AQ59+AQ60</f>
        <v>0</v>
      </c>
      <c r="AR45" s="433">
        <f t="shared" si="296"/>
        <v>0</v>
      </c>
      <c r="AS45" s="433">
        <f t="shared" si="296"/>
        <v>0</v>
      </c>
      <c r="AT45" s="433">
        <f t="shared" ref="AT45:AV45" si="298">AT46+AT47+AT48+AT49+AT54+AT55+AT56+AT57+AT58+AT59+AT60</f>
        <v>0</v>
      </c>
      <c r="AU45" s="433">
        <f t="shared" si="298"/>
        <v>0</v>
      </c>
      <c r="AV45" s="433">
        <f t="shared" si="298"/>
        <v>0</v>
      </c>
      <c r="AW45" s="433">
        <f t="shared" ref="AW45" si="299">AW46+AW47+AW48+AW49+AW54+AW55+AW56+AW57+AW58+AW59+AW60</f>
        <v>0</v>
      </c>
      <c r="AX45" s="433">
        <f t="shared" si="268"/>
        <v>63450</v>
      </c>
      <c r="AY45" s="499">
        <f t="shared" si="269"/>
        <v>0</v>
      </c>
      <c r="AZ45" s="966">
        <f t="shared" si="31"/>
        <v>0</v>
      </c>
      <c r="BA45" s="213"/>
    </row>
    <row r="46" spans="1:53" ht="15" hidden="1" customHeight="1" thickBot="1" x14ac:dyDescent="0.3">
      <c r="A46" s="250" t="s">
        <v>95</v>
      </c>
      <c r="B46" s="246" t="s">
        <v>96</v>
      </c>
      <c r="C46" s="434"/>
      <c r="D46" s="434"/>
      <c r="E46" s="434"/>
      <c r="F46" s="433"/>
      <c r="G46" s="434"/>
      <c r="H46" s="434"/>
      <c r="I46" s="433"/>
      <c r="J46" s="434"/>
      <c r="K46" s="433"/>
      <c r="L46" s="433"/>
      <c r="M46" s="434"/>
      <c r="N46" s="434"/>
      <c r="O46" s="434"/>
      <c r="P46" s="434"/>
      <c r="Q46" s="433"/>
      <c r="R46" s="433"/>
      <c r="S46" s="434"/>
      <c r="T46" s="434"/>
      <c r="U46" s="433"/>
      <c r="V46" s="434"/>
      <c r="W46" s="434"/>
      <c r="X46" s="434"/>
      <c r="Y46" s="434"/>
      <c r="Z46" s="433"/>
      <c r="AA46" s="434"/>
      <c r="AB46" s="434"/>
      <c r="AC46" s="433"/>
      <c r="AD46" s="434"/>
      <c r="AE46" s="434"/>
      <c r="AF46" s="433"/>
      <c r="AG46" s="434"/>
      <c r="AH46" s="434"/>
      <c r="AI46" s="433"/>
      <c r="AJ46" s="434"/>
      <c r="AK46" s="434"/>
      <c r="AL46" s="433"/>
      <c r="AM46" s="434"/>
      <c r="AN46" s="434"/>
      <c r="AO46" s="434"/>
      <c r="AP46" s="434"/>
      <c r="AQ46" s="434"/>
      <c r="AR46" s="434"/>
      <c r="AS46" s="434"/>
      <c r="AT46" s="434"/>
      <c r="AU46" s="434"/>
      <c r="AV46" s="434"/>
      <c r="AW46" s="434"/>
      <c r="AX46" s="433">
        <f t="shared" si="268"/>
        <v>0</v>
      </c>
      <c r="AY46" s="499">
        <f t="shared" si="269"/>
        <v>0</v>
      </c>
      <c r="AZ46" s="966">
        <f t="shared" si="31"/>
        <v>0</v>
      </c>
      <c r="BA46" s="213"/>
    </row>
    <row r="47" spans="1:53" ht="15" hidden="1" customHeight="1" thickBot="1" x14ac:dyDescent="0.3">
      <c r="A47" s="250" t="s">
        <v>97</v>
      </c>
      <c r="B47" s="246" t="s">
        <v>98</v>
      </c>
      <c r="C47" s="434"/>
      <c r="D47" s="434"/>
      <c r="E47" s="434"/>
      <c r="F47" s="433"/>
      <c r="G47" s="434"/>
      <c r="H47" s="434"/>
      <c r="I47" s="433"/>
      <c r="J47" s="434"/>
      <c r="K47" s="433"/>
      <c r="L47" s="433"/>
      <c r="M47" s="434"/>
      <c r="N47" s="434"/>
      <c r="O47" s="434"/>
      <c r="P47" s="434"/>
      <c r="Q47" s="433"/>
      <c r="R47" s="433"/>
      <c r="S47" s="434"/>
      <c r="T47" s="434"/>
      <c r="U47" s="433"/>
      <c r="V47" s="434"/>
      <c r="W47" s="434"/>
      <c r="X47" s="434"/>
      <c r="Y47" s="434"/>
      <c r="Z47" s="433"/>
      <c r="AA47" s="434"/>
      <c r="AB47" s="434"/>
      <c r="AC47" s="433"/>
      <c r="AD47" s="434"/>
      <c r="AE47" s="434"/>
      <c r="AF47" s="433"/>
      <c r="AG47" s="434"/>
      <c r="AH47" s="434"/>
      <c r="AI47" s="433"/>
      <c r="AJ47" s="434"/>
      <c r="AK47" s="434"/>
      <c r="AL47" s="433"/>
      <c r="AM47" s="434"/>
      <c r="AN47" s="434"/>
      <c r="AO47" s="434"/>
      <c r="AP47" s="434"/>
      <c r="AQ47" s="434"/>
      <c r="AR47" s="434"/>
      <c r="AS47" s="434"/>
      <c r="AT47" s="434"/>
      <c r="AU47" s="434"/>
      <c r="AV47" s="434"/>
      <c r="AW47" s="434"/>
      <c r="AX47" s="433">
        <f t="shared" si="268"/>
        <v>0</v>
      </c>
      <c r="AY47" s="499">
        <f t="shared" si="269"/>
        <v>0</v>
      </c>
      <c r="AZ47" s="966">
        <f t="shared" si="31"/>
        <v>0</v>
      </c>
      <c r="BA47" s="213"/>
    </row>
    <row r="48" spans="1:53" ht="15" hidden="1" customHeight="1" thickBot="1" x14ac:dyDescent="0.3">
      <c r="A48" s="250" t="s">
        <v>99</v>
      </c>
      <c r="B48" s="246" t="s">
        <v>100</v>
      </c>
      <c r="C48" s="434"/>
      <c r="D48" s="434"/>
      <c r="E48" s="434"/>
      <c r="F48" s="433"/>
      <c r="G48" s="434"/>
      <c r="H48" s="434"/>
      <c r="I48" s="433"/>
      <c r="J48" s="434"/>
      <c r="K48" s="433"/>
      <c r="L48" s="433"/>
      <c r="M48" s="434"/>
      <c r="N48" s="434"/>
      <c r="O48" s="434"/>
      <c r="P48" s="434"/>
      <c r="Q48" s="433"/>
      <c r="R48" s="433"/>
      <c r="S48" s="434"/>
      <c r="T48" s="434"/>
      <c r="U48" s="433"/>
      <c r="V48" s="434"/>
      <c r="W48" s="434"/>
      <c r="X48" s="434"/>
      <c r="Y48" s="434"/>
      <c r="Z48" s="433"/>
      <c r="AA48" s="434"/>
      <c r="AB48" s="434"/>
      <c r="AC48" s="433"/>
      <c r="AD48" s="434"/>
      <c r="AE48" s="434"/>
      <c r="AF48" s="433"/>
      <c r="AG48" s="434"/>
      <c r="AH48" s="434"/>
      <c r="AI48" s="433"/>
      <c r="AJ48" s="434"/>
      <c r="AK48" s="434"/>
      <c r="AL48" s="433"/>
      <c r="AM48" s="434"/>
      <c r="AN48" s="434"/>
      <c r="AO48" s="434"/>
      <c r="AP48" s="434"/>
      <c r="AQ48" s="434"/>
      <c r="AR48" s="434"/>
      <c r="AS48" s="434"/>
      <c r="AT48" s="434"/>
      <c r="AU48" s="434"/>
      <c r="AV48" s="434"/>
      <c r="AW48" s="434"/>
      <c r="AX48" s="433">
        <f t="shared" si="268"/>
        <v>0</v>
      </c>
      <c r="AY48" s="499">
        <f t="shared" si="269"/>
        <v>0</v>
      </c>
      <c r="AZ48" s="966">
        <f t="shared" si="31"/>
        <v>0</v>
      </c>
      <c r="BA48" s="213"/>
    </row>
    <row r="49" spans="1:53" ht="15" hidden="1" customHeight="1" thickBot="1" x14ac:dyDescent="0.3">
      <c r="A49" s="250" t="s">
        <v>101</v>
      </c>
      <c r="B49" s="246" t="s">
        <v>102</v>
      </c>
      <c r="C49" s="434">
        <f>SUM(C50:C53)</f>
        <v>0</v>
      </c>
      <c r="D49" s="434">
        <f t="shared" ref="D49:G49" si="300">SUM(D50:D53)</f>
        <v>0</v>
      </c>
      <c r="E49" s="434">
        <f t="shared" ref="E49" si="301">SUM(E50:E53)</f>
        <v>0</v>
      </c>
      <c r="F49" s="434">
        <f t="shared" si="300"/>
        <v>0</v>
      </c>
      <c r="G49" s="434">
        <f t="shared" si="300"/>
        <v>0</v>
      </c>
      <c r="H49" s="434">
        <f t="shared" ref="H49" si="302">SUM(H50:H53)</f>
        <v>0</v>
      </c>
      <c r="I49" s="434">
        <f t="shared" ref="I49" si="303">SUM(I50:I53)</f>
        <v>0</v>
      </c>
      <c r="J49" s="434">
        <f t="shared" ref="J49" si="304">SUM(J50:J53)</f>
        <v>0</v>
      </c>
      <c r="K49" s="434"/>
      <c r="L49" s="434">
        <f t="shared" ref="L49" si="305">SUM(L50:L53)</f>
        <v>0</v>
      </c>
      <c r="M49" s="434">
        <f t="shared" ref="M49:N49" si="306">SUM(M50:M53)</f>
        <v>0</v>
      </c>
      <c r="N49" s="434">
        <f t="shared" si="306"/>
        <v>0</v>
      </c>
      <c r="O49" s="434">
        <f t="shared" ref="O49" si="307">SUM(O50:O53)</f>
        <v>0</v>
      </c>
      <c r="P49" s="434">
        <f t="shared" ref="P49" si="308">SUM(P50:P53)</f>
        <v>0</v>
      </c>
      <c r="Q49" s="434"/>
      <c r="R49" s="434">
        <f t="shared" ref="R49" si="309">SUM(R50:R53)</f>
        <v>0</v>
      </c>
      <c r="S49" s="434">
        <f t="shared" ref="S49:T49" si="310">SUM(S50:S53)</f>
        <v>0</v>
      </c>
      <c r="T49" s="434">
        <f t="shared" si="310"/>
        <v>0</v>
      </c>
      <c r="U49" s="434">
        <f t="shared" ref="U49" si="311">SUM(U50:U53)</f>
        <v>0</v>
      </c>
      <c r="V49" s="434">
        <f t="shared" ref="V49:W49" si="312">SUM(V50:V53)</f>
        <v>0</v>
      </c>
      <c r="W49" s="434">
        <f t="shared" si="312"/>
        <v>0</v>
      </c>
      <c r="X49" s="434">
        <f t="shared" ref="X49" si="313">SUM(X50:X53)</f>
        <v>0</v>
      </c>
      <c r="Y49" s="434">
        <f t="shared" ref="Y49" si="314">SUM(Y50:Y53)</f>
        <v>0</v>
      </c>
      <c r="Z49" s="434">
        <f t="shared" ref="Z49" si="315">SUM(Z50:Z53)</f>
        <v>0</v>
      </c>
      <c r="AA49" s="434">
        <f t="shared" ref="AA49:AB49" si="316">SUM(AA50:AA53)</f>
        <v>0</v>
      </c>
      <c r="AB49" s="434">
        <f t="shared" si="316"/>
        <v>0</v>
      </c>
      <c r="AC49" s="434">
        <f t="shared" ref="AC49" si="317">SUM(AC50:AC53)</f>
        <v>0</v>
      </c>
      <c r="AD49" s="434">
        <f t="shared" ref="AD49:AE49" si="318">SUM(AD50:AD53)</f>
        <v>0</v>
      </c>
      <c r="AE49" s="434">
        <f t="shared" si="318"/>
        <v>0</v>
      </c>
      <c r="AF49" s="434">
        <f t="shared" ref="AF49" si="319">SUM(AF50:AF53)</f>
        <v>0</v>
      </c>
      <c r="AG49" s="434">
        <f t="shared" ref="AG49:AH49" si="320">SUM(AG50:AG53)</f>
        <v>0</v>
      </c>
      <c r="AH49" s="434">
        <f t="shared" si="320"/>
        <v>0</v>
      </c>
      <c r="AI49" s="434">
        <f t="shared" ref="AI49" si="321">SUM(AI50:AI53)</f>
        <v>0</v>
      </c>
      <c r="AJ49" s="434">
        <f t="shared" ref="AJ49:AK49" si="322">SUM(AJ50:AJ53)</f>
        <v>0</v>
      </c>
      <c r="AK49" s="434">
        <f t="shared" si="322"/>
        <v>0</v>
      </c>
      <c r="AL49" s="434">
        <f t="shared" ref="AL49" si="323">SUM(AL50:AL53)</f>
        <v>0</v>
      </c>
      <c r="AM49" s="434">
        <f t="shared" ref="AM49:AN49" si="324">SUM(AM50:AM53)</f>
        <v>0</v>
      </c>
      <c r="AN49" s="434">
        <f t="shared" si="324"/>
        <v>0</v>
      </c>
      <c r="AO49" s="434">
        <f t="shared" ref="AO49" si="325">SUM(AO50:AO53)</f>
        <v>0</v>
      </c>
      <c r="AP49" s="434">
        <f t="shared" ref="AP49:AS49" si="326">SUM(AP50:AP53)</f>
        <v>0</v>
      </c>
      <c r="AQ49" s="434">
        <f t="shared" ref="AQ49" si="327">SUM(AQ50:AQ53)</f>
        <v>0</v>
      </c>
      <c r="AR49" s="434">
        <f t="shared" si="326"/>
        <v>0</v>
      </c>
      <c r="AS49" s="434">
        <f t="shared" si="326"/>
        <v>0</v>
      </c>
      <c r="AT49" s="434">
        <f t="shared" ref="AT49:AV49" si="328">SUM(AT50:AT53)</f>
        <v>0</v>
      </c>
      <c r="AU49" s="434">
        <f t="shared" si="328"/>
        <v>0</v>
      </c>
      <c r="AV49" s="434">
        <f t="shared" si="328"/>
        <v>0</v>
      </c>
      <c r="AW49" s="434">
        <f t="shared" ref="AW49" si="329">SUM(AW50:AW53)</f>
        <v>0</v>
      </c>
      <c r="AX49" s="433">
        <f t="shared" si="268"/>
        <v>0</v>
      </c>
      <c r="AY49" s="499">
        <f t="shared" si="269"/>
        <v>0</v>
      </c>
      <c r="AZ49" s="966">
        <f t="shared" si="31"/>
        <v>0</v>
      </c>
      <c r="BA49" s="213"/>
    </row>
    <row r="50" spans="1:53" ht="15" hidden="1" customHeight="1" thickBot="1" x14ac:dyDescent="0.3">
      <c r="A50" s="250"/>
      <c r="B50" s="246" t="s">
        <v>103</v>
      </c>
      <c r="C50" s="434"/>
      <c r="D50" s="434"/>
      <c r="E50" s="434"/>
      <c r="F50" s="433"/>
      <c r="G50" s="434"/>
      <c r="H50" s="434"/>
      <c r="I50" s="433"/>
      <c r="J50" s="434"/>
      <c r="K50" s="433"/>
      <c r="L50" s="433"/>
      <c r="M50" s="434"/>
      <c r="N50" s="434"/>
      <c r="O50" s="434"/>
      <c r="P50" s="434"/>
      <c r="Q50" s="433"/>
      <c r="R50" s="433"/>
      <c r="S50" s="434"/>
      <c r="T50" s="434"/>
      <c r="U50" s="433"/>
      <c r="V50" s="434"/>
      <c r="W50" s="434"/>
      <c r="X50" s="434"/>
      <c r="Y50" s="434"/>
      <c r="Z50" s="433"/>
      <c r="AA50" s="434"/>
      <c r="AB50" s="434"/>
      <c r="AC50" s="433"/>
      <c r="AD50" s="434"/>
      <c r="AE50" s="434"/>
      <c r="AF50" s="433"/>
      <c r="AG50" s="434"/>
      <c r="AH50" s="434"/>
      <c r="AI50" s="433"/>
      <c r="AJ50" s="434"/>
      <c r="AK50" s="434"/>
      <c r="AL50" s="433"/>
      <c r="AM50" s="434"/>
      <c r="AN50" s="434"/>
      <c r="AO50" s="434"/>
      <c r="AP50" s="434"/>
      <c r="AQ50" s="434"/>
      <c r="AR50" s="434"/>
      <c r="AS50" s="434"/>
      <c r="AT50" s="434"/>
      <c r="AU50" s="434"/>
      <c r="AV50" s="434"/>
      <c r="AW50" s="434"/>
      <c r="AX50" s="433">
        <f t="shared" si="268"/>
        <v>0</v>
      </c>
      <c r="AY50" s="499">
        <f t="shared" si="269"/>
        <v>0</v>
      </c>
      <c r="AZ50" s="966">
        <f t="shared" si="31"/>
        <v>0</v>
      </c>
      <c r="BA50" s="213"/>
    </row>
    <row r="51" spans="1:53" ht="15" hidden="1" customHeight="1" thickBot="1" x14ac:dyDescent="0.3">
      <c r="A51" s="250"/>
      <c r="B51" s="246" t="s">
        <v>104</v>
      </c>
      <c r="C51" s="434"/>
      <c r="D51" s="434"/>
      <c r="E51" s="434"/>
      <c r="F51" s="433"/>
      <c r="G51" s="434"/>
      <c r="H51" s="434"/>
      <c r="I51" s="433"/>
      <c r="J51" s="434"/>
      <c r="K51" s="433"/>
      <c r="L51" s="433"/>
      <c r="M51" s="434"/>
      <c r="N51" s="434"/>
      <c r="O51" s="434"/>
      <c r="P51" s="434"/>
      <c r="Q51" s="433"/>
      <c r="R51" s="433"/>
      <c r="S51" s="434"/>
      <c r="T51" s="434"/>
      <c r="U51" s="433"/>
      <c r="V51" s="434"/>
      <c r="W51" s="434"/>
      <c r="X51" s="434"/>
      <c r="Y51" s="434"/>
      <c r="Z51" s="433"/>
      <c r="AA51" s="434"/>
      <c r="AB51" s="434"/>
      <c r="AC51" s="433"/>
      <c r="AD51" s="434"/>
      <c r="AE51" s="434"/>
      <c r="AF51" s="433"/>
      <c r="AG51" s="434"/>
      <c r="AH51" s="434"/>
      <c r="AI51" s="433"/>
      <c r="AJ51" s="434"/>
      <c r="AK51" s="434"/>
      <c r="AL51" s="433"/>
      <c r="AM51" s="434"/>
      <c r="AN51" s="434"/>
      <c r="AO51" s="434"/>
      <c r="AP51" s="434"/>
      <c r="AQ51" s="434"/>
      <c r="AR51" s="434"/>
      <c r="AS51" s="434"/>
      <c r="AT51" s="434"/>
      <c r="AU51" s="434"/>
      <c r="AV51" s="434"/>
      <c r="AW51" s="434"/>
      <c r="AX51" s="433">
        <f t="shared" si="268"/>
        <v>0</v>
      </c>
      <c r="AY51" s="499">
        <f t="shared" si="269"/>
        <v>0</v>
      </c>
      <c r="AZ51" s="966">
        <f t="shared" si="31"/>
        <v>0</v>
      </c>
      <c r="BA51" s="213"/>
    </row>
    <row r="52" spans="1:53" ht="15" hidden="1" customHeight="1" thickBot="1" x14ac:dyDescent="0.3">
      <c r="A52" s="250"/>
      <c r="B52" s="246" t="s">
        <v>105</v>
      </c>
      <c r="C52" s="434"/>
      <c r="D52" s="434"/>
      <c r="E52" s="434"/>
      <c r="F52" s="433"/>
      <c r="G52" s="434"/>
      <c r="H52" s="434"/>
      <c r="I52" s="433"/>
      <c r="J52" s="434"/>
      <c r="K52" s="433"/>
      <c r="L52" s="433"/>
      <c r="M52" s="434"/>
      <c r="N52" s="434"/>
      <c r="O52" s="434"/>
      <c r="P52" s="434"/>
      <c r="Q52" s="433"/>
      <c r="R52" s="433"/>
      <c r="S52" s="434"/>
      <c r="T52" s="434"/>
      <c r="U52" s="433"/>
      <c r="V52" s="434"/>
      <c r="W52" s="434"/>
      <c r="X52" s="434"/>
      <c r="Y52" s="434"/>
      <c r="Z52" s="433"/>
      <c r="AA52" s="434"/>
      <c r="AB52" s="434"/>
      <c r="AC52" s="433"/>
      <c r="AD52" s="434"/>
      <c r="AE52" s="434"/>
      <c r="AF52" s="433"/>
      <c r="AG52" s="434"/>
      <c r="AH52" s="434"/>
      <c r="AI52" s="433"/>
      <c r="AJ52" s="434"/>
      <c r="AK52" s="434"/>
      <c r="AL52" s="433"/>
      <c r="AM52" s="434"/>
      <c r="AN52" s="434"/>
      <c r="AO52" s="434"/>
      <c r="AP52" s="434"/>
      <c r="AQ52" s="434"/>
      <c r="AR52" s="434"/>
      <c r="AS52" s="434"/>
      <c r="AT52" s="434"/>
      <c r="AU52" s="434"/>
      <c r="AV52" s="434"/>
      <c r="AW52" s="434"/>
      <c r="AX52" s="433">
        <f t="shared" si="268"/>
        <v>0</v>
      </c>
      <c r="AY52" s="499">
        <f t="shared" si="269"/>
        <v>0</v>
      </c>
      <c r="AZ52" s="966">
        <f t="shared" si="31"/>
        <v>0</v>
      </c>
      <c r="BA52" s="213"/>
    </row>
    <row r="53" spans="1:53" ht="15" hidden="1" customHeight="1" thickBot="1" x14ac:dyDescent="0.3">
      <c r="A53" s="250"/>
      <c r="B53" s="246" t="s">
        <v>106</v>
      </c>
      <c r="C53" s="434"/>
      <c r="D53" s="434"/>
      <c r="E53" s="434"/>
      <c r="F53" s="433"/>
      <c r="G53" s="434"/>
      <c r="H53" s="434"/>
      <c r="I53" s="433"/>
      <c r="J53" s="434"/>
      <c r="K53" s="433"/>
      <c r="L53" s="433"/>
      <c r="M53" s="434"/>
      <c r="N53" s="434"/>
      <c r="O53" s="434"/>
      <c r="P53" s="434"/>
      <c r="Q53" s="433"/>
      <c r="R53" s="433"/>
      <c r="S53" s="434"/>
      <c r="T53" s="434"/>
      <c r="U53" s="433"/>
      <c r="V53" s="434"/>
      <c r="W53" s="434"/>
      <c r="X53" s="434"/>
      <c r="Y53" s="434"/>
      <c r="Z53" s="433"/>
      <c r="AA53" s="434"/>
      <c r="AB53" s="434"/>
      <c r="AC53" s="433"/>
      <c r="AD53" s="434"/>
      <c r="AE53" s="434"/>
      <c r="AF53" s="433"/>
      <c r="AG53" s="434"/>
      <c r="AH53" s="434"/>
      <c r="AI53" s="433"/>
      <c r="AJ53" s="434"/>
      <c r="AK53" s="434"/>
      <c r="AL53" s="433"/>
      <c r="AM53" s="434"/>
      <c r="AN53" s="434"/>
      <c r="AO53" s="434"/>
      <c r="AP53" s="434"/>
      <c r="AQ53" s="434"/>
      <c r="AR53" s="434"/>
      <c r="AS53" s="434"/>
      <c r="AT53" s="434"/>
      <c r="AU53" s="434"/>
      <c r="AV53" s="434"/>
      <c r="AW53" s="434"/>
      <c r="AX53" s="433">
        <f t="shared" si="268"/>
        <v>0</v>
      </c>
      <c r="AY53" s="499">
        <f t="shared" si="269"/>
        <v>0</v>
      </c>
      <c r="AZ53" s="966">
        <f t="shared" si="31"/>
        <v>0</v>
      </c>
      <c r="BA53" s="213"/>
    </row>
    <row r="54" spans="1:53" ht="15" hidden="1" customHeight="1" thickBot="1" x14ac:dyDescent="0.3">
      <c r="A54" s="250" t="s">
        <v>107</v>
      </c>
      <c r="B54" s="246" t="s">
        <v>108</v>
      </c>
      <c r="C54" s="434"/>
      <c r="D54" s="434"/>
      <c r="E54" s="434"/>
      <c r="F54" s="433"/>
      <c r="G54" s="434"/>
      <c r="H54" s="434"/>
      <c r="I54" s="433"/>
      <c r="J54" s="434"/>
      <c r="K54" s="433"/>
      <c r="L54" s="433"/>
      <c r="M54" s="434"/>
      <c r="N54" s="434"/>
      <c r="O54" s="434"/>
      <c r="P54" s="434"/>
      <c r="Q54" s="433"/>
      <c r="R54" s="433"/>
      <c r="S54" s="434"/>
      <c r="T54" s="434"/>
      <c r="U54" s="433"/>
      <c r="V54" s="434"/>
      <c r="W54" s="434"/>
      <c r="X54" s="434"/>
      <c r="Y54" s="434"/>
      <c r="Z54" s="433"/>
      <c r="AA54" s="434"/>
      <c r="AB54" s="434"/>
      <c r="AC54" s="433"/>
      <c r="AD54" s="434"/>
      <c r="AE54" s="434"/>
      <c r="AF54" s="433"/>
      <c r="AG54" s="434"/>
      <c r="AH54" s="434"/>
      <c r="AI54" s="433"/>
      <c r="AJ54" s="434"/>
      <c r="AK54" s="434"/>
      <c r="AL54" s="433"/>
      <c r="AM54" s="434"/>
      <c r="AN54" s="434"/>
      <c r="AO54" s="434"/>
      <c r="AP54" s="434"/>
      <c r="AQ54" s="434"/>
      <c r="AR54" s="434"/>
      <c r="AS54" s="434"/>
      <c r="AT54" s="434"/>
      <c r="AU54" s="434"/>
      <c r="AV54" s="434"/>
      <c r="AW54" s="434"/>
      <c r="AX54" s="433">
        <f t="shared" si="268"/>
        <v>0</v>
      </c>
      <c r="AY54" s="499">
        <f t="shared" si="269"/>
        <v>0</v>
      </c>
      <c r="AZ54" s="966">
        <f t="shared" si="31"/>
        <v>0</v>
      </c>
      <c r="BA54" s="213"/>
    </row>
    <row r="55" spans="1:53" ht="15" hidden="1" customHeight="1" thickBot="1" x14ac:dyDescent="0.3">
      <c r="A55" s="250" t="s">
        <v>109</v>
      </c>
      <c r="B55" s="246" t="s">
        <v>110</v>
      </c>
      <c r="C55" s="434"/>
      <c r="D55" s="434"/>
      <c r="E55" s="434"/>
      <c r="F55" s="433"/>
      <c r="G55" s="434"/>
      <c r="H55" s="434"/>
      <c r="I55" s="433"/>
      <c r="J55" s="434"/>
      <c r="K55" s="433"/>
      <c r="L55" s="433"/>
      <c r="M55" s="434"/>
      <c r="N55" s="434"/>
      <c r="O55" s="434"/>
      <c r="P55" s="434"/>
      <c r="Q55" s="433"/>
      <c r="R55" s="433"/>
      <c r="S55" s="434"/>
      <c r="T55" s="434"/>
      <c r="U55" s="433"/>
      <c r="V55" s="434"/>
      <c r="W55" s="434"/>
      <c r="X55" s="434"/>
      <c r="Y55" s="434"/>
      <c r="Z55" s="433"/>
      <c r="AA55" s="434"/>
      <c r="AB55" s="434"/>
      <c r="AC55" s="433"/>
      <c r="AD55" s="434"/>
      <c r="AE55" s="434"/>
      <c r="AF55" s="433"/>
      <c r="AG55" s="434"/>
      <c r="AH55" s="434"/>
      <c r="AI55" s="433"/>
      <c r="AJ55" s="434"/>
      <c r="AK55" s="434"/>
      <c r="AL55" s="433"/>
      <c r="AM55" s="434"/>
      <c r="AN55" s="434"/>
      <c r="AO55" s="434"/>
      <c r="AP55" s="434"/>
      <c r="AQ55" s="434"/>
      <c r="AR55" s="434"/>
      <c r="AS55" s="434"/>
      <c r="AT55" s="434"/>
      <c r="AU55" s="434"/>
      <c r="AV55" s="434"/>
      <c r="AW55" s="434"/>
      <c r="AX55" s="433">
        <f t="shared" si="268"/>
        <v>0</v>
      </c>
      <c r="AY55" s="499">
        <f t="shared" si="269"/>
        <v>0</v>
      </c>
      <c r="AZ55" s="966">
        <f t="shared" si="31"/>
        <v>0</v>
      </c>
      <c r="BA55" s="213"/>
    </row>
    <row r="56" spans="1:53" ht="15" hidden="1" customHeight="1" thickBot="1" x14ac:dyDescent="0.3">
      <c r="A56" s="250" t="s">
        <v>111</v>
      </c>
      <c r="B56" s="246" t="s">
        <v>112</v>
      </c>
      <c r="C56" s="434"/>
      <c r="D56" s="434"/>
      <c r="E56" s="434"/>
      <c r="F56" s="433"/>
      <c r="G56" s="434"/>
      <c r="H56" s="434"/>
      <c r="I56" s="433"/>
      <c r="J56" s="434"/>
      <c r="K56" s="433"/>
      <c r="L56" s="433"/>
      <c r="M56" s="434"/>
      <c r="N56" s="434"/>
      <c r="O56" s="434"/>
      <c r="P56" s="434"/>
      <c r="Q56" s="433"/>
      <c r="R56" s="433"/>
      <c r="S56" s="434"/>
      <c r="T56" s="434"/>
      <c r="U56" s="433"/>
      <c r="V56" s="434"/>
      <c r="W56" s="434"/>
      <c r="X56" s="434"/>
      <c r="Y56" s="434"/>
      <c r="Z56" s="433"/>
      <c r="AA56" s="434"/>
      <c r="AB56" s="434"/>
      <c r="AC56" s="433"/>
      <c r="AD56" s="434"/>
      <c r="AE56" s="434"/>
      <c r="AF56" s="433"/>
      <c r="AG56" s="434"/>
      <c r="AH56" s="434"/>
      <c r="AI56" s="433"/>
      <c r="AJ56" s="434"/>
      <c r="AK56" s="434"/>
      <c r="AL56" s="433"/>
      <c r="AM56" s="434"/>
      <c r="AN56" s="434"/>
      <c r="AO56" s="434"/>
      <c r="AP56" s="434"/>
      <c r="AQ56" s="434"/>
      <c r="AR56" s="434"/>
      <c r="AS56" s="434"/>
      <c r="AT56" s="434"/>
      <c r="AU56" s="434"/>
      <c r="AV56" s="434"/>
      <c r="AW56" s="434"/>
      <c r="AX56" s="433">
        <f t="shared" si="268"/>
        <v>0</v>
      </c>
      <c r="AY56" s="499">
        <f t="shared" si="269"/>
        <v>0</v>
      </c>
      <c r="AZ56" s="966">
        <f t="shared" si="31"/>
        <v>0</v>
      </c>
      <c r="BA56" s="213"/>
    </row>
    <row r="57" spans="1:53" ht="15.75" thickBot="1" x14ac:dyDescent="0.3">
      <c r="A57" s="250" t="s">
        <v>113</v>
      </c>
      <c r="B57" s="246" t="s">
        <v>114</v>
      </c>
      <c r="C57" s="434">
        <v>499</v>
      </c>
      <c r="D57" s="434"/>
      <c r="E57" s="434"/>
      <c r="F57" s="433">
        <v>7268</v>
      </c>
      <c r="G57" s="434"/>
      <c r="H57" s="434"/>
      <c r="I57" s="433">
        <v>54436</v>
      </c>
      <c r="J57" s="434"/>
      <c r="K57" s="433"/>
      <c r="L57" s="433"/>
      <c r="M57" s="434"/>
      <c r="N57" s="434"/>
      <c r="O57" s="434"/>
      <c r="P57" s="434"/>
      <c r="Q57" s="433"/>
      <c r="R57" s="433"/>
      <c r="S57" s="434"/>
      <c r="T57" s="434"/>
      <c r="U57" s="433"/>
      <c r="V57" s="434"/>
      <c r="W57" s="434"/>
      <c r="X57" s="434"/>
      <c r="Y57" s="434"/>
      <c r="Z57" s="433">
        <v>579</v>
      </c>
      <c r="AA57" s="434"/>
      <c r="AB57" s="434"/>
      <c r="AC57" s="433">
        <v>362</v>
      </c>
      <c r="AD57" s="434"/>
      <c r="AE57" s="434"/>
      <c r="AF57" s="433">
        <v>306</v>
      </c>
      <c r="AG57" s="434"/>
      <c r="AH57" s="434"/>
      <c r="AI57" s="433">
        <v>0</v>
      </c>
      <c r="AJ57" s="434"/>
      <c r="AK57" s="434"/>
      <c r="AL57" s="433">
        <v>0</v>
      </c>
      <c r="AM57" s="434"/>
      <c r="AN57" s="434"/>
      <c r="AO57" s="434"/>
      <c r="AP57" s="434"/>
      <c r="AQ57" s="434"/>
      <c r="AR57" s="434"/>
      <c r="AS57" s="434"/>
      <c r="AT57" s="434"/>
      <c r="AU57" s="434"/>
      <c r="AV57" s="434"/>
      <c r="AW57" s="434"/>
      <c r="AX57" s="433">
        <f t="shared" si="268"/>
        <v>63450</v>
      </c>
      <c r="AY57" s="499">
        <f t="shared" si="269"/>
        <v>0</v>
      </c>
      <c r="AZ57" s="966">
        <f t="shared" si="31"/>
        <v>0</v>
      </c>
      <c r="BA57" s="213"/>
    </row>
    <row r="58" spans="1:53" ht="15.75" hidden="1" customHeight="1" thickBot="1" x14ac:dyDescent="0.3">
      <c r="A58" s="250" t="s">
        <v>115</v>
      </c>
      <c r="B58" s="246" t="s">
        <v>116</v>
      </c>
      <c r="C58" s="434"/>
      <c r="D58" s="434"/>
      <c r="E58" s="434"/>
      <c r="F58" s="433"/>
      <c r="G58" s="434"/>
      <c r="H58" s="434"/>
      <c r="I58" s="433"/>
      <c r="J58" s="434"/>
      <c r="K58" s="433"/>
      <c r="L58" s="433"/>
      <c r="M58" s="434"/>
      <c r="N58" s="434"/>
      <c r="O58" s="434"/>
      <c r="P58" s="434"/>
      <c r="Q58" s="433"/>
      <c r="R58" s="433"/>
      <c r="S58" s="434"/>
      <c r="T58" s="434"/>
      <c r="U58" s="433"/>
      <c r="V58" s="434"/>
      <c r="W58" s="434"/>
      <c r="X58" s="434"/>
      <c r="Y58" s="434"/>
      <c r="Z58" s="433"/>
      <c r="AA58" s="434"/>
      <c r="AB58" s="434"/>
      <c r="AC58" s="433"/>
      <c r="AD58" s="434"/>
      <c r="AE58" s="434"/>
      <c r="AF58" s="433"/>
      <c r="AG58" s="434"/>
      <c r="AH58" s="434"/>
      <c r="AI58" s="433"/>
      <c r="AJ58" s="434"/>
      <c r="AK58" s="434"/>
      <c r="AL58" s="433"/>
      <c r="AM58" s="434"/>
      <c r="AN58" s="434"/>
      <c r="AO58" s="434"/>
      <c r="AP58" s="434"/>
      <c r="AQ58" s="434"/>
      <c r="AR58" s="434"/>
      <c r="AS58" s="434"/>
      <c r="AT58" s="434"/>
      <c r="AU58" s="434"/>
      <c r="AV58" s="434"/>
      <c r="AW58" s="434"/>
      <c r="AX58" s="433">
        <f t="shared" si="268"/>
        <v>0</v>
      </c>
      <c r="AY58" s="499">
        <f t="shared" si="269"/>
        <v>0</v>
      </c>
      <c r="AZ58" s="966">
        <f t="shared" si="31"/>
        <v>0</v>
      </c>
      <c r="BA58" s="213"/>
    </row>
    <row r="59" spans="1:53" ht="15.75" hidden="1" customHeight="1" thickBot="1" x14ac:dyDescent="0.3">
      <c r="A59" s="250" t="s">
        <v>117</v>
      </c>
      <c r="B59" s="246" t="s">
        <v>118</v>
      </c>
      <c r="C59" s="434"/>
      <c r="D59" s="434"/>
      <c r="E59" s="434"/>
      <c r="F59" s="433"/>
      <c r="G59" s="434"/>
      <c r="H59" s="434"/>
      <c r="I59" s="433"/>
      <c r="J59" s="434"/>
      <c r="K59" s="433"/>
      <c r="L59" s="433"/>
      <c r="M59" s="434"/>
      <c r="N59" s="434"/>
      <c r="O59" s="434"/>
      <c r="P59" s="434"/>
      <c r="Q59" s="433"/>
      <c r="R59" s="433"/>
      <c r="S59" s="434"/>
      <c r="T59" s="434"/>
      <c r="U59" s="433"/>
      <c r="V59" s="434"/>
      <c r="W59" s="434"/>
      <c r="X59" s="434"/>
      <c r="Y59" s="434"/>
      <c r="Z59" s="433"/>
      <c r="AA59" s="434"/>
      <c r="AB59" s="434"/>
      <c r="AC59" s="433"/>
      <c r="AD59" s="434"/>
      <c r="AE59" s="434"/>
      <c r="AF59" s="433"/>
      <c r="AG59" s="434"/>
      <c r="AH59" s="434"/>
      <c r="AI59" s="433"/>
      <c r="AJ59" s="434"/>
      <c r="AK59" s="434"/>
      <c r="AL59" s="433"/>
      <c r="AM59" s="434"/>
      <c r="AN59" s="434"/>
      <c r="AO59" s="434"/>
      <c r="AP59" s="434"/>
      <c r="AQ59" s="434"/>
      <c r="AR59" s="434"/>
      <c r="AS59" s="434"/>
      <c r="AT59" s="434"/>
      <c r="AU59" s="434"/>
      <c r="AV59" s="434"/>
      <c r="AW59" s="434"/>
      <c r="AX59" s="433">
        <f t="shared" si="268"/>
        <v>0</v>
      </c>
      <c r="AY59" s="499">
        <f t="shared" si="269"/>
        <v>0</v>
      </c>
      <c r="AZ59" s="966">
        <f t="shared" si="31"/>
        <v>0</v>
      </c>
      <c r="BA59" s="213"/>
    </row>
    <row r="60" spans="1:53" ht="15.75" hidden="1" customHeight="1" thickBot="1" x14ac:dyDescent="0.3">
      <c r="A60" s="251" t="s">
        <v>119</v>
      </c>
      <c r="B60" s="258" t="s">
        <v>120</v>
      </c>
      <c r="C60" s="435"/>
      <c r="D60" s="435"/>
      <c r="E60" s="435"/>
      <c r="F60" s="435"/>
      <c r="G60" s="435"/>
      <c r="H60" s="435"/>
      <c r="I60" s="435"/>
      <c r="J60" s="435"/>
      <c r="K60" s="435"/>
      <c r="L60" s="435"/>
      <c r="M60" s="435"/>
      <c r="N60" s="435"/>
      <c r="O60" s="435"/>
      <c r="P60" s="435"/>
      <c r="Q60" s="435"/>
      <c r="R60" s="435"/>
      <c r="S60" s="435"/>
      <c r="T60" s="435"/>
      <c r="U60" s="435"/>
      <c r="V60" s="435"/>
      <c r="W60" s="435"/>
      <c r="X60" s="435"/>
      <c r="Y60" s="435"/>
      <c r="Z60" s="435"/>
      <c r="AA60" s="435"/>
      <c r="AB60" s="435"/>
      <c r="AC60" s="435"/>
      <c r="AD60" s="435"/>
      <c r="AE60" s="435"/>
      <c r="AF60" s="435"/>
      <c r="AG60" s="435"/>
      <c r="AH60" s="435"/>
      <c r="AI60" s="435"/>
      <c r="AJ60" s="435"/>
      <c r="AK60" s="435"/>
      <c r="AL60" s="435"/>
      <c r="AM60" s="435"/>
      <c r="AN60" s="435"/>
      <c r="AO60" s="435"/>
      <c r="AP60" s="435"/>
      <c r="AQ60" s="435"/>
      <c r="AR60" s="435"/>
      <c r="AS60" s="435"/>
      <c r="AT60" s="435"/>
      <c r="AU60" s="435"/>
      <c r="AV60" s="435"/>
      <c r="AW60" s="435"/>
      <c r="AX60" s="435">
        <f t="shared" si="268"/>
        <v>0</v>
      </c>
      <c r="AY60" s="501">
        <f t="shared" si="269"/>
        <v>0</v>
      </c>
      <c r="AZ60" s="966">
        <f t="shared" si="31"/>
        <v>0</v>
      </c>
      <c r="BA60" s="213"/>
    </row>
    <row r="61" spans="1:53" ht="15.75" customHeight="1" thickBot="1" x14ac:dyDescent="0.3">
      <c r="A61" s="249" t="s">
        <v>121</v>
      </c>
      <c r="B61" s="255" t="s">
        <v>28</v>
      </c>
      <c r="C61" s="433">
        <f>SUM(C62:C66)</f>
        <v>0</v>
      </c>
      <c r="D61" s="433">
        <f t="shared" ref="D61:G61" si="330">SUM(D62:D66)</f>
        <v>0</v>
      </c>
      <c r="E61" s="433">
        <f t="shared" ref="E61" si="331">SUM(E62:E66)</f>
        <v>0</v>
      </c>
      <c r="F61" s="433">
        <f t="shared" si="330"/>
        <v>0</v>
      </c>
      <c r="G61" s="433">
        <f t="shared" si="330"/>
        <v>0</v>
      </c>
      <c r="H61" s="433">
        <f t="shared" ref="H61" si="332">SUM(H62:H66)</f>
        <v>0</v>
      </c>
      <c r="I61" s="433">
        <f t="shared" ref="I61" si="333">SUM(I62:I66)</f>
        <v>0</v>
      </c>
      <c r="J61" s="433">
        <f t="shared" ref="J61" si="334">SUM(J62:J66)</f>
        <v>0</v>
      </c>
      <c r="K61" s="433"/>
      <c r="L61" s="433">
        <f t="shared" ref="L61" si="335">SUM(L62:L66)</f>
        <v>0</v>
      </c>
      <c r="M61" s="433">
        <f t="shared" ref="M61:N61" si="336">SUM(M62:M66)</f>
        <v>0</v>
      </c>
      <c r="N61" s="433">
        <f t="shared" si="336"/>
        <v>0</v>
      </c>
      <c r="O61" s="433">
        <f t="shared" ref="O61" si="337">SUM(O62:O66)</f>
        <v>0</v>
      </c>
      <c r="P61" s="433">
        <f t="shared" ref="P61" si="338">SUM(P62:P66)</f>
        <v>0</v>
      </c>
      <c r="Q61" s="433"/>
      <c r="R61" s="433">
        <f t="shared" ref="R61" si="339">SUM(R62:R66)</f>
        <v>0</v>
      </c>
      <c r="S61" s="433">
        <f t="shared" ref="S61:T61" si="340">SUM(S62:S66)</f>
        <v>0</v>
      </c>
      <c r="T61" s="433">
        <f t="shared" si="340"/>
        <v>0</v>
      </c>
      <c r="U61" s="433">
        <f t="shared" ref="U61" si="341">SUM(U62:U66)</f>
        <v>0</v>
      </c>
      <c r="V61" s="433">
        <f t="shared" ref="V61:W61" si="342">SUM(V62:V66)</f>
        <v>0</v>
      </c>
      <c r="W61" s="433">
        <f t="shared" si="342"/>
        <v>0</v>
      </c>
      <c r="X61" s="433">
        <f t="shared" ref="X61" si="343">SUM(X62:X66)</f>
        <v>0</v>
      </c>
      <c r="Y61" s="433">
        <f t="shared" ref="Y61" si="344">SUM(Y62:Y66)</f>
        <v>0</v>
      </c>
      <c r="Z61" s="433">
        <f t="shared" ref="Z61" si="345">SUM(Z62:Z66)</f>
        <v>0</v>
      </c>
      <c r="AA61" s="433">
        <f t="shared" ref="AA61:AB61" si="346">SUM(AA62:AA66)</f>
        <v>0</v>
      </c>
      <c r="AB61" s="433">
        <f t="shared" si="346"/>
        <v>0</v>
      </c>
      <c r="AC61" s="433">
        <f t="shared" ref="AC61" si="347">SUM(AC62:AC66)</f>
        <v>0</v>
      </c>
      <c r="AD61" s="433">
        <f t="shared" ref="AD61:AE61" si="348">SUM(AD62:AD66)</f>
        <v>0</v>
      </c>
      <c r="AE61" s="433">
        <f t="shared" si="348"/>
        <v>0</v>
      </c>
      <c r="AF61" s="433">
        <f t="shared" ref="AF61" si="349">SUM(AF62:AF66)</f>
        <v>0</v>
      </c>
      <c r="AG61" s="433">
        <f t="shared" ref="AG61:AH61" si="350">SUM(AG62:AG66)</f>
        <v>0</v>
      </c>
      <c r="AH61" s="433">
        <f t="shared" si="350"/>
        <v>0</v>
      </c>
      <c r="AI61" s="433">
        <f t="shared" ref="AI61" si="351">SUM(AI62:AI66)</f>
        <v>0</v>
      </c>
      <c r="AJ61" s="433">
        <f t="shared" ref="AJ61:AK61" si="352">SUM(AJ62:AJ66)</f>
        <v>0</v>
      </c>
      <c r="AK61" s="433">
        <f t="shared" si="352"/>
        <v>0</v>
      </c>
      <c r="AL61" s="433">
        <f t="shared" ref="AL61" si="353">SUM(AL62:AL66)</f>
        <v>0</v>
      </c>
      <c r="AM61" s="433">
        <f t="shared" ref="AM61:AN61" si="354">SUM(AM62:AM66)</f>
        <v>0</v>
      </c>
      <c r="AN61" s="433">
        <f t="shared" si="354"/>
        <v>0</v>
      </c>
      <c r="AO61" s="433">
        <f t="shared" ref="AO61" si="355">SUM(AO62:AO66)</f>
        <v>0</v>
      </c>
      <c r="AP61" s="433">
        <f t="shared" ref="AP61:AS61" si="356">SUM(AP62:AP66)</f>
        <v>0</v>
      </c>
      <c r="AQ61" s="433">
        <f t="shared" ref="AQ61" si="357">SUM(AQ62:AQ66)</f>
        <v>0</v>
      </c>
      <c r="AR61" s="433">
        <f t="shared" si="356"/>
        <v>0</v>
      </c>
      <c r="AS61" s="433">
        <f t="shared" si="356"/>
        <v>0</v>
      </c>
      <c r="AT61" s="433">
        <f t="shared" ref="AT61:AV61" si="358">SUM(AT62:AT66)</f>
        <v>0</v>
      </c>
      <c r="AU61" s="433">
        <f t="shared" si="358"/>
        <v>0</v>
      </c>
      <c r="AV61" s="433">
        <f t="shared" si="358"/>
        <v>0</v>
      </c>
      <c r="AW61" s="433">
        <f t="shared" ref="AW61" si="359">SUM(AW62:AW66)</f>
        <v>0</v>
      </c>
      <c r="AX61" s="433">
        <f t="shared" si="268"/>
        <v>0</v>
      </c>
      <c r="AY61" s="499">
        <f t="shared" si="269"/>
        <v>0</v>
      </c>
      <c r="AZ61" s="966">
        <f t="shared" si="31"/>
        <v>0</v>
      </c>
      <c r="BA61" s="213"/>
    </row>
    <row r="62" spans="1:53" ht="15.75" hidden="1" customHeight="1" thickBot="1" x14ac:dyDescent="0.3">
      <c r="A62" s="250" t="s">
        <v>122</v>
      </c>
      <c r="B62" s="246" t="s">
        <v>123</v>
      </c>
      <c r="C62" s="434"/>
      <c r="D62" s="434"/>
      <c r="E62" s="434"/>
      <c r="F62" s="433"/>
      <c r="G62" s="434"/>
      <c r="H62" s="434"/>
      <c r="I62" s="433"/>
      <c r="J62" s="433"/>
      <c r="K62" s="433"/>
      <c r="L62" s="433"/>
      <c r="M62" s="433"/>
      <c r="N62" s="433"/>
      <c r="O62" s="433"/>
      <c r="P62" s="433"/>
      <c r="Q62" s="433"/>
      <c r="R62" s="433"/>
      <c r="S62" s="433"/>
      <c r="T62" s="433"/>
      <c r="U62" s="433"/>
      <c r="V62" s="433"/>
      <c r="W62" s="433"/>
      <c r="X62" s="433"/>
      <c r="Y62" s="433"/>
      <c r="Z62" s="433"/>
      <c r="AA62" s="433"/>
      <c r="AB62" s="433"/>
      <c r="AC62" s="433"/>
      <c r="AD62" s="433"/>
      <c r="AE62" s="433"/>
      <c r="AF62" s="433"/>
      <c r="AG62" s="433"/>
      <c r="AH62" s="433"/>
      <c r="AI62" s="433"/>
      <c r="AJ62" s="433"/>
      <c r="AK62" s="433"/>
      <c r="AL62" s="433"/>
      <c r="AM62" s="433"/>
      <c r="AN62" s="433"/>
      <c r="AO62" s="433"/>
      <c r="AP62" s="433"/>
      <c r="AQ62" s="433"/>
      <c r="AR62" s="433"/>
      <c r="AS62" s="433"/>
      <c r="AT62" s="433"/>
      <c r="AU62" s="433"/>
      <c r="AV62" s="433"/>
      <c r="AW62" s="433"/>
      <c r="AX62" s="433">
        <f t="shared" si="268"/>
        <v>0</v>
      </c>
      <c r="AY62" s="499">
        <f t="shared" si="269"/>
        <v>0</v>
      </c>
      <c r="AZ62" s="966">
        <f t="shared" si="31"/>
        <v>0</v>
      </c>
      <c r="BA62" s="213"/>
    </row>
    <row r="63" spans="1:53" ht="15.75" hidden="1" customHeight="1" thickBot="1" x14ac:dyDescent="0.3">
      <c r="A63" s="250" t="s">
        <v>124</v>
      </c>
      <c r="B63" s="246" t="s">
        <v>125</v>
      </c>
      <c r="C63" s="434"/>
      <c r="D63" s="434"/>
      <c r="E63" s="434"/>
      <c r="F63" s="433"/>
      <c r="G63" s="434"/>
      <c r="H63" s="434"/>
      <c r="I63" s="433"/>
      <c r="J63" s="433"/>
      <c r="K63" s="433"/>
      <c r="L63" s="433"/>
      <c r="M63" s="433"/>
      <c r="N63" s="433"/>
      <c r="O63" s="433"/>
      <c r="P63" s="433"/>
      <c r="Q63" s="433"/>
      <c r="R63" s="433"/>
      <c r="S63" s="433"/>
      <c r="T63" s="433"/>
      <c r="U63" s="433"/>
      <c r="V63" s="433"/>
      <c r="W63" s="433"/>
      <c r="X63" s="433"/>
      <c r="Y63" s="433"/>
      <c r="Z63" s="433"/>
      <c r="AA63" s="433"/>
      <c r="AB63" s="433"/>
      <c r="AC63" s="433"/>
      <c r="AD63" s="433"/>
      <c r="AE63" s="433"/>
      <c r="AF63" s="433"/>
      <c r="AG63" s="433"/>
      <c r="AH63" s="433"/>
      <c r="AI63" s="433"/>
      <c r="AJ63" s="433"/>
      <c r="AK63" s="433"/>
      <c r="AL63" s="433"/>
      <c r="AM63" s="433"/>
      <c r="AN63" s="433"/>
      <c r="AO63" s="433"/>
      <c r="AP63" s="433"/>
      <c r="AQ63" s="433"/>
      <c r="AR63" s="433"/>
      <c r="AS63" s="433"/>
      <c r="AT63" s="433"/>
      <c r="AU63" s="433"/>
      <c r="AV63" s="433"/>
      <c r="AW63" s="433"/>
      <c r="AX63" s="433">
        <f t="shared" si="268"/>
        <v>0</v>
      </c>
      <c r="AY63" s="499">
        <f t="shared" si="269"/>
        <v>0</v>
      </c>
      <c r="AZ63" s="966">
        <f t="shared" si="31"/>
        <v>0</v>
      </c>
      <c r="BA63" s="213"/>
    </row>
    <row r="64" spans="1:53" ht="15.75" hidden="1" customHeight="1" thickBot="1" x14ac:dyDescent="0.3">
      <c r="A64" s="250" t="s">
        <v>126</v>
      </c>
      <c r="B64" s="246" t="s">
        <v>127</v>
      </c>
      <c r="C64" s="434"/>
      <c r="D64" s="434"/>
      <c r="E64" s="434"/>
      <c r="F64" s="433"/>
      <c r="G64" s="434"/>
      <c r="H64" s="434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3"/>
      <c r="Y64" s="433"/>
      <c r="Z64" s="433"/>
      <c r="AA64" s="433"/>
      <c r="AB64" s="433"/>
      <c r="AC64" s="433"/>
      <c r="AD64" s="433"/>
      <c r="AE64" s="433"/>
      <c r="AF64" s="433"/>
      <c r="AG64" s="433"/>
      <c r="AH64" s="433"/>
      <c r="AI64" s="433"/>
      <c r="AJ64" s="433"/>
      <c r="AK64" s="433"/>
      <c r="AL64" s="433"/>
      <c r="AM64" s="433"/>
      <c r="AN64" s="433"/>
      <c r="AO64" s="433"/>
      <c r="AP64" s="433"/>
      <c r="AQ64" s="433"/>
      <c r="AR64" s="433"/>
      <c r="AS64" s="433"/>
      <c r="AT64" s="433"/>
      <c r="AU64" s="433"/>
      <c r="AV64" s="433"/>
      <c r="AW64" s="433"/>
      <c r="AX64" s="433">
        <f t="shared" si="268"/>
        <v>0</v>
      </c>
      <c r="AY64" s="499">
        <f t="shared" si="269"/>
        <v>0</v>
      </c>
      <c r="AZ64" s="966">
        <f t="shared" si="31"/>
        <v>0</v>
      </c>
      <c r="BA64" s="213"/>
    </row>
    <row r="65" spans="1:53" ht="15.75" hidden="1" customHeight="1" thickBot="1" x14ac:dyDescent="0.3">
      <c r="A65" s="250" t="s">
        <v>128</v>
      </c>
      <c r="B65" s="246" t="s">
        <v>129</v>
      </c>
      <c r="C65" s="434"/>
      <c r="D65" s="434"/>
      <c r="E65" s="434"/>
      <c r="F65" s="433"/>
      <c r="G65" s="434"/>
      <c r="H65" s="434"/>
      <c r="I65" s="433"/>
      <c r="J65" s="433"/>
      <c r="K65" s="433"/>
      <c r="L65" s="433"/>
      <c r="M65" s="433"/>
      <c r="N65" s="433"/>
      <c r="O65" s="433"/>
      <c r="P65" s="433"/>
      <c r="Q65" s="433"/>
      <c r="R65" s="433"/>
      <c r="S65" s="433"/>
      <c r="T65" s="433"/>
      <c r="U65" s="433"/>
      <c r="V65" s="433"/>
      <c r="W65" s="433"/>
      <c r="X65" s="433"/>
      <c r="Y65" s="433"/>
      <c r="Z65" s="433"/>
      <c r="AA65" s="433"/>
      <c r="AB65" s="433"/>
      <c r="AC65" s="433"/>
      <c r="AD65" s="433"/>
      <c r="AE65" s="433"/>
      <c r="AF65" s="433"/>
      <c r="AG65" s="433"/>
      <c r="AH65" s="433"/>
      <c r="AI65" s="433"/>
      <c r="AJ65" s="433"/>
      <c r="AK65" s="433"/>
      <c r="AL65" s="433"/>
      <c r="AM65" s="433"/>
      <c r="AN65" s="433"/>
      <c r="AO65" s="433"/>
      <c r="AP65" s="433"/>
      <c r="AQ65" s="433"/>
      <c r="AR65" s="433"/>
      <c r="AS65" s="433"/>
      <c r="AT65" s="433"/>
      <c r="AU65" s="433"/>
      <c r="AV65" s="433"/>
      <c r="AW65" s="433"/>
      <c r="AX65" s="433">
        <f t="shared" si="268"/>
        <v>0</v>
      </c>
      <c r="AY65" s="499">
        <f t="shared" si="269"/>
        <v>0</v>
      </c>
      <c r="AZ65" s="966">
        <f t="shared" si="31"/>
        <v>0</v>
      </c>
      <c r="BA65" s="213"/>
    </row>
    <row r="66" spans="1:53" ht="15.75" hidden="1" customHeight="1" thickBot="1" x14ac:dyDescent="0.3">
      <c r="A66" s="251" t="s">
        <v>130</v>
      </c>
      <c r="B66" s="50" t="s">
        <v>131</v>
      </c>
      <c r="C66" s="435"/>
      <c r="D66" s="435"/>
      <c r="E66" s="435"/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35"/>
      <c r="V66" s="435"/>
      <c r="W66" s="435"/>
      <c r="X66" s="435"/>
      <c r="Y66" s="435"/>
      <c r="Z66" s="435"/>
      <c r="AA66" s="435"/>
      <c r="AB66" s="435"/>
      <c r="AC66" s="435"/>
      <c r="AD66" s="435"/>
      <c r="AE66" s="435"/>
      <c r="AF66" s="435"/>
      <c r="AG66" s="435"/>
      <c r="AH66" s="435"/>
      <c r="AI66" s="435"/>
      <c r="AJ66" s="435"/>
      <c r="AK66" s="435"/>
      <c r="AL66" s="435"/>
      <c r="AM66" s="435"/>
      <c r="AN66" s="435"/>
      <c r="AO66" s="435"/>
      <c r="AP66" s="435"/>
      <c r="AQ66" s="435"/>
      <c r="AR66" s="435"/>
      <c r="AS66" s="435"/>
      <c r="AT66" s="435"/>
      <c r="AU66" s="435"/>
      <c r="AV66" s="435"/>
      <c r="AW66" s="435"/>
      <c r="AX66" s="435">
        <f t="shared" si="268"/>
        <v>0</v>
      </c>
      <c r="AY66" s="501">
        <f t="shared" si="269"/>
        <v>0</v>
      </c>
      <c r="AZ66" s="966">
        <f t="shared" si="31"/>
        <v>0</v>
      </c>
      <c r="BA66" s="213"/>
    </row>
    <row r="67" spans="1:53" ht="15.75" customHeight="1" thickBot="1" x14ac:dyDescent="0.3">
      <c r="A67" s="249" t="s">
        <v>132</v>
      </c>
      <c r="B67" s="255" t="s">
        <v>133</v>
      </c>
      <c r="C67" s="433">
        <f>SUM(C68:C69)</f>
        <v>0</v>
      </c>
      <c r="D67" s="433">
        <f t="shared" ref="D67:G67" si="360">SUM(D68:D69)</f>
        <v>0</v>
      </c>
      <c r="E67" s="433">
        <f t="shared" ref="E67" si="361">SUM(E68:E69)</f>
        <v>0</v>
      </c>
      <c r="F67" s="433">
        <f t="shared" si="360"/>
        <v>0</v>
      </c>
      <c r="G67" s="433">
        <f t="shared" si="360"/>
        <v>0</v>
      </c>
      <c r="H67" s="433">
        <f t="shared" ref="H67" si="362">SUM(H68:H69)</f>
        <v>0</v>
      </c>
      <c r="I67" s="433">
        <f t="shared" ref="I67" si="363">SUM(I68:I69)</f>
        <v>0</v>
      </c>
      <c r="J67" s="433">
        <f t="shared" ref="J67" si="364">SUM(J68:J69)</f>
        <v>0</v>
      </c>
      <c r="K67" s="433"/>
      <c r="L67" s="433">
        <f t="shared" ref="L67" si="365">SUM(L68:L69)</f>
        <v>0</v>
      </c>
      <c r="M67" s="433">
        <f t="shared" ref="M67:N67" si="366">SUM(M68:M69)</f>
        <v>0</v>
      </c>
      <c r="N67" s="433">
        <f t="shared" si="366"/>
        <v>0</v>
      </c>
      <c r="O67" s="433">
        <f t="shared" ref="O67" si="367">SUM(O68:O69)</f>
        <v>0</v>
      </c>
      <c r="P67" s="433">
        <f t="shared" ref="P67" si="368">SUM(P68:P69)</f>
        <v>0</v>
      </c>
      <c r="Q67" s="433"/>
      <c r="R67" s="433">
        <f t="shared" ref="R67" si="369">SUM(R68:R69)</f>
        <v>0</v>
      </c>
      <c r="S67" s="433">
        <f t="shared" ref="S67:T67" si="370">SUM(S68:S69)</f>
        <v>0</v>
      </c>
      <c r="T67" s="433">
        <f t="shared" si="370"/>
        <v>0</v>
      </c>
      <c r="U67" s="433">
        <f t="shared" ref="U67" si="371">SUM(U68:U69)</f>
        <v>0</v>
      </c>
      <c r="V67" s="433">
        <f t="shared" ref="V67:W67" si="372">SUM(V68:V69)</f>
        <v>0</v>
      </c>
      <c r="W67" s="433">
        <f t="shared" si="372"/>
        <v>0</v>
      </c>
      <c r="X67" s="433">
        <f t="shared" ref="X67" si="373">SUM(X68:X69)</f>
        <v>0</v>
      </c>
      <c r="Y67" s="433">
        <f t="shared" ref="Y67" si="374">SUM(Y68:Y69)</f>
        <v>0</v>
      </c>
      <c r="Z67" s="433">
        <f t="shared" ref="Z67" si="375">SUM(Z68:Z69)</f>
        <v>0</v>
      </c>
      <c r="AA67" s="433">
        <f t="shared" ref="AA67:AB67" si="376">SUM(AA68:AA69)</f>
        <v>0</v>
      </c>
      <c r="AB67" s="433">
        <f t="shared" si="376"/>
        <v>0</v>
      </c>
      <c r="AC67" s="433">
        <f t="shared" ref="AC67" si="377">SUM(AC68:AC69)</f>
        <v>0</v>
      </c>
      <c r="AD67" s="433">
        <f t="shared" ref="AD67:AE67" si="378">SUM(AD68:AD69)</f>
        <v>0</v>
      </c>
      <c r="AE67" s="433">
        <f t="shared" si="378"/>
        <v>0</v>
      </c>
      <c r="AF67" s="433">
        <f t="shared" ref="AF67" si="379">SUM(AF68:AF69)</f>
        <v>0</v>
      </c>
      <c r="AG67" s="433">
        <f t="shared" ref="AG67:AH67" si="380">SUM(AG68:AG69)</f>
        <v>0</v>
      </c>
      <c r="AH67" s="433">
        <f t="shared" si="380"/>
        <v>0</v>
      </c>
      <c r="AI67" s="433">
        <f t="shared" ref="AI67" si="381">SUM(AI68:AI69)</f>
        <v>0</v>
      </c>
      <c r="AJ67" s="433">
        <f t="shared" ref="AJ67:AK67" si="382">SUM(AJ68:AJ69)</f>
        <v>0</v>
      </c>
      <c r="AK67" s="433">
        <f t="shared" si="382"/>
        <v>0</v>
      </c>
      <c r="AL67" s="433">
        <f t="shared" ref="AL67" si="383">SUM(AL68:AL69)</f>
        <v>0</v>
      </c>
      <c r="AM67" s="433">
        <f t="shared" ref="AM67:AN67" si="384">SUM(AM68:AM69)</f>
        <v>0</v>
      </c>
      <c r="AN67" s="433">
        <f t="shared" si="384"/>
        <v>0</v>
      </c>
      <c r="AO67" s="433">
        <f t="shared" ref="AO67" si="385">SUM(AO68:AO69)</f>
        <v>0</v>
      </c>
      <c r="AP67" s="433">
        <f t="shared" ref="AP67:AS67" si="386">SUM(AP68:AP69)</f>
        <v>0</v>
      </c>
      <c r="AQ67" s="433">
        <f t="shared" ref="AQ67" si="387">SUM(AQ68:AQ69)</f>
        <v>0</v>
      </c>
      <c r="AR67" s="433">
        <f t="shared" si="386"/>
        <v>0</v>
      </c>
      <c r="AS67" s="433">
        <f t="shared" si="386"/>
        <v>0</v>
      </c>
      <c r="AT67" s="433">
        <f t="shared" ref="AT67:AV67" si="388">SUM(AT68:AT69)</f>
        <v>0</v>
      </c>
      <c r="AU67" s="433">
        <f t="shared" si="388"/>
        <v>0</v>
      </c>
      <c r="AV67" s="433">
        <f t="shared" si="388"/>
        <v>0</v>
      </c>
      <c r="AW67" s="433">
        <f t="shared" ref="AW67" si="389">SUM(AW68:AW69)</f>
        <v>0</v>
      </c>
      <c r="AX67" s="433">
        <f t="shared" si="268"/>
        <v>0</v>
      </c>
      <c r="AY67" s="499">
        <f t="shared" si="269"/>
        <v>0</v>
      </c>
      <c r="AZ67" s="966">
        <f t="shared" si="31"/>
        <v>0</v>
      </c>
      <c r="BA67" s="213"/>
    </row>
    <row r="68" spans="1:53" ht="15.75" hidden="1" customHeight="1" thickBot="1" x14ac:dyDescent="0.3">
      <c r="A68" s="250" t="s">
        <v>134</v>
      </c>
      <c r="B68" s="246" t="s">
        <v>135</v>
      </c>
      <c r="C68" s="434"/>
      <c r="D68" s="434"/>
      <c r="E68" s="434"/>
      <c r="F68" s="433"/>
      <c r="G68" s="434"/>
      <c r="H68" s="434"/>
      <c r="I68" s="433"/>
      <c r="J68" s="434"/>
      <c r="K68" s="433"/>
      <c r="L68" s="433"/>
      <c r="M68" s="434"/>
      <c r="N68" s="434"/>
      <c r="O68" s="434"/>
      <c r="P68" s="434"/>
      <c r="Q68" s="433"/>
      <c r="R68" s="433"/>
      <c r="S68" s="434"/>
      <c r="T68" s="434"/>
      <c r="U68" s="433"/>
      <c r="V68" s="434"/>
      <c r="W68" s="434"/>
      <c r="X68" s="434"/>
      <c r="Y68" s="434"/>
      <c r="Z68" s="433"/>
      <c r="AA68" s="434"/>
      <c r="AB68" s="434"/>
      <c r="AC68" s="433"/>
      <c r="AD68" s="434"/>
      <c r="AE68" s="434"/>
      <c r="AF68" s="433"/>
      <c r="AG68" s="434"/>
      <c r="AH68" s="434"/>
      <c r="AI68" s="433"/>
      <c r="AJ68" s="434"/>
      <c r="AK68" s="434"/>
      <c r="AL68" s="433"/>
      <c r="AM68" s="434"/>
      <c r="AN68" s="434"/>
      <c r="AO68" s="434"/>
      <c r="AP68" s="434"/>
      <c r="AQ68" s="434"/>
      <c r="AR68" s="434"/>
      <c r="AS68" s="434"/>
      <c r="AT68" s="434"/>
      <c r="AU68" s="434"/>
      <c r="AV68" s="434"/>
      <c r="AW68" s="434"/>
      <c r="AX68" s="433">
        <f t="shared" si="268"/>
        <v>0</v>
      </c>
      <c r="AY68" s="499">
        <f t="shared" si="269"/>
        <v>0</v>
      </c>
      <c r="AZ68" s="966">
        <f t="shared" si="31"/>
        <v>0</v>
      </c>
      <c r="BA68" s="213"/>
    </row>
    <row r="69" spans="1:53" ht="15.75" hidden="1" customHeight="1" thickBot="1" x14ac:dyDescent="0.3">
      <c r="A69" s="251" t="s">
        <v>136</v>
      </c>
      <c r="B69" s="258" t="s">
        <v>137</v>
      </c>
      <c r="C69" s="435"/>
      <c r="D69" s="435"/>
      <c r="E69" s="435"/>
      <c r="F69" s="435"/>
      <c r="G69" s="435"/>
      <c r="H69" s="435"/>
      <c r="I69" s="435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435"/>
      <c r="U69" s="435"/>
      <c r="V69" s="435"/>
      <c r="W69" s="435"/>
      <c r="X69" s="435"/>
      <c r="Y69" s="435"/>
      <c r="Z69" s="435"/>
      <c r="AA69" s="435"/>
      <c r="AB69" s="435"/>
      <c r="AC69" s="435"/>
      <c r="AD69" s="435"/>
      <c r="AE69" s="435"/>
      <c r="AF69" s="435"/>
      <c r="AG69" s="435"/>
      <c r="AH69" s="435"/>
      <c r="AI69" s="435"/>
      <c r="AJ69" s="435"/>
      <c r="AK69" s="435"/>
      <c r="AL69" s="435"/>
      <c r="AM69" s="435"/>
      <c r="AN69" s="435"/>
      <c r="AO69" s="435"/>
      <c r="AP69" s="435"/>
      <c r="AQ69" s="435"/>
      <c r="AR69" s="435"/>
      <c r="AS69" s="435"/>
      <c r="AT69" s="435"/>
      <c r="AU69" s="435"/>
      <c r="AV69" s="435"/>
      <c r="AW69" s="435"/>
      <c r="AX69" s="435">
        <f t="shared" si="268"/>
        <v>0</v>
      </c>
      <c r="AY69" s="501">
        <f t="shared" si="269"/>
        <v>0</v>
      </c>
      <c r="AZ69" s="966">
        <f t="shared" si="31"/>
        <v>0</v>
      </c>
      <c r="BA69" s="213"/>
    </row>
    <row r="70" spans="1:53" ht="15.75" customHeight="1" thickBot="1" x14ac:dyDescent="0.3">
      <c r="A70" s="249" t="s">
        <v>138</v>
      </c>
      <c r="B70" s="255" t="s">
        <v>139</v>
      </c>
      <c r="C70" s="433">
        <f t="shared" ref="C70:H70" si="390">C71</f>
        <v>0</v>
      </c>
      <c r="D70" s="433">
        <f t="shared" si="390"/>
        <v>0</v>
      </c>
      <c r="E70" s="433">
        <f t="shared" si="390"/>
        <v>0</v>
      </c>
      <c r="F70" s="433">
        <f t="shared" si="390"/>
        <v>0</v>
      </c>
      <c r="G70" s="433">
        <f t="shared" si="390"/>
        <v>0</v>
      </c>
      <c r="H70" s="433">
        <f t="shared" si="390"/>
        <v>0</v>
      </c>
      <c r="I70" s="433">
        <f t="shared" ref="I70" si="391">I71</f>
        <v>0</v>
      </c>
      <c r="J70" s="433">
        <f t="shared" ref="J70" si="392">J71</f>
        <v>0</v>
      </c>
      <c r="K70" s="433"/>
      <c r="L70" s="433">
        <f t="shared" ref="L70" si="393">L71</f>
        <v>0</v>
      </c>
      <c r="M70" s="433">
        <f t="shared" ref="M70:N70" si="394">M71</f>
        <v>0</v>
      </c>
      <c r="N70" s="433">
        <f t="shared" si="394"/>
        <v>0</v>
      </c>
      <c r="O70" s="433">
        <f t="shared" ref="O70" si="395">O71</f>
        <v>0</v>
      </c>
      <c r="P70" s="433">
        <f t="shared" ref="P70" si="396">P71</f>
        <v>0</v>
      </c>
      <c r="Q70" s="433"/>
      <c r="R70" s="433">
        <f t="shared" ref="R70" si="397">R71</f>
        <v>0</v>
      </c>
      <c r="S70" s="433">
        <f t="shared" ref="S70:T70" si="398">S71</f>
        <v>0</v>
      </c>
      <c r="T70" s="433">
        <f t="shared" si="398"/>
        <v>0</v>
      </c>
      <c r="U70" s="433">
        <f t="shared" ref="U70" si="399">U71</f>
        <v>0</v>
      </c>
      <c r="V70" s="433">
        <f t="shared" ref="V70:W70" si="400">V71</f>
        <v>0</v>
      </c>
      <c r="W70" s="433">
        <f t="shared" si="400"/>
        <v>0</v>
      </c>
      <c r="X70" s="433">
        <f t="shared" ref="X70" si="401">X71</f>
        <v>0</v>
      </c>
      <c r="Y70" s="433">
        <f t="shared" ref="Y70" si="402">Y71</f>
        <v>0</v>
      </c>
      <c r="Z70" s="433">
        <f t="shared" ref="Z70" si="403">Z71</f>
        <v>0</v>
      </c>
      <c r="AA70" s="433">
        <f t="shared" ref="AA70:AB70" si="404">AA71</f>
        <v>0</v>
      </c>
      <c r="AB70" s="433">
        <f t="shared" si="404"/>
        <v>0</v>
      </c>
      <c r="AC70" s="433">
        <f t="shared" ref="AC70" si="405">AC71</f>
        <v>0</v>
      </c>
      <c r="AD70" s="433">
        <f t="shared" ref="AD70:AE70" si="406">AD71</f>
        <v>0</v>
      </c>
      <c r="AE70" s="433">
        <f t="shared" si="406"/>
        <v>0</v>
      </c>
      <c r="AF70" s="433">
        <f t="shared" ref="AF70" si="407">AF71</f>
        <v>0</v>
      </c>
      <c r="AG70" s="433">
        <f t="shared" ref="AG70:AH70" si="408">AG71</f>
        <v>0</v>
      </c>
      <c r="AH70" s="433">
        <f t="shared" si="408"/>
        <v>0</v>
      </c>
      <c r="AI70" s="433">
        <f t="shared" ref="AI70" si="409">AI71</f>
        <v>0</v>
      </c>
      <c r="AJ70" s="433">
        <f t="shared" ref="AJ70:AK70" si="410">AJ71</f>
        <v>0</v>
      </c>
      <c r="AK70" s="433">
        <f t="shared" si="410"/>
        <v>0</v>
      </c>
      <c r="AL70" s="433">
        <f t="shared" ref="AL70" si="411">AL71</f>
        <v>0</v>
      </c>
      <c r="AM70" s="433">
        <f t="shared" ref="AM70:AN70" si="412">AM71</f>
        <v>0</v>
      </c>
      <c r="AN70" s="433">
        <f t="shared" si="412"/>
        <v>0</v>
      </c>
      <c r="AO70" s="433">
        <f t="shared" ref="AO70" si="413">AO71</f>
        <v>0</v>
      </c>
      <c r="AP70" s="433">
        <f t="shared" ref="AP70:AQ70" si="414">AP71</f>
        <v>0</v>
      </c>
      <c r="AQ70" s="433">
        <f t="shared" si="414"/>
        <v>0</v>
      </c>
      <c r="AR70" s="433">
        <f t="shared" ref="AR70" si="415">AR71</f>
        <v>0</v>
      </c>
      <c r="AS70" s="433">
        <f t="shared" ref="AS70:AW70" si="416">AS71</f>
        <v>0</v>
      </c>
      <c r="AT70" s="433">
        <f t="shared" si="416"/>
        <v>0</v>
      </c>
      <c r="AU70" s="433">
        <f t="shared" si="416"/>
        <v>0</v>
      </c>
      <c r="AV70" s="433">
        <f t="shared" si="416"/>
        <v>0</v>
      </c>
      <c r="AW70" s="433">
        <f t="shared" si="416"/>
        <v>0</v>
      </c>
      <c r="AX70" s="433">
        <f t="shared" si="268"/>
        <v>0</v>
      </c>
      <c r="AY70" s="499">
        <f t="shared" si="269"/>
        <v>0</v>
      </c>
      <c r="AZ70" s="966">
        <f t="shared" si="31"/>
        <v>0</v>
      </c>
      <c r="BA70" s="213"/>
    </row>
    <row r="71" spans="1:53" ht="15.75" customHeight="1" thickBot="1" x14ac:dyDescent="0.3">
      <c r="A71" s="251"/>
      <c r="B71" s="258" t="s">
        <v>140</v>
      </c>
      <c r="C71" s="435"/>
      <c r="D71" s="435"/>
      <c r="E71" s="435"/>
      <c r="F71" s="433"/>
      <c r="G71" s="435"/>
      <c r="H71" s="435"/>
      <c r="I71" s="433"/>
      <c r="J71" s="435"/>
      <c r="K71" s="436"/>
      <c r="L71" s="433"/>
      <c r="M71" s="435"/>
      <c r="N71" s="435"/>
      <c r="O71" s="435"/>
      <c r="P71" s="435"/>
      <c r="Q71" s="436"/>
      <c r="R71" s="433"/>
      <c r="S71" s="435"/>
      <c r="T71" s="435"/>
      <c r="U71" s="433"/>
      <c r="V71" s="435"/>
      <c r="W71" s="435"/>
      <c r="X71" s="435"/>
      <c r="Y71" s="435"/>
      <c r="Z71" s="433"/>
      <c r="AA71" s="435"/>
      <c r="AB71" s="435"/>
      <c r="AC71" s="433"/>
      <c r="AD71" s="435"/>
      <c r="AE71" s="435"/>
      <c r="AF71" s="433"/>
      <c r="AG71" s="435"/>
      <c r="AH71" s="435"/>
      <c r="AI71" s="433"/>
      <c r="AJ71" s="435"/>
      <c r="AK71" s="435"/>
      <c r="AL71" s="433"/>
      <c r="AM71" s="435"/>
      <c r="AN71" s="435"/>
      <c r="AO71" s="435"/>
      <c r="AP71" s="435"/>
      <c r="AQ71" s="435"/>
      <c r="AR71" s="435"/>
      <c r="AS71" s="435"/>
      <c r="AT71" s="435"/>
      <c r="AU71" s="435"/>
      <c r="AV71" s="435"/>
      <c r="AW71" s="435"/>
      <c r="AX71" s="435">
        <f t="shared" si="268"/>
        <v>0</v>
      </c>
      <c r="AY71" s="501">
        <f t="shared" si="269"/>
        <v>0</v>
      </c>
      <c r="AZ71" s="966">
        <f t="shared" si="31"/>
        <v>0</v>
      </c>
      <c r="BA71" s="213"/>
    </row>
    <row r="72" spans="1:53" s="245" customFormat="1" ht="15.75" thickBot="1" x14ac:dyDescent="0.3">
      <c r="A72" s="975"/>
      <c r="B72" s="246" t="s">
        <v>1484</v>
      </c>
      <c r="C72" s="337"/>
      <c r="D72" s="337"/>
      <c r="E72" s="337"/>
      <c r="F72" s="338"/>
      <c r="G72" s="337"/>
      <c r="H72" s="337"/>
      <c r="I72" s="332">
        <f t="shared" ref="I72" si="417">SUM(G72:H72)</f>
        <v>0</v>
      </c>
      <c r="AX72" s="435">
        <f t="shared" ref="AX72" si="418">SUMIF($C$8:$AS$8,"2018 várható",C72:AS72)</f>
        <v>0</v>
      </c>
      <c r="AY72" s="501">
        <f t="shared" ref="AY72" si="419">SUMIF($D$8:$AS$8,"2019 terv",D72:AS72)</f>
        <v>0</v>
      </c>
      <c r="AZ72" s="966">
        <f t="shared" ref="AZ72" si="420">SUMIF($E$8:$AW$8,"2019 módosított",E72:AW72)</f>
        <v>0</v>
      </c>
      <c r="BA72" s="213"/>
    </row>
    <row r="73" spans="1:53" ht="15.75" thickBot="1" x14ac:dyDescent="0.3">
      <c r="A73" s="252" t="s">
        <v>141</v>
      </c>
      <c r="B73" s="260" t="s">
        <v>142</v>
      </c>
      <c r="C73" s="432">
        <f>C9+C22+C25+C45+C61+C67+C70</f>
        <v>18525127</v>
      </c>
      <c r="D73" s="432">
        <f t="shared" ref="D73:AP73" si="421">D9+D22+D25+D45+D61+D67+D70</f>
        <v>253937</v>
      </c>
      <c r="E73" s="432">
        <f t="shared" ref="E73" si="422">E9+E22+E25+E45+E61+E67+E70</f>
        <v>253937</v>
      </c>
      <c r="F73" s="432">
        <f t="shared" ref="F73" si="423">F9+F22+F25+F45+F61+F67+F70</f>
        <v>121235340</v>
      </c>
      <c r="G73" s="432">
        <f t="shared" si="421"/>
        <v>89585930</v>
      </c>
      <c r="H73" s="432">
        <f t="shared" ref="H73" si="424">H9+H22+H25+H45+H61+H67+H70</f>
        <v>89585930</v>
      </c>
      <c r="I73" s="432">
        <f t="shared" si="421"/>
        <v>1047954436</v>
      </c>
      <c r="J73" s="432">
        <f t="shared" si="421"/>
        <v>0</v>
      </c>
      <c r="K73" s="432"/>
      <c r="L73" s="432">
        <f t="shared" si="421"/>
        <v>98943947</v>
      </c>
      <c r="M73" s="432">
        <f t="shared" si="421"/>
        <v>2343213</v>
      </c>
      <c r="N73" s="432">
        <f t="shared" ref="N73" si="425">N9+N22+N25+N45+N61+N67+N70</f>
        <v>2343213</v>
      </c>
      <c r="O73" s="432">
        <f t="shared" si="421"/>
        <v>377612713</v>
      </c>
      <c r="P73" s="432">
        <f t="shared" si="421"/>
        <v>0</v>
      </c>
      <c r="Q73" s="432"/>
      <c r="R73" s="432">
        <f t="shared" si="421"/>
        <v>291758801</v>
      </c>
      <c r="S73" s="432">
        <f t="shared" si="421"/>
        <v>0</v>
      </c>
      <c r="T73" s="432">
        <f t="shared" ref="T73" si="426">T9+T22+T25+T45+T61+T67+T70</f>
        <v>0</v>
      </c>
      <c r="U73" s="432">
        <f t="shared" si="421"/>
        <v>0</v>
      </c>
      <c r="V73" s="432">
        <f t="shared" si="421"/>
        <v>50673000</v>
      </c>
      <c r="W73" s="432">
        <f t="shared" ref="W73" si="427">W9+W22+W25+W45+W61+W67+W70</f>
        <v>50673000</v>
      </c>
      <c r="X73" s="432">
        <f t="shared" si="421"/>
        <v>0</v>
      </c>
      <c r="Y73" s="432">
        <f t="shared" si="421"/>
        <v>0</v>
      </c>
      <c r="Z73" s="432">
        <f t="shared" si="421"/>
        <v>579</v>
      </c>
      <c r="AA73" s="432">
        <f t="shared" si="421"/>
        <v>3111500</v>
      </c>
      <c r="AB73" s="432">
        <f t="shared" ref="AB73" si="428">AB9+AB22+AB25+AB45+AB61+AB67+AB70</f>
        <v>3111500</v>
      </c>
      <c r="AC73" s="432">
        <f t="shared" si="421"/>
        <v>8750362</v>
      </c>
      <c r="AD73" s="432">
        <f t="shared" si="421"/>
        <v>15481673</v>
      </c>
      <c r="AE73" s="432">
        <f t="shared" ref="AE73" si="429">AE9+AE22+AE25+AE45+AE61+AE67+AE70</f>
        <v>15481673</v>
      </c>
      <c r="AF73" s="432">
        <f t="shared" si="421"/>
        <v>20240595</v>
      </c>
      <c r="AG73" s="432">
        <f t="shared" si="421"/>
        <v>26814466</v>
      </c>
      <c r="AH73" s="432">
        <f t="shared" ref="AH73" si="430">AH9+AH22+AH25+AH45+AH61+AH67+AH70</f>
        <v>26814466</v>
      </c>
      <c r="AI73" s="432">
        <f t="shared" si="421"/>
        <v>62464938</v>
      </c>
      <c r="AJ73" s="432">
        <f t="shared" si="421"/>
        <v>50949927</v>
      </c>
      <c r="AK73" s="432">
        <f t="shared" ref="AK73" si="431">AK9+AK22+AK25+AK45+AK61+AK67+AK70</f>
        <v>50949927</v>
      </c>
      <c r="AL73" s="432">
        <f t="shared" si="421"/>
        <v>50173953</v>
      </c>
      <c r="AM73" s="432">
        <f t="shared" si="421"/>
        <v>32648778</v>
      </c>
      <c r="AN73" s="432">
        <f t="shared" ref="AN73" si="432">AN9+AN22+AN25+AN45+AN61+AN67+AN70</f>
        <v>32648778</v>
      </c>
      <c r="AO73" s="432">
        <f t="shared" si="421"/>
        <v>0</v>
      </c>
      <c r="AP73" s="432">
        <f t="shared" si="421"/>
        <v>952724500</v>
      </c>
      <c r="AQ73" s="432">
        <f t="shared" ref="AQ73" si="433">AQ9+AQ22+AQ25+AQ45+AQ61+AQ67+AQ70</f>
        <v>952724500</v>
      </c>
      <c r="AR73" s="432">
        <f t="shared" ref="AR73:AS73" si="434">AR9+AR22+AR25+AR45+AR61+AR67+AR70</f>
        <v>0</v>
      </c>
      <c r="AS73" s="432">
        <f t="shared" si="434"/>
        <v>6300015</v>
      </c>
      <c r="AT73" s="432">
        <f t="shared" ref="AT73:AV73" si="435">AT9+AT22+AT25+AT45+AT61+AT67+AT70</f>
        <v>6300015</v>
      </c>
      <c r="AU73" s="432">
        <f t="shared" si="435"/>
        <v>0</v>
      </c>
      <c r="AV73" s="432">
        <f t="shared" si="435"/>
        <v>0</v>
      </c>
      <c r="AW73" s="432">
        <f t="shared" ref="AW73" si="436">AW9+AW22+AW25+AW45+AW61+AW67+AW70</f>
        <v>3698429</v>
      </c>
      <c r="AX73" s="432">
        <f t="shared" si="268"/>
        <v>2097660791</v>
      </c>
      <c r="AY73" s="508">
        <f t="shared" si="269"/>
        <v>1230886939</v>
      </c>
      <c r="AZ73" s="966">
        <f t="shared" si="31"/>
        <v>1234585368</v>
      </c>
      <c r="BA73" s="213"/>
    </row>
    <row r="74" spans="1:53" ht="15.75" thickBot="1" x14ac:dyDescent="0.3">
      <c r="A74" s="253" t="s">
        <v>143</v>
      </c>
      <c r="B74" s="264" t="s">
        <v>144</v>
      </c>
      <c r="C74" s="433">
        <f>C75+C83</f>
        <v>0</v>
      </c>
      <c r="D74" s="433">
        <f t="shared" ref="D74:G74" si="437">D75+D83</f>
        <v>10660884</v>
      </c>
      <c r="E74" s="433">
        <f t="shared" ref="E74" si="438">E75+E83</f>
        <v>10660884</v>
      </c>
      <c r="F74" s="433">
        <f t="shared" si="437"/>
        <v>0</v>
      </c>
      <c r="G74" s="433">
        <f t="shared" si="437"/>
        <v>61762053</v>
      </c>
      <c r="H74" s="433">
        <f t="shared" ref="H74" si="439">H75+H83</f>
        <v>61762053</v>
      </c>
      <c r="I74" s="433">
        <f t="shared" ref="I74" si="440">I75+I83</f>
        <v>0</v>
      </c>
      <c r="J74" s="433">
        <f t="shared" ref="J74:K74" si="441">J75+J83</f>
        <v>395238181</v>
      </c>
      <c r="K74" s="433">
        <f t="shared" si="441"/>
        <v>395238181</v>
      </c>
      <c r="L74" s="433">
        <f t="shared" ref="L74" si="442">L75+L83</f>
        <v>0</v>
      </c>
      <c r="M74" s="433">
        <f t="shared" ref="M74:N74" si="443">M75+M83</f>
        <v>46781218</v>
      </c>
      <c r="N74" s="433">
        <f t="shared" si="443"/>
        <v>46781218</v>
      </c>
      <c r="O74" s="433">
        <f t="shared" ref="O74" si="444">O75+O83</f>
        <v>0</v>
      </c>
      <c r="P74" s="433">
        <f t="shared" ref="P74:Q74" si="445">P75+P83</f>
        <v>366828889</v>
      </c>
      <c r="Q74" s="433">
        <f t="shared" si="445"/>
        <v>366828889</v>
      </c>
      <c r="R74" s="433">
        <f t="shared" ref="R74" si="446">R75+R83</f>
        <v>0</v>
      </c>
      <c r="S74" s="433">
        <f t="shared" ref="S74:T74" si="447">S75+S83</f>
        <v>284479351</v>
      </c>
      <c r="T74" s="433">
        <f t="shared" si="447"/>
        <v>284479351</v>
      </c>
      <c r="U74" s="433">
        <f t="shared" ref="U74" si="448">U75+U83</f>
        <v>0</v>
      </c>
      <c r="V74" s="433">
        <f t="shared" ref="V74:W74" si="449">V75+V83</f>
        <v>869044355</v>
      </c>
      <c r="W74" s="433">
        <f t="shared" si="449"/>
        <v>869044355</v>
      </c>
      <c r="X74" s="433">
        <f t="shared" ref="X74" si="450">X75+X83</f>
        <v>0</v>
      </c>
      <c r="Y74" s="433">
        <f t="shared" ref="Y74" si="451">Y75+Y83</f>
        <v>0</v>
      </c>
      <c r="Z74" s="433">
        <f t="shared" ref="Z74" si="452">Z75+Z83</f>
        <v>0</v>
      </c>
      <c r="AA74" s="433">
        <f t="shared" ref="AA74:AB74" si="453">AA75+AA83</f>
        <v>13911200</v>
      </c>
      <c r="AB74" s="433">
        <f t="shared" si="453"/>
        <v>13911200</v>
      </c>
      <c r="AC74" s="433">
        <f t="shared" ref="AC74" si="454">AC75+AC83</f>
        <v>0</v>
      </c>
      <c r="AD74" s="433">
        <f t="shared" ref="AD74:AE74" si="455">AD75+AD83</f>
        <v>8750000</v>
      </c>
      <c r="AE74" s="433">
        <f t="shared" si="455"/>
        <v>8750000</v>
      </c>
      <c r="AF74" s="433">
        <f t="shared" ref="AF74" si="456">AF75+AF83</f>
        <v>0</v>
      </c>
      <c r="AG74" s="433">
        <f t="shared" ref="AG74:AH74" si="457">AG75+AG83</f>
        <v>15155227</v>
      </c>
      <c r="AH74" s="433">
        <f t="shared" si="457"/>
        <v>15155227</v>
      </c>
      <c r="AI74" s="433">
        <f t="shared" ref="AI74" si="458">AI75+AI83</f>
        <v>0</v>
      </c>
      <c r="AJ74" s="433">
        <f t="shared" ref="AJ74:AK74" si="459">AJ75+AJ83</f>
        <v>32048976</v>
      </c>
      <c r="AK74" s="433">
        <f t="shared" si="459"/>
        <v>32048976</v>
      </c>
      <c r="AL74" s="433">
        <f t="shared" ref="AL74" si="460">AL75+AL83</f>
        <v>0</v>
      </c>
      <c r="AM74" s="433">
        <f t="shared" ref="AM74:AN74" si="461">AM75+AM83</f>
        <v>24435525</v>
      </c>
      <c r="AN74" s="433">
        <f t="shared" si="461"/>
        <v>24435525</v>
      </c>
      <c r="AO74" s="433">
        <f t="shared" ref="AO74" si="462">AO75+AO83</f>
        <v>0</v>
      </c>
      <c r="AP74" s="433">
        <f t="shared" ref="AP74:AS74" si="463">AP75+AP83</f>
        <v>0</v>
      </c>
      <c r="AQ74" s="433">
        <f t="shared" ref="AQ74" si="464">AQ75+AQ83</f>
        <v>0</v>
      </c>
      <c r="AR74" s="433">
        <f t="shared" si="463"/>
        <v>0</v>
      </c>
      <c r="AS74" s="433">
        <f t="shared" si="463"/>
        <v>0</v>
      </c>
      <c r="AT74" s="433">
        <f t="shared" ref="AT74:AV74" si="465">AT75+AT83</f>
        <v>0</v>
      </c>
      <c r="AU74" s="433">
        <f t="shared" si="465"/>
        <v>0</v>
      </c>
      <c r="AV74" s="433">
        <f t="shared" si="465"/>
        <v>0</v>
      </c>
      <c r="AW74" s="433">
        <f t="shared" ref="AW74" si="466">AW75+AW83</f>
        <v>0</v>
      </c>
      <c r="AX74" s="433">
        <f t="shared" ref="AX74:AX85" si="467">SUMIF($C$8:$AS$8,"2018 várható",C74:AS74)</f>
        <v>0</v>
      </c>
      <c r="AY74" s="499">
        <f t="shared" ref="AY74:AY85" si="468">SUMIF($D$8:$AS$8,"2019 terv",D74:AS74)</f>
        <v>2129095859</v>
      </c>
      <c r="AZ74" s="966">
        <f t="shared" ref="AZ74:AZ85" si="469">SUMIF($E$8:$AW$8,"2019 módosított",E74:AW74)</f>
        <v>2129095859</v>
      </c>
      <c r="BA74" s="213"/>
    </row>
    <row r="75" spans="1:53" ht="15.75" thickBot="1" x14ac:dyDescent="0.3">
      <c r="A75" s="250" t="s">
        <v>145</v>
      </c>
      <c r="B75" s="246" t="s">
        <v>146</v>
      </c>
      <c r="C75" s="434">
        <f>SUM(C76:C77,C78,C79,C83,C82)</f>
        <v>0</v>
      </c>
      <c r="D75" s="434">
        <f t="shared" ref="D75:G75" si="470">SUM(D76:D77,D78,D79,D83,D82)</f>
        <v>10660884</v>
      </c>
      <c r="E75" s="434">
        <f t="shared" ref="E75" si="471">SUM(E76:E77,E78,E79,E83,E82)</f>
        <v>10660884</v>
      </c>
      <c r="F75" s="434">
        <f t="shared" si="470"/>
        <v>0</v>
      </c>
      <c r="G75" s="434">
        <f t="shared" si="470"/>
        <v>61762053</v>
      </c>
      <c r="H75" s="434">
        <f t="shared" ref="H75" si="472">SUM(H76:H77,H78,H79,H83,H82)</f>
        <v>61762053</v>
      </c>
      <c r="I75" s="434">
        <f t="shared" ref="I75" si="473">SUM(I76:I77,I78,I79,I83,I82)</f>
        <v>0</v>
      </c>
      <c r="J75" s="434">
        <f t="shared" ref="J75:K75" si="474">SUM(J76:J77,J78,J79,J83,J82)</f>
        <v>395238181</v>
      </c>
      <c r="K75" s="434">
        <f t="shared" si="474"/>
        <v>395238181</v>
      </c>
      <c r="L75" s="434">
        <f t="shared" ref="L75" si="475">SUM(L76:L77,L78,L79,L83,L82)</f>
        <v>0</v>
      </c>
      <c r="M75" s="434">
        <f t="shared" ref="M75:N75" si="476">SUM(M76:M77,M78,M79,M83,M82)</f>
        <v>46781218</v>
      </c>
      <c r="N75" s="434">
        <f t="shared" si="476"/>
        <v>46781218</v>
      </c>
      <c r="O75" s="434">
        <f t="shared" ref="O75" si="477">SUM(O76:O77,O78,O79,O83,O82)</f>
        <v>0</v>
      </c>
      <c r="P75" s="434">
        <f t="shared" ref="P75:Q75" si="478">SUM(P76:P77,P78,P79,P83,P82)</f>
        <v>366828889</v>
      </c>
      <c r="Q75" s="434">
        <f t="shared" si="478"/>
        <v>366828889</v>
      </c>
      <c r="R75" s="434">
        <f t="shared" ref="R75" si="479">SUM(R76:R77,R78,R79,R83,R82)</f>
        <v>0</v>
      </c>
      <c r="S75" s="434">
        <f t="shared" ref="S75:T75" si="480">SUM(S76:S77,S78,S79,S83,S82)</f>
        <v>284479351</v>
      </c>
      <c r="T75" s="434">
        <f t="shared" si="480"/>
        <v>284479351</v>
      </c>
      <c r="U75" s="434">
        <f t="shared" ref="U75" si="481">SUM(U76:U77,U78,U79,U83,U82)</f>
        <v>0</v>
      </c>
      <c r="V75" s="434">
        <f t="shared" ref="V75:W75" si="482">SUM(V76:V77,V78,V79,V83,V82)</f>
        <v>869044355</v>
      </c>
      <c r="W75" s="434">
        <f t="shared" si="482"/>
        <v>869044355</v>
      </c>
      <c r="X75" s="434">
        <f t="shared" ref="X75" si="483">SUM(X76:X77,X78,X79,X83,X82)</f>
        <v>0</v>
      </c>
      <c r="Y75" s="434">
        <f t="shared" ref="Y75" si="484">SUM(Y76:Y77,Y78,Y79,Y83,Y82)</f>
        <v>0</v>
      </c>
      <c r="Z75" s="434">
        <f t="shared" ref="Z75" si="485">SUM(Z76:Z77,Z78,Z79,Z83,Z82)</f>
        <v>0</v>
      </c>
      <c r="AA75" s="434">
        <f t="shared" ref="AA75:AB75" si="486">SUM(AA76:AA77,AA78,AA79,AA83,AA82)</f>
        <v>13911200</v>
      </c>
      <c r="AB75" s="434">
        <f t="shared" si="486"/>
        <v>13911200</v>
      </c>
      <c r="AC75" s="434">
        <f t="shared" ref="AC75" si="487">SUM(AC76:AC77,AC78,AC79,AC83,AC82)</f>
        <v>0</v>
      </c>
      <c r="AD75" s="434">
        <f t="shared" ref="AD75:AE75" si="488">SUM(AD76:AD77,AD78,AD79,AD83,AD82)</f>
        <v>8750000</v>
      </c>
      <c r="AE75" s="434">
        <f t="shared" si="488"/>
        <v>8750000</v>
      </c>
      <c r="AF75" s="434">
        <f t="shared" ref="AF75" si="489">SUM(AF76:AF77,AF78,AF79,AF83,AF82)</f>
        <v>0</v>
      </c>
      <c r="AG75" s="434">
        <f t="shared" ref="AG75:AH75" si="490">SUM(AG76:AG77,AG78,AG79,AG83,AG82)</f>
        <v>15155227</v>
      </c>
      <c r="AH75" s="434">
        <f t="shared" si="490"/>
        <v>15155227</v>
      </c>
      <c r="AI75" s="434">
        <f t="shared" ref="AI75" si="491">SUM(AI76:AI77,AI78,AI79,AI83,AI82)</f>
        <v>0</v>
      </c>
      <c r="AJ75" s="434">
        <f t="shared" ref="AJ75:AK75" si="492">SUM(AJ76:AJ77,AJ78,AJ79,AJ83,AJ82)</f>
        <v>32048976</v>
      </c>
      <c r="AK75" s="434">
        <f t="shared" si="492"/>
        <v>32048976</v>
      </c>
      <c r="AL75" s="434">
        <f t="shared" ref="AL75" si="493">SUM(AL76:AL77,AL78,AL79,AL83,AL82)</f>
        <v>0</v>
      </c>
      <c r="AM75" s="434">
        <f t="shared" ref="AM75:AN75" si="494">SUM(AM76:AM77,AM78,AM79,AM83,AM82)</f>
        <v>24435525</v>
      </c>
      <c r="AN75" s="434">
        <f t="shared" si="494"/>
        <v>24435525</v>
      </c>
      <c r="AO75" s="434">
        <f t="shared" ref="AO75" si="495">SUM(AO76:AO77,AO78,AO79,AO83,AO82)</f>
        <v>0</v>
      </c>
      <c r="AP75" s="434">
        <f t="shared" ref="AP75:AS75" si="496">SUM(AP76:AP77,AP78,AP79,AP83,AP82)</f>
        <v>0</v>
      </c>
      <c r="AQ75" s="434">
        <f t="shared" ref="AQ75" si="497">SUM(AQ76:AQ77,AQ78,AQ79,AQ83,AQ82)</f>
        <v>0</v>
      </c>
      <c r="AR75" s="434">
        <f t="shared" si="496"/>
        <v>0</v>
      </c>
      <c r="AS75" s="434">
        <f t="shared" si="496"/>
        <v>0</v>
      </c>
      <c r="AT75" s="434">
        <f t="shared" ref="AT75:AV75" si="498">SUM(AT76:AT77,AT78,AT79,AT83,AT82)</f>
        <v>0</v>
      </c>
      <c r="AU75" s="434">
        <f t="shared" si="498"/>
        <v>0</v>
      </c>
      <c r="AV75" s="434">
        <f t="shared" si="498"/>
        <v>0</v>
      </c>
      <c r="AW75" s="434">
        <f t="shared" ref="AW75" si="499">SUM(AW76:AW77,AW78,AW79,AW83,AW82)</f>
        <v>0</v>
      </c>
      <c r="AX75" s="433">
        <f t="shared" si="467"/>
        <v>0</v>
      </c>
      <c r="AY75" s="499">
        <f t="shared" si="468"/>
        <v>2129095859</v>
      </c>
      <c r="AZ75" s="966">
        <f t="shared" si="469"/>
        <v>2129095859</v>
      </c>
      <c r="BA75" s="213"/>
    </row>
    <row r="76" spans="1:53" ht="15" customHeight="1" thickBot="1" x14ac:dyDescent="0.3">
      <c r="A76" s="250" t="s">
        <v>147</v>
      </c>
      <c r="B76" s="246" t="s">
        <v>148</v>
      </c>
      <c r="C76" s="434"/>
      <c r="D76" s="434"/>
      <c r="E76" s="434"/>
      <c r="F76" s="433"/>
      <c r="G76" s="434"/>
      <c r="H76" s="434"/>
      <c r="I76" s="434"/>
      <c r="J76" s="434"/>
      <c r="K76" s="434"/>
      <c r="L76" s="434"/>
      <c r="M76" s="434"/>
      <c r="N76" s="434"/>
      <c r="O76" s="434"/>
      <c r="P76" s="434"/>
      <c r="Q76" s="434"/>
      <c r="R76" s="434"/>
      <c r="S76" s="434"/>
      <c r="T76" s="434"/>
      <c r="U76" s="434"/>
      <c r="V76" s="434"/>
      <c r="W76" s="434"/>
      <c r="X76" s="434"/>
      <c r="Y76" s="434"/>
      <c r="Z76" s="434"/>
      <c r="AA76" s="434"/>
      <c r="AB76" s="434"/>
      <c r="AC76" s="434"/>
      <c r="AD76" s="434"/>
      <c r="AE76" s="434"/>
      <c r="AF76" s="434"/>
      <c r="AG76" s="434"/>
      <c r="AH76" s="434"/>
      <c r="AI76" s="434"/>
      <c r="AJ76" s="434"/>
      <c r="AK76" s="434"/>
      <c r="AL76" s="434"/>
      <c r="AM76" s="434"/>
      <c r="AN76" s="434"/>
      <c r="AO76" s="434"/>
      <c r="AP76" s="434"/>
      <c r="AQ76" s="434"/>
      <c r="AR76" s="434"/>
      <c r="AS76" s="434"/>
      <c r="AT76" s="434"/>
      <c r="AU76" s="434"/>
      <c r="AV76" s="434"/>
      <c r="AW76" s="434"/>
      <c r="AX76" s="433">
        <f t="shared" si="467"/>
        <v>0</v>
      </c>
      <c r="AY76" s="499">
        <f t="shared" si="468"/>
        <v>0</v>
      </c>
      <c r="AZ76" s="966">
        <f t="shared" si="469"/>
        <v>0</v>
      </c>
      <c r="BA76" s="213"/>
    </row>
    <row r="77" spans="1:53" ht="15" customHeight="1" thickBot="1" x14ac:dyDescent="0.3">
      <c r="A77" s="250" t="s">
        <v>149</v>
      </c>
      <c r="B77" s="246" t="s">
        <v>150</v>
      </c>
      <c r="C77" s="434"/>
      <c r="D77" s="434"/>
      <c r="E77" s="434"/>
      <c r="F77" s="433"/>
      <c r="G77" s="434"/>
      <c r="H77" s="434"/>
      <c r="I77" s="434"/>
      <c r="J77" s="434"/>
      <c r="K77" s="434"/>
      <c r="L77" s="434"/>
      <c r="M77" s="434"/>
      <c r="N77" s="434"/>
      <c r="O77" s="434"/>
      <c r="P77" s="434"/>
      <c r="Q77" s="434"/>
      <c r="R77" s="434"/>
      <c r="S77" s="434"/>
      <c r="T77" s="434"/>
      <c r="U77" s="434"/>
      <c r="V77" s="434"/>
      <c r="W77" s="434"/>
      <c r="X77" s="434"/>
      <c r="Y77" s="434"/>
      <c r="Z77" s="434"/>
      <c r="AA77" s="434"/>
      <c r="AB77" s="434"/>
      <c r="AC77" s="434"/>
      <c r="AD77" s="434"/>
      <c r="AE77" s="434"/>
      <c r="AF77" s="434"/>
      <c r="AG77" s="434"/>
      <c r="AH77" s="434"/>
      <c r="AI77" s="434"/>
      <c r="AJ77" s="434"/>
      <c r="AK77" s="434"/>
      <c r="AL77" s="434"/>
      <c r="AM77" s="434"/>
      <c r="AN77" s="434"/>
      <c r="AO77" s="434"/>
      <c r="AP77" s="434"/>
      <c r="AQ77" s="434"/>
      <c r="AR77" s="434"/>
      <c r="AS77" s="434"/>
      <c r="AT77" s="434"/>
      <c r="AU77" s="434"/>
      <c r="AV77" s="434"/>
      <c r="AW77" s="434"/>
      <c r="AX77" s="433">
        <f t="shared" si="467"/>
        <v>0</v>
      </c>
      <c r="AY77" s="499">
        <f t="shared" si="468"/>
        <v>0</v>
      </c>
      <c r="AZ77" s="966">
        <f t="shared" si="469"/>
        <v>0</v>
      </c>
      <c r="BA77" s="213"/>
    </row>
    <row r="78" spans="1:53" ht="15" customHeight="1" thickBot="1" x14ac:dyDescent="0.3">
      <c r="A78" s="250" t="s">
        <v>151</v>
      </c>
      <c r="B78" s="246" t="s">
        <v>152</v>
      </c>
      <c r="C78" s="434"/>
      <c r="D78" s="434"/>
      <c r="E78" s="434"/>
      <c r="F78" s="433"/>
      <c r="G78" s="434"/>
      <c r="H78" s="434"/>
      <c r="I78" s="434"/>
      <c r="J78" s="434"/>
      <c r="K78" s="434"/>
      <c r="L78" s="434"/>
      <c r="M78" s="434"/>
      <c r="N78" s="434"/>
      <c r="O78" s="434"/>
      <c r="P78" s="434"/>
      <c r="Q78" s="434"/>
      <c r="R78" s="434"/>
      <c r="S78" s="434"/>
      <c r="T78" s="434"/>
      <c r="U78" s="434"/>
      <c r="V78" s="434"/>
      <c r="W78" s="434"/>
      <c r="X78" s="434"/>
      <c r="Y78" s="434"/>
      <c r="Z78" s="434"/>
      <c r="AA78" s="434"/>
      <c r="AB78" s="434"/>
      <c r="AC78" s="434"/>
      <c r="AD78" s="434"/>
      <c r="AE78" s="434"/>
      <c r="AF78" s="434"/>
      <c r="AG78" s="434"/>
      <c r="AH78" s="434"/>
      <c r="AI78" s="434"/>
      <c r="AJ78" s="434"/>
      <c r="AK78" s="434"/>
      <c r="AL78" s="434"/>
      <c r="AM78" s="434"/>
      <c r="AN78" s="434"/>
      <c r="AO78" s="434"/>
      <c r="AP78" s="434"/>
      <c r="AQ78" s="434"/>
      <c r="AR78" s="434"/>
      <c r="AS78" s="434"/>
      <c r="AT78" s="434"/>
      <c r="AU78" s="434"/>
      <c r="AV78" s="434"/>
      <c r="AW78" s="434"/>
      <c r="AX78" s="433">
        <f t="shared" si="467"/>
        <v>0</v>
      </c>
      <c r="AY78" s="499">
        <f t="shared" si="468"/>
        <v>0</v>
      </c>
      <c r="AZ78" s="966">
        <f t="shared" si="469"/>
        <v>0</v>
      </c>
      <c r="BA78" s="213"/>
    </row>
    <row r="79" spans="1:53" ht="15.75" thickBot="1" x14ac:dyDescent="0.3">
      <c r="A79" s="250" t="s">
        <v>153</v>
      </c>
      <c r="B79" s="246" t="s">
        <v>154</v>
      </c>
      <c r="C79" s="434">
        <f>SUM(C80:C81)</f>
        <v>0</v>
      </c>
      <c r="D79" s="434">
        <f t="shared" ref="D79:G79" si="500">SUM(D80:D81)</f>
        <v>10660884</v>
      </c>
      <c r="E79" s="434">
        <f t="shared" ref="E79" si="501">SUM(E80:E81)</f>
        <v>10660884</v>
      </c>
      <c r="F79" s="434">
        <f t="shared" si="500"/>
        <v>0</v>
      </c>
      <c r="G79" s="434">
        <f t="shared" si="500"/>
        <v>61762053</v>
      </c>
      <c r="H79" s="434">
        <f t="shared" ref="H79" si="502">SUM(H80:H81)</f>
        <v>61762053</v>
      </c>
      <c r="I79" s="434">
        <f t="shared" ref="I79" si="503">SUM(I80:I81)</f>
        <v>0</v>
      </c>
      <c r="J79" s="434">
        <f t="shared" ref="J79:K79" si="504">SUM(J80:J81)</f>
        <v>395238181</v>
      </c>
      <c r="K79" s="434">
        <f t="shared" si="504"/>
        <v>395238181</v>
      </c>
      <c r="L79" s="434">
        <f t="shared" ref="L79" si="505">SUM(L80:L81)</f>
        <v>0</v>
      </c>
      <c r="M79" s="434">
        <f t="shared" ref="M79:N79" si="506">SUM(M80:M81)</f>
        <v>46781218</v>
      </c>
      <c r="N79" s="434">
        <f t="shared" si="506"/>
        <v>46781218</v>
      </c>
      <c r="O79" s="434">
        <f t="shared" ref="O79" si="507">SUM(O80:O81)</f>
        <v>0</v>
      </c>
      <c r="P79" s="434">
        <f t="shared" ref="P79:Q79" si="508">SUM(P80:P81)</f>
        <v>366828889</v>
      </c>
      <c r="Q79" s="434">
        <f t="shared" si="508"/>
        <v>366828889</v>
      </c>
      <c r="R79" s="434">
        <f t="shared" ref="R79" si="509">SUM(R80:R81)</f>
        <v>0</v>
      </c>
      <c r="S79" s="434">
        <f t="shared" ref="S79:T79" si="510">SUM(S80:S81)</f>
        <v>284479351</v>
      </c>
      <c r="T79" s="434">
        <f t="shared" si="510"/>
        <v>284479351</v>
      </c>
      <c r="U79" s="434">
        <f t="shared" ref="U79" si="511">SUM(U80:U81)</f>
        <v>0</v>
      </c>
      <c r="V79" s="434">
        <f t="shared" ref="V79:W79" si="512">SUM(V80:V81)</f>
        <v>869044355</v>
      </c>
      <c r="W79" s="434">
        <f t="shared" si="512"/>
        <v>869044355</v>
      </c>
      <c r="X79" s="434">
        <f t="shared" ref="X79" si="513">SUM(X80:X81)</f>
        <v>0</v>
      </c>
      <c r="Y79" s="434">
        <f t="shared" ref="Y79" si="514">SUM(Y80:Y81)</f>
        <v>0</v>
      </c>
      <c r="Z79" s="434">
        <f t="shared" ref="Z79" si="515">SUM(Z80:Z81)</f>
        <v>0</v>
      </c>
      <c r="AA79" s="434">
        <f t="shared" ref="AA79:AB79" si="516">SUM(AA80:AA81)</f>
        <v>13911200</v>
      </c>
      <c r="AB79" s="434">
        <f t="shared" si="516"/>
        <v>13911200</v>
      </c>
      <c r="AC79" s="434">
        <f t="shared" ref="AC79" si="517">SUM(AC80:AC81)</f>
        <v>0</v>
      </c>
      <c r="AD79" s="434">
        <f t="shared" ref="AD79:AE79" si="518">SUM(AD80:AD81)</f>
        <v>8750000</v>
      </c>
      <c r="AE79" s="434">
        <f t="shared" si="518"/>
        <v>8750000</v>
      </c>
      <c r="AF79" s="434">
        <f t="shared" ref="AF79" si="519">SUM(AF80:AF81)</f>
        <v>0</v>
      </c>
      <c r="AG79" s="434">
        <f t="shared" ref="AG79:AH79" si="520">SUM(AG80:AG81)</f>
        <v>15155227</v>
      </c>
      <c r="AH79" s="434">
        <f t="shared" si="520"/>
        <v>15155227</v>
      </c>
      <c r="AI79" s="434">
        <f t="shared" ref="AI79" si="521">SUM(AI80:AI81)</f>
        <v>0</v>
      </c>
      <c r="AJ79" s="434">
        <f t="shared" ref="AJ79:AK79" si="522">SUM(AJ80:AJ81)</f>
        <v>32048976</v>
      </c>
      <c r="AK79" s="434">
        <f t="shared" si="522"/>
        <v>32048976</v>
      </c>
      <c r="AL79" s="434">
        <f t="shared" ref="AL79" si="523">SUM(AL80:AL81)</f>
        <v>0</v>
      </c>
      <c r="AM79" s="434">
        <f t="shared" ref="AM79:AN79" si="524">SUM(AM80:AM81)</f>
        <v>24435525</v>
      </c>
      <c r="AN79" s="434">
        <f t="shared" si="524"/>
        <v>24435525</v>
      </c>
      <c r="AO79" s="434">
        <f t="shared" ref="AO79" si="525">SUM(AO80:AO81)</f>
        <v>0</v>
      </c>
      <c r="AP79" s="434">
        <f t="shared" ref="AP79:AS79" si="526">SUM(AP80:AP81)</f>
        <v>0</v>
      </c>
      <c r="AQ79" s="434">
        <f t="shared" ref="AQ79" si="527">SUM(AQ80:AQ81)</f>
        <v>0</v>
      </c>
      <c r="AR79" s="434">
        <f t="shared" si="526"/>
        <v>0</v>
      </c>
      <c r="AS79" s="434">
        <f t="shared" si="526"/>
        <v>0</v>
      </c>
      <c r="AT79" s="434">
        <f t="shared" ref="AT79:AV79" si="528">SUM(AT80:AT81)</f>
        <v>0</v>
      </c>
      <c r="AU79" s="434">
        <f t="shared" si="528"/>
        <v>0</v>
      </c>
      <c r="AV79" s="434">
        <f t="shared" si="528"/>
        <v>0</v>
      </c>
      <c r="AW79" s="434">
        <f t="shared" ref="AW79" si="529">SUM(AW80:AW81)</f>
        <v>0</v>
      </c>
      <c r="AX79" s="433">
        <f t="shared" si="467"/>
        <v>0</v>
      </c>
      <c r="AY79" s="499">
        <f t="shared" si="468"/>
        <v>2129095859</v>
      </c>
      <c r="AZ79" s="966">
        <f t="shared" si="469"/>
        <v>2129095859</v>
      </c>
      <c r="BA79" s="213"/>
    </row>
    <row r="80" spans="1:53" ht="15.75" thickBot="1" x14ac:dyDescent="0.3">
      <c r="A80" s="250"/>
      <c r="B80" s="246" t="s">
        <v>29</v>
      </c>
      <c r="C80" s="434"/>
      <c r="D80" s="434"/>
      <c r="E80" s="434"/>
      <c r="F80" s="433"/>
      <c r="G80" s="434">
        <v>61762053</v>
      </c>
      <c r="H80" s="434">
        <v>61762053</v>
      </c>
      <c r="I80" s="434"/>
      <c r="J80" s="434"/>
      <c r="K80" s="434"/>
      <c r="L80" s="434"/>
      <c r="M80" s="434"/>
      <c r="N80" s="434"/>
      <c r="O80" s="434"/>
      <c r="P80" s="434"/>
      <c r="Q80" s="434"/>
      <c r="R80" s="434"/>
      <c r="S80" s="434"/>
      <c r="T80" s="434"/>
      <c r="U80" s="434"/>
      <c r="V80" s="434"/>
      <c r="W80" s="434"/>
      <c r="X80" s="434"/>
      <c r="Y80" s="434"/>
      <c r="Z80" s="434"/>
      <c r="AA80" s="434">
        <f>13911200-6040432-1830336</f>
        <v>6040432</v>
      </c>
      <c r="AB80" s="434">
        <f>13911200-6040432-1830336</f>
        <v>6040432</v>
      </c>
      <c r="AC80" s="434"/>
      <c r="AD80" s="434">
        <v>8750000</v>
      </c>
      <c r="AE80" s="434">
        <v>8750000</v>
      </c>
      <c r="AF80" s="434"/>
      <c r="AG80" s="434">
        <v>15155227</v>
      </c>
      <c r="AH80" s="434">
        <v>15155227</v>
      </c>
      <c r="AI80" s="434"/>
      <c r="AJ80" s="434">
        <v>32048976</v>
      </c>
      <c r="AK80" s="434">
        <v>32048976</v>
      </c>
      <c r="AL80" s="434"/>
      <c r="AM80" s="434">
        <v>24435525</v>
      </c>
      <c r="AN80" s="434">
        <v>24435525</v>
      </c>
      <c r="AO80" s="434"/>
      <c r="AP80" s="434"/>
      <c r="AQ80" s="434"/>
      <c r="AR80" s="434"/>
      <c r="AS80" s="434"/>
      <c r="AT80" s="434"/>
      <c r="AU80" s="434"/>
      <c r="AV80" s="434"/>
      <c r="AW80" s="434"/>
      <c r="AX80" s="433">
        <f t="shared" si="467"/>
        <v>0</v>
      </c>
      <c r="AY80" s="499">
        <f t="shared" si="468"/>
        <v>148192213</v>
      </c>
      <c r="AZ80" s="966">
        <f t="shared" si="469"/>
        <v>148192213</v>
      </c>
      <c r="BA80" s="213"/>
    </row>
    <row r="81" spans="1:53" ht="15.75" thickBot="1" x14ac:dyDescent="0.3">
      <c r="A81" s="250"/>
      <c r="B81" s="246" t="s">
        <v>30</v>
      </c>
      <c r="C81" s="435"/>
      <c r="D81" s="435">
        <v>10660884</v>
      </c>
      <c r="E81" s="435">
        <v>10660884</v>
      </c>
      <c r="F81" s="435"/>
      <c r="G81" s="435"/>
      <c r="H81" s="435"/>
      <c r="I81" s="435"/>
      <c r="J81" s="435">
        <f>347338181+47900000</f>
        <v>395238181</v>
      </c>
      <c r="K81" s="435">
        <f>347338181+47900000</f>
        <v>395238181</v>
      </c>
      <c r="L81" s="435"/>
      <c r="M81" s="435">
        <v>46781218</v>
      </c>
      <c r="N81" s="435">
        <v>46781218</v>
      </c>
      <c r="O81" s="435"/>
      <c r="P81" s="435">
        <v>366828889</v>
      </c>
      <c r="Q81" s="435">
        <v>366828889</v>
      </c>
      <c r="R81" s="435"/>
      <c r="S81" s="435">
        <f>284765101-285750</f>
        <v>284479351</v>
      </c>
      <c r="T81" s="435">
        <f>284765101-285750</f>
        <v>284479351</v>
      </c>
      <c r="U81" s="435"/>
      <c r="V81" s="435">
        <v>869044355</v>
      </c>
      <c r="W81" s="435">
        <v>869044355</v>
      </c>
      <c r="X81" s="435"/>
      <c r="Y81" s="435"/>
      <c r="Z81" s="435"/>
      <c r="AA81" s="435">
        <f>6040432+1830336</f>
        <v>7870768</v>
      </c>
      <c r="AB81" s="435">
        <f>6040432+1830336</f>
        <v>7870768</v>
      </c>
      <c r="AC81" s="435"/>
      <c r="AD81" s="435"/>
      <c r="AE81" s="435"/>
      <c r="AF81" s="435"/>
      <c r="AG81" s="435"/>
      <c r="AH81" s="435"/>
      <c r="AI81" s="435"/>
      <c r="AJ81" s="435"/>
      <c r="AK81" s="435"/>
      <c r="AL81" s="435"/>
      <c r="AM81" s="435"/>
      <c r="AN81" s="435"/>
      <c r="AO81" s="435"/>
      <c r="AP81" s="435"/>
      <c r="AQ81" s="435"/>
      <c r="AR81" s="435"/>
      <c r="AS81" s="435"/>
      <c r="AT81" s="435"/>
      <c r="AU81" s="435"/>
      <c r="AV81" s="435"/>
      <c r="AW81" s="435"/>
      <c r="AX81" s="435">
        <f t="shared" si="467"/>
        <v>0</v>
      </c>
      <c r="AY81" s="501">
        <f t="shared" si="468"/>
        <v>1980903646</v>
      </c>
      <c r="AZ81" s="966">
        <f t="shared" si="469"/>
        <v>1980903646</v>
      </c>
      <c r="BA81" s="213"/>
    </row>
    <row r="82" spans="1:53" ht="15.75" customHeight="1" thickBot="1" x14ac:dyDescent="0.3">
      <c r="A82" s="250" t="s">
        <v>652</v>
      </c>
      <c r="B82" s="246" t="s">
        <v>411</v>
      </c>
      <c r="C82" s="433"/>
      <c r="D82" s="433"/>
      <c r="E82" s="433"/>
      <c r="F82" s="433"/>
      <c r="G82" s="433"/>
      <c r="H82" s="433"/>
      <c r="I82" s="433"/>
      <c r="J82" s="433"/>
      <c r="K82" s="433"/>
      <c r="L82" s="433"/>
      <c r="M82" s="433"/>
      <c r="N82" s="433"/>
      <c r="O82" s="433"/>
      <c r="P82" s="433"/>
      <c r="Q82" s="433"/>
      <c r="R82" s="433"/>
      <c r="S82" s="433"/>
      <c r="T82" s="433"/>
      <c r="U82" s="433"/>
      <c r="V82" s="433"/>
      <c r="W82" s="433"/>
      <c r="X82" s="433"/>
      <c r="Y82" s="433"/>
      <c r="Z82" s="433"/>
      <c r="AA82" s="433"/>
      <c r="AB82" s="433"/>
      <c r="AC82" s="433"/>
      <c r="AD82" s="433"/>
      <c r="AE82" s="433"/>
      <c r="AF82" s="433"/>
      <c r="AG82" s="433"/>
      <c r="AH82" s="433"/>
      <c r="AI82" s="433"/>
      <c r="AJ82" s="433"/>
      <c r="AK82" s="433"/>
      <c r="AL82" s="433"/>
      <c r="AM82" s="433"/>
      <c r="AN82" s="433"/>
      <c r="AO82" s="433"/>
      <c r="AP82" s="433"/>
      <c r="AQ82" s="433"/>
      <c r="AR82" s="433"/>
      <c r="AS82" s="433"/>
      <c r="AT82" s="433"/>
      <c r="AU82" s="433"/>
      <c r="AV82" s="433"/>
      <c r="AW82" s="433"/>
      <c r="AX82" s="433">
        <f t="shared" si="467"/>
        <v>0</v>
      </c>
      <c r="AY82" s="499">
        <f t="shared" si="468"/>
        <v>0</v>
      </c>
      <c r="AZ82" s="966">
        <f t="shared" si="469"/>
        <v>0</v>
      </c>
      <c r="BA82" s="213"/>
    </row>
    <row r="83" spans="1:53" ht="15.75" customHeight="1" thickBot="1" x14ac:dyDescent="0.3">
      <c r="A83" s="250" t="s">
        <v>155</v>
      </c>
      <c r="B83" s="246" t="s">
        <v>156</v>
      </c>
      <c r="C83" s="434"/>
      <c r="D83" s="434"/>
      <c r="E83" s="434"/>
      <c r="F83" s="433"/>
      <c r="G83" s="434"/>
      <c r="H83" s="434"/>
      <c r="I83" s="434"/>
      <c r="J83" s="434"/>
      <c r="K83" s="434"/>
      <c r="L83" s="434"/>
      <c r="M83" s="434"/>
      <c r="N83" s="434"/>
      <c r="O83" s="434"/>
      <c r="P83" s="434"/>
      <c r="Q83" s="434"/>
      <c r="R83" s="434"/>
      <c r="S83" s="434"/>
      <c r="T83" s="434"/>
      <c r="U83" s="434"/>
      <c r="V83" s="434"/>
      <c r="W83" s="434"/>
      <c r="X83" s="434"/>
      <c r="Y83" s="434"/>
      <c r="Z83" s="434"/>
      <c r="AA83" s="434"/>
      <c r="AB83" s="434"/>
      <c r="AC83" s="434"/>
      <c r="AD83" s="434"/>
      <c r="AE83" s="434"/>
      <c r="AF83" s="434"/>
      <c r="AG83" s="434"/>
      <c r="AH83" s="434"/>
      <c r="AI83" s="434"/>
      <c r="AJ83" s="434"/>
      <c r="AK83" s="434"/>
      <c r="AL83" s="434"/>
      <c r="AM83" s="434"/>
      <c r="AN83" s="434"/>
      <c r="AO83" s="434"/>
      <c r="AP83" s="434"/>
      <c r="AQ83" s="434"/>
      <c r="AR83" s="434"/>
      <c r="AS83" s="434"/>
      <c r="AT83" s="434"/>
      <c r="AU83" s="434"/>
      <c r="AV83" s="434"/>
      <c r="AW83" s="434"/>
      <c r="AX83" s="433">
        <f t="shared" si="467"/>
        <v>0</v>
      </c>
      <c r="AY83" s="499">
        <f t="shared" si="468"/>
        <v>0</v>
      </c>
      <c r="AZ83" s="966">
        <f t="shared" si="469"/>
        <v>0</v>
      </c>
      <c r="BA83" s="213"/>
    </row>
    <row r="84" spans="1:53" ht="15.75" customHeight="1" thickBot="1" x14ac:dyDescent="0.3">
      <c r="A84" s="251" t="s">
        <v>157</v>
      </c>
      <c r="B84" s="258" t="s">
        <v>158</v>
      </c>
      <c r="C84" s="435"/>
      <c r="D84" s="435"/>
      <c r="E84" s="435"/>
      <c r="F84" s="435"/>
      <c r="G84" s="435"/>
      <c r="H84" s="435"/>
      <c r="I84" s="435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435"/>
      <c r="U84" s="435"/>
      <c r="V84" s="435"/>
      <c r="W84" s="435"/>
      <c r="X84" s="435"/>
      <c r="Y84" s="435"/>
      <c r="Z84" s="435"/>
      <c r="AA84" s="435"/>
      <c r="AB84" s="435"/>
      <c r="AC84" s="435"/>
      <c r="AD84" s="435"/>
      <c r="AE84" s="435"/>
      <c r="AF84" s="435"/>
      <c r="AG84" s="435"/>
      <c r="AH84" s="435"/>
      <c r="AI84" s="435"/>
      <c r="AJ84" s="435"/>
      <c r="AK84" s="435"/>
      <c r="AL84" s="435"/>
      <c r="AM84" s="435"/>
      <c r="AN84" s="435"/>
      <c r="AO84" s="435"/>
      <c r="AP84" s="435"/>
      <c r="AQ84" s="435"/>
      <c r="AR84" s="435"/>
      <c r="AS84" s="435"/>
      <c r="AT84" s="435"/>
      <c r="AU84" s="435"/>
      <c r="AV84" s="435"/>
      <c r="AW84" s="435"/>
      <c r="AX84" s="435">
        <f t="shared" si="467"/>
        <v>0</v>
      </c>
      <c r="AY84" s="501">
        <f t="shared" si="468"/>
        <v>0</v>
      </c>
      <c r="AZ84" s="966">
        <f t="shared" si="469"/>
        <v>0</v>
      </c>
      <c r="BA84" s="213"/>
    </row>
    <row r="85" spans="1:53" s="520" customFormat="1" ht="15.75" thickBot="1" x14ac:dyDescent="0.3">
      <c r="A85" s="401" t="s">
        <v>264</v>
      </c>
      <c r="B85" s="22" t="s">
        <v>159</v>
      </c>
      <c r="C85" s="574">
        <f>C73+C74</f>
        <v>18525127</v>
      </c>
      <c r="D85" s="574">
        <f t="shared" ref="D85:AP85" si="530">D73+D74</f>
        <v>10914821</v>
      </c>
      <c r="E85" s="574">
        <f t="shared" ref="E85" si="531">E73+E74</f>
        <v>10914821</v>
      </c>
      <c r="F85" s="574">
        <f t="shared" si="530"/>
        <v>121235340</v>
      </c>
      <c r="G85" s="574">
        <f t="shared" si="530"/>
        <v>151347983</v>
      </c>
      <c r="H85" s="574">
        <f t="shared" ref="H85" si="532">H73+H74</f>
        <v>151347983</v>
      </c>
      <c r="I85" s="574">
        <f t="shared" si="530"/>
        <v>1047954436</v>
      </c>
      <c r="J85" s="574">
        <f t="shared" si="530"/>
        <v>395238181</v>
      </c>
      <c r="K85" s="574">
        <f t="shared" ref="K85" si="533">K73+K74</f>
        <v>395238181</v>
      </c>
      <c r="L85" s="574">
        <f t="shared" si="530"/>
        <v>98943947</v>
      </c>
      <c r="M85" s="574">
        <f t="shared" si="530"/>
        <v>49124431</v>
      </c>
      <c r="N85" s="574">
        <f t="shared" ref="N85" si="534">N73+N74</f>
        <v>49124431</v>
      </c>
      <c r="O85" s="574">
        <f t="shared" si="530"/>
        <v>377612713</v>
      </c>
      <c r="P85" s="574">
        <f t="shared" si="530"/>
        <v>366828889</v>
      </c>
      <c r="Q85" s="574">
        <f t="shared" ref="Q85" si="535">Q73+Q74</f>
        <v>366828889</v>
      </c>
      <c r="R85" s="574">
        <f t="shared" si="530"/>
        <v>291758801</v>
      </c>
      <c r="S85" s="574">
        <f t="shared" si="530"/>
        <v>284479351</v>
      </c>
      <c r="T85" s="574">
        <f t="shared" ref="T85" si="536">T73+T74</f>
        <v>284479351</v>
      </c>
      <c r="U85" s="574">
        <f t="shared" si="530"/>
        <v>0</v>
      </c>
      <c r="V85" s="574">
        <f t="shared" si="530"/>
        <v>919717355</v>
      </c>
      <c r="W85" s="574">
        <f t="shared" ref="W85" si="537">W73+W74</f>
        <v>919717355</v>
      </c>
      <c r="X85" s="574">
        <f t="shared" si="530"/>
        <v>0</v>
      </c>
      <c r="Y85" s="574">
        <f t="shared" si="530"/>
        <v>0</v>
      </c>
      <c r="Z85" s="574">
        <f t="shared" si="530"/>
        <v>579</v>
      </c>
      <c r="AA85" s="574">
        <f t="shared" si="530"/>
        <v>17022700</v>
      </c>
      <c r="AB85" s="574">
        <f t="shared" ref="AB85" si="538">AB73+AB74</f>
        <v>17022700</v>
      </c>
      <c r="AC85" s="574">
        <f t="shared" si="530"/>
        <v>8750362</v>
      </c>
      <c r="AD85" s="574">
        <f t="shared" si="530"/>
        <v>24231673</v>
      </c>
      <c r="AE85" s="574">
        <f t="shared" ref="AE85" si="539">AE73+AE74</f>
        <v>24231673</v>
      </c>
      <c r="AF85" s="574">
        <f t="shared" si="530"/>
        <v>20240595</v>
      </c>
      <c r="AG85" s="574">
        <f t="shared" si="530"/>
        <v>41969693</v>
      </c>
      <c r="AH85" s="574">
        <f t="shared" ref="AH85" si="540">AH73+AH74</f>
        <v>41969693</v>
      </c>
      <c r="AI85" s="574">
        <f t="shared" si="530"/>
        <v>62464938</v>
      </c>
      <c r="AJ85" s="574">
        <f t="shared" si="530"/>
        <v>82998903</v>
      </c>
      <c r="AK85" s="574">
        <f t="shared" ref="AK85" si="541">AK73+AK74</f>
        <v>82998903</v>
      </c>
      <c r="AL85" s="574">
        <f t="shared" si="530"/>
        <v>50173953</v>
      </c>
      <c r="AM85" s="574">
        <f t="shared" si="530"/>
        <v>57084303</v>
      </c>
      <c r="AN85" s="574">
        <f t="shared" ref="AN85" si="542">AN73+AN74</f>
        <v>57084303</v>
      </c>
      <c r="AO85" s="574">
        <f t="shared" si="530"/>
        <v>0</v>
      </c>
      <c r="AP85" s="574">
        <f t="shared" si="530"/>
        <v>952724500</v>
      </c>
      <c r="AQ85" s="574">
        <f t="shared" ref="AQ85" si="543">AQ73+AQ74</f>
        <v>952724500</v>
      </c>
      <c r="AR85" s="574">
        <f t="shared" ref="AR85:AS85" si="544">AR73+AR74</f>
        <v>0</v>
      </c>
      <c r="AS85" s="574">
        <f t="shared" si="544"/>
        <v>6300015</v>
      </c>
      <c r="AT85" s="574">
        <f t="shared" ref="AT85:AV85" si="545">AT73+AT74</f>
        <v>6300015</v>
      </c>
      <c r="AU85" s="574">
        <f t="shared" si="545"/>
        <v>0</v>
      </c>
      <c r="AV85" s="574">
        <f t="shared" si="545"/>
        <v>0</v>
      </c>
      <c r="AW85" s="574">
        <f t="shared" ref="AW85" si="546">AW73+AW74</f>
        <v>3698429</v>
      </c>
      <c r="AX85" s="574">
        <f t="shared" si="467"/>
        <v>2097660791</v>
      </c>
      <c r="AY85" s="575">
        <f t="shared" si="468"/>
        <v>3359982798</v>
      </c>
      <c r="AZ85" s="966">
        <f t="shared" si="469"/>
        <v>3363681227</v>
      </c>
      <c r="BA85" s="213"/>
    </row>
    <row r="86" spans="1:53" x14ac:dyDescent="0.25">
      <c r="A86" s="268"/>
      <c r="B86" s="269"/>
      <c r="C86" s="438"/>
      <c r="D86" s="439"/>
      <c r="E86" s="439"/>
      <c r="F86" s="440"/>
      <c r="G86" s="439"/>
      <c r="H86" s="439"/>
      <c r="I86" s="440"/>
      <c r="J86" s="439"/>
      <c r="K86" s="439"/>
      <c r="L86" s="440"/>
      <c r="M86" s="439"/>
      <c r="N86" s="439"/>
      <c r="O86" s="440"/>
      <c r="P86" s="439"/>
      <c r="Q86" s="439"/>
      <c r="R86" s="440"/>
      <c r="S86" s="439"/>
      <c r="T86" s="439"/>
      <c r="U86" s="440"/>
      <c r="V86" s="439"/>
      <c r="W86" s="439"/>
      <c r="X86" s="440"/>
      <c r="Y86" s="439"/>
      <c r="Z86" s="440"/>
      <c r="AA86" s="439"/>
      <c r="AB86" s="439"/>
      <c r="AC86" s="440"/>
      <c r="AD86" s="439"/>
      <c r="AE86" s="439"/>
      <c r="AF86" s="440"/>
      <c r="AG86" s="439"/>
      <c r="AH86" s="439"/>
      <c r="AI86" s="440"/>
      <c r="AJ86" s="439"/>
      <c r="AK86" s="439"/>
      <c r="AL86" s="440"/>
      <c r="AM86" s="439"/>
      <c r="AN86" s="439"/>
      <c r="AO86" s="440"/>
      <c r="AP86" s="439"/>
      <c r="AQ86" s="439"/>
      <c r="AR86" s="439"/>
      <c r="AS86" s="439"/>
      <c r="AT86" s="439"/>
      <c r="AU86" s="439"/>
      <c r="AV86" s="439"/>
      <c r="AW86" s="439"/>
      <c r="AX86" s="439"/>
      <c r="AY86" s="439"/>
      <c r="AZ86" s="439"/>
      <c r="BA86" s="213"/>
    </row>
    <row r="87" spans="1:53" ht="15.75" thickBot="1" x14ac:dyDescent="0.3">
      <c r="A87" s="271"/>
      <c r="B87" s="272"/>
      <c r="C87" s="441"/>
      <c r="D87" s="442"/>
      <c r="E87" s="442"/>
      <c r="F87" s="441"/>
      <c r="G87" s="442"/>
      <c r="H87" s="442"/>
      <c r="I87" s="441"/>
      <c r="J87" s="442"/>
      <c r="K87" s="442"/>
      <c r="L87" s="441"/>
      <c r="M87" s="442"/>
      <c r="N87" s="442"/>
      <c r="O87" s="441"/>
      <c r="P87" s="442"/>
      <c r="Q87" s="442"/>
      <c r="R87" s="441"/>
      <c r="S87" s="442"/>
      <c r="T87" s="442"/>
      <c r="U87" s="441"/>
      <c r="V87" s="442"/>
      <c r="W87" s="442"/>
      <c r="X87" s="441"/>
      <c r="Y87" s="442"/>
      <c r="Z87" s="441"/>
      <c r="AA87" s="442"/>
      <c r="AB87" s="442"/>
      <c r="AC87" s="441"/>
      <c r="AD87" s="442"/>
      <c r="AE87" s="442"/>
      <c r="AF87" s="441"/>
      <c r="AG87" s="442"/>
      <c r="AH87" s="442"/>
      <c r="AI87" s="441"/>
      <c r="AJ87" s="442"/>
      <c r="AK87" s="442"/>
      <c r="AL87" s="441"/>
      <c r="AM87" s="442"/>
      <c r="AN87" s="442"/>
      <c r="AO87" s="441"/>
      <c r="AP87" s="442"/>
      <c r="AQ87" s="442"/>
      <c r="AR87" s="442"/>
      <c r="AS87" s="442"/>
      <c r="AT87" s="442"/>
      <c r="AU87" s="442"/>
      <c r="AV87" s="442"/>
      <c r="AW87" s="442"/>
      <c r="AX87" s="442"/>
      <c r="AY87" s="442"/>
      <c r="AZ87" s="442"/>
      <c r="BA87" s="213"/>
    </row>
    <row r="88" spans="1:53" ht="15.75" thickBot="1" x14ac:dyDescent="0.3">
      <c r="A88" s="254" t="s">
        <v>160</v>
      </c>
      <c r="B88" s="264" t="s">
        <v>34</v>
      </c>
      <c r="C88" s="433">
        <f>C89+C101</f>
        <v>0</v>
      </c>
      <c r="D88" s="433">
        <f t="shared" ref="D88:G88" si="547">D89+D101</f>
        <v>541356</v>
      </c>
      <c r="E88" s="433">
        <f t="shared" ref="E88" si="548">E89+E101</f>
        <v>541356</v>
      </c>
      <c r="F88" s="433">
        <f t="shared" si="547"/>
        <v>18126000</v>
      </c>
      <c r="G88" s="433">
        <f t="shared" si="547"/>
        <v>22626000</v>
      </c>
      <c r="H88" s="433">
        <f t="shared" ref="H88" si="549">H89+H101</f>
        <v>22626000</v>
      </c>
      <c r="I88" s="433">
        <f t="shared" ref="I88" si="550">I89+I101</f>
        <v>0</v>
      </c>
      <c r="J88" s="433">
        <f t="shared" ref="J88:K88" si="551">J89+J101</f>
        <v>0</v>
      </c>
      <c r="K88" s="433">
        <f t="shared" si="551"/>
        <v>0</v>
      </c>
      <c r="L88" s="433">
        <f t="shared" ref="L88" si="552">L89+L101</f>
        <v>0</v>
      </c>
      <c r="M88" s="433">
        <f t="shared" ref="M88:N88" si="553">M89+M101</f>
        <v>0</v>
      </c>
      <c r="N88" s="433">
        <f t="shared" si="553"/>
        <v>0</v>
      </c>
      <c r="O88" s="433">
        <f t="shared" ref="O88" si="554">O89+O101</f>
        <v>0</v>
      </c>
      <c r="P88" s="433">
        <f t="shared" ref="P88:Q88" si="555">P89+P101</f>
        <v>0</v>
      </c>
      <c r="Q88" s="433">
        <f t="shared" si="555"/>
        <v>0</v>
      </c>
      <c r="R88" s="433">
        <f t="shared" ref="R88" si="556">R89+R101</f>
        <v>0</v>
      </c>
      <c r="S88" s="433">
        <f t="shared" ref="S88:T88" si="557">S89+S101</f>
        <v>0</v>
      </c>
      <c r="T88" s="433">
        <f t="shared" si="557"/>
        <v>0</v>
      </c>
      <c r="U88" s="433">
        <f t="shared" ref="U88" si="558">U89+U101</f>
        <v>0</v>
      </c>
      <c r="V88" s="433">
        <f t="shared" ref="V88" si="559">V89+V101</f>
        <v>0</v>
      </c>
      <c r="W88" s="433"/>
      <c r="X88" s="433">
        <f t="shared" ref="X88" si="560">X89+X101</f>
        <v>0</v>
      </c>
      <c r="Y88" s="433">
        <f t="shared" ref="Y88" si="561">Y89+Y101</f>
        <v>0</v>
      </c>
      <c r="Z88" s="433">
        <f t="shared" ref="Z88" si="562">Z89+Z101</f>
        <v>0</v>
      </c>
      <c r="AA88" s="433">
        <f t="shared" ref="AA88:AB88" si="563">AA89+AA101</f>
        <v>0</v>
      </c>
      <c r="AB88" s="433">
        <f t="shared" si="563"/>
        <v>0</v>
      </c>
      <c r="AC88" s="433">
        <f t="shared" ref="AC88" si="564">AC89+AC101</f>
        <v>616440</v>
      </c>
      <c r="AD88" s="433">
        <f t="shared" ref="AD88:AF88" si="565">AD89+AD101</f>
        <v>5035756</v>
      </c>
      <c r="AE88" s="433">
        <f t="shared" ref="AE88" si="566">AE89+AE101</f>
        <v>5035756</v>
      </c>
      <c r="AF88" s="433">
        <f t="shared" si="565"/>
        <v>1869321</v>
      </c>
      <c r="AG88" s="433">
        <f t="shared" ref="AG88:AH88" si="567">AG89+AG101</f>
        <v>6552576</v>
      </c>
      <c r="AH88" s="433">
        <f t="shared" si="567"/>
        <v>6552576</v>
      </c>
      <c r="AI88" s="433">
        <f t="shared" ref="AI88" si="568">AI89+AI101</f>
        <v>10467544</v>
      </c>
      <c r="AJ88" s="433">
        <f t="shared" ref="AJ88:AK88" si="569">AJ89+AJ101</f>
        <v>17466000</v>
      </c>
      <c r="AK88" s="433">
        <f t="shared" si="569"/>
        <v>17466000</v>
      </c>
      <c r="AL88" s="433">
        <f t="shared" ref="AL88" si="570">AL89+AL101</f>
        <v>24015828</v>
      </c>
      <c r="AM88" s="433">
        <f t="shared" ref="AM88:AN88" si="571">AM89+AM101</f>
        <v>41357298</v>
      </c>
      <c r="AN88" s="433">
        <f t="shared" si="571"/>
        <v>41357298</v>
      </c>
      <c r="AO88" s="433">
        <f t="shared" ref="AO88" si="572">AO89+AO101</f>
        <v>0</v>
      </c>
      <c r="AP88" s="433">
        <f t="shared" ref="AP88:AS88" si="573">AP89+AP101</f>
        <v>0</v>
      </c>
      <c r="AQ88" s="433">
        <f t="shared" ref="AQ88" si="574">AQ89+AQ101</f>
        <v>0</v>
      </c>
      <c r="AR88" s="433">
        <f t="shared" si="573"/>
        <v>0</v>
      </c>
      <c r="AS88" s="433">
        <f t="shared" si="573"/>
        <v>0</v>
      </c>
      <c r="AT88" s="433">
        <f t="shared" ref="AT88:AV88" si="575">AT89+AT101</f>
        <v>0</v>
      </c>
      <c r="AU88" s="433">
        <f t="shared" si="575"/>
        <v>0</v>
      </c>
      <c r="AV88" s="433">
        <f t="shared" si="575"/>
        <v>0</v>
      </c>
      <c r="AW88" s="433">
        <f t="shared" ref="AW88" si="576">AW89+AW101</f>
        <v>0</v>
      </c>
      <c r="AX88" s="433">
        <f t="shared" ref="AX88:AX119" si="577">SUMIF($C$8:$AS$8,"2018 várható",C88:AS88)</f>
        <v>55095133</v>
      </c>
      <c r="AY88" s="499">
        <f t="shared" ref="AY88:AY119" si="578">SUMIF($D$8:$AS$8,"2019 terv",D88:AS88)</f>
        <v>93578986</v>
      </c>
      <c r="AZ88" s="966">
        <f t="shared" ref="AZ88:AZ151" si="579">SUMIF($E$8:$AW$8,"2019 módosított",E88:AW88)</f>
        <v>93578986</v>
      </c>
      <c r="BA88" s="213"/>
    </row>
    <row r="89" spans="1:53" ht="15.75" thickBot="1" x14ac:dyDescent="0.3">
      <c r="A89" s="256" t="s">
        <v>161</v>
      </c>
      <c r="B89" s="246" t="s">
        <v>162</v>
      </c>
      <c r="C89" s="434">
        <f>SUM(C90:C100)</f>
        <v>0</v>
      </c>
      <c r="D89" s="434">
        <f t="shared" ref="D89:G89" si="580">SUM(D90:D100)</f>
        <v>541356</v>
      </c>
      <c r="E89" s="434">
        <f t="shared" ref="E89" si="581">SUM(E90:E100)</f>
        <v>541356</v>
      </c>
      <c r="F89" s="434">
        <f t="shared" si="580"/>
        <v>11190000</v>
      </c>
      <c r="G89" s="434">
        <f t="shared" si="580"/>
        <v>18480000</v>
      </c>
      <c r="H89" s="434">
        <f t="shared" ref="H89" si="582">SUM(H90:H100)</f>
        <v>18480000</v>
      </c>
      <c r="I89" s="434">
        <f t="shared" ref="I89" si="583">SUM(I90:I100)</f>
        <v>0</v>
      </c>
      <c r="J89" s="434">
        <f t="shared" ref="J89:K89" si="584">SUM(J90:J100)</f>
        <v>0</v>
      </c>
      <c r="K89" s="434">
        <f t="shared" si="584"/>
        <v>0</v>
      </c>
      <c r="L89" s="434">
        <f t="shared" ref="L89" si="585">SUM(L90:L100)</f>
        <v>0</v>
      </c>
      <c r="M89" s="434">
        <f t="shared" ref="M89:N89" si="586">SUM(M90:M100)</f>
        <v>0</v>
      </c>
      <c r="N89" s="434">
        <f t="shared" si="586"/>
        <v>0</v>
      </c>
      <c r="O89" s="434">
        <f t="shared" ref="O89" si="587">SUM(O90:O100)</f>
        <v>0</v>
      </c>
      <c r="P89" s="434">
        <f t="shared" ref="P89:Q89" si="588">SUM(P90:P100)</f>
        <v>0</v>
      </c>
      <c r="Q89" s="434">
        <f t="shared" si="588"/>
        <v>0</v>
      </c>
      <c r="R89" s="434">
        <f t="shared" ref="R89" si="589">SUM(R90:R100)</f>
        <v>0</v>
      </c>
      <c r="S89" s="434">
        <f t="shared" ref="S89:T89" si="590">SUM(S90:S100)</f>
        <v>0</v>
      </c>
      <c r="T89" s="434">
        <f t="shared" si="590"/>
        <v>0</v>
      </c>
      <c r="U89" s="434">
        <f t="shared" ref="U89" si="591">SUM(U90:U100)</f>
        <v>0</v>
      </c>
      <c r="V89" s="434">
        <f t="shared" ref="V89" si="592">SUM(V90:V100)</f>
        <v>0</v>
      </c>
      <c r="W89" s="434"/>
      <c r="X89" s="434">
        <f t="shared" ref="X89" si="593">SUM(X90:X100)</f>
        <v>0</v>
      </c>
      <c r="Y89" s="434">
        <f t="shared" ref="Y89" si="594">SUM(Y90:Y100)</f>
        <v>0</v>
      </c>
      <c r="Z89" s="434">
        <f t="shared" ref="Z89" si="595">SUM(Z90:Z100)</f>
        <v>0</v>
      </c>
      <c r="AA89" s="434">
        <f t="shared" ref="AA89:AB89" si="596">SUM(AA90:AA100)</f>
        <v>0</v>
      </c>
      <c r="AB89" s="434">
        <f t="shared" si="596"/>
        <v>0</v>
      </c>
      <c r="AC89" s="434">
        <f t="shared" ref="AC89" si="597">SUM(AC90:AC100)</f>
        <v>616440</v>
      </c>
      <c r="AD89" s="434">
        <f t="shared" ref="AD89:AF89" si="598">SUM(AD90:AD100)</f>
        <v>5035756</v>
      </c>
      <c r="AE89" s="434">
        <f t="shared" ref="AE89" si="599">SUM(AE90:AE100)</f>
        <v>5035756</v>
      </c>
      <c r="AF89" s="434">
        <f t="shared" si="598"/>
        <v>1869321</v>
      </c>
      <c r="AG89" s="434">
        <f t="shared" ref="AG89:AH89" si="600">SUM(AG90:AG100)</f>
        <v>6552576</v>
      </c>
      <c r="AH89" s="434">
        <f t="shared" si="600"/>
        <v>6552576</v>
      </c>
      <c r="AI89" s="434">
        <f t="shared" ref="AI89" si="601">SUM(AI90:AI100)</f>
        <v>10237544</v>
      </c>
      <c r="AJ89" s="434">
        <f t="shared" ref="AJ89:AK89" si="602">SUM(AJ90:AJ100)</f>
        <v>17466000</v>
      </c>
      <c r="AK89" s="434">
        <f t="shared" si="602"/>
        <v>16442450</v>
      </c>
      <c r="AL89" s="434">
        <f t="shared" ref="AL89" si="603">SUM(AL90:AL100)</f>
        <v>24015828</v>
      </c>
      <c r="AM89" s="434">
        <f t="shared" ref="AM89:AN89" si="604">SUM(AM90:AM100)</f>
        <v>41357298</v>
      </c>
      <c r="AN89" s="434">
        <f t="shared" si="604"/>
        <v>41357298</v>
      </c>
      <c r="AO89" s="434">
        <f t="shared" ref="AO89" si="605">SUM(AO90:AO100)</f>
        <v>0</v>
      </c>
      <c r="AP89" s="434">
        <f t="shared" ref="AP89:AS89" si="606">SUM(AP90:AP100)</f>
        <v>0</v>
      </c>
      <c r="AQ89" s="434">
        <f t="shared" ref="AQ89" si="607">SUM(AQ90:AQ100)</f>
        <v>0</v>
      </c>
      <c r="AR89" s="434">
        <f t="shared" si="606"/>
        <v>0</v>
      </c>
      <c r="AS89" s="434">
        <f t="shared" si="606"/>
        <v>0</v>
      </c>
      <c r="AT89" s="434">
        <f t="shared" ref="AT89:AV89" si="608">SUM(AT90:AT100)</f>
        <v>0</v>
      </c>
      <c r="AU89" s="434">
        <f t="shared" si="608"/>
        <v>0</v>
      </c>
      <c r="AV89" s="434">
        <f t="shared" si="608"/>
        <v>0</v>
      </c>
      <c r="AW89" s="434">
        <f t="shared" ref="AW89" si="609">SUM(AW90:AW100)</f>
        <v>0</v>
      </c>
      <c r="AX89" s="433">
        <f t="shared" si="577"/>
        <v>47929133</v>
      </c>
      <c r="AY89" s="499">
        <f t="shared" si="578"/>
        <v>89432986</v>
      </c>
      <c r="AZ89" s="966">
        <f t="shared" si="579"/>
        <v>88409436</v>
      </c>
      <c r="BA89" s="213"/>
    </row>
    <row r="90" spans="1:53" ht="15.75" thickBot="1" x14ac:dyDescent="0.3">
      <c r="A90" s="256" t="s">
        <v>163</v>
      </c>
      <c r="B90" s="246" t="s">
        <v>164</v>
      </c>
      <c r="C90" s="434"/>
      <c r="D90" s="434">
        <v>541356</v>
      </c>
      <c r="E90" s="434">
        <v>541356</v>
      </c>
      <c r="F90" s="433">
        <v>10260000</v>
      </c>
      <c r="G90" s="434">
        <f>22626000-7866000</f>
        <v>14760000</v>
      </c>
      <c r="H90" s="434">
        <f>22626000-7866000</f>
        <v>14760000</v>
      </c>
      <c r="I90" s="433"/>
      <c r="J90" s="434"/>
      <c r="K90" s="434"/>
      <c r="L90" s="433"/>
      <c r="M90" s="434"/>
      <c r="N90" s="434"/>
      <c r="O90" s="434"/>
      <c r="P90" s="434"/>
      <c r="Q90" s="434"/>
      <c r="R90" s="433"/>
      <c r="S90" s="434"/>
      <c r="T90" s="434"/>
      <c r="U90" s="433"/>
      <c r="V90" s="434"/>
      <c r="W90" s="434"/>
      <c r="X90" s="434"/>
      <c r="Y90" s="434"/>
      <c r="Z90" s="433"/>
      <c r="AA90" s="434"/>
      <c r="AB90" s="434"/>
      <c r="AC90" s="433">
        <v>616440</v>
      </c>
      <c r="AD90" s="434">
        <v>5035756</v>
      </c>
      <c r="AE90" s="434">
        <v>5035756</v>
      </c>
      <c r="AF90" s="433">
        <v>1839396</v>
      </c>
      <c r="AG90" s="434">
        <v>6552576</v>
      </c>
      <c r="AH90" s="434">
        <v>6552576</v>
      </c>
      <c r="AI90" s="433">
        <v>10095031</v>
      </c>
      <c r="AJ90" s="434">
        <v>17466000</v>
      </c>
      <c r="AK90" s="434">
        <f>17466000-1023550</f>
        <v>16442450</v>
      </c>
      <c r="AL90" s="433">
        <v>23961228</v>
      </c>
      <c r="AM90" s="434">
        <v>41357298</v>
      </c>
      <c r="AN90" s="434">
        <f>41357298-130000</f>
        <v>41227298</v>
      </c>
      <c r="AO90" s="434"/>
      <c r="AP90" s="434"/>
      <c r="AQ90" s="434"/>
      <c r="AR90" s="434"/>
      <c r="AS90" s="434"/>
      <c r="AT90" s="434"/>
      <c r="AU90" s="434"/>
      <c r="AV90" s="434"/>
      <c r="AW90" s="434"/>
      <c r="AX90" s="433">
        <f t="shared" si="577"/>
        <v>46772095</v>
      </c>
      <c r="AY90" s="499">
        <f t="shared" si="578"/>
        <v>85712986</v>
      </c>
      <c r="AZ90" s="966">
        <f t="shared" si="579"/>
        <v>84559436</v>
      </c>
      <c r="BA90" s="213"/>
    </row>
    <row r="91" spans="1:53" ht="15" hidden="1" customHeight="1" thickBot="1" x14ac:dyDescent="0.3">
      <c r="A91" s="256" t="s">
        <v>642</v>
      </c>
      <c r="B91" s="246" t="s">
        <v>643</v>
      </c>
      <c r="C91" s="434"/>
      <c r="D91" s="434"/>
      <c r="E91" s="434"/>
      <c r="F91" s="433">
        <v>0</v>
      </c>
      <c r="G91" s="434"/>
      <c r="H91" s="434"/>
      <c r="I91" s="433"/>
      <c r="J91" s="434"/>
      <c r="K91" s="434"/>
      <c r="L91" s="433"/>
      <c r="M91" s="434"/>
      <c r="N91" s="434"/>
      <c r="O91" s="434"/>
      <c r="P91" s="434"/>
      <c r="Q91" s="434"/>
      <c r="R91" s="433"/>
      <c r="S91" s="434"/>
      <c r="T91" s="434"/>
      <c r="U91" s="433"/>
      <c r="V91" s="434"/>
      <c r="W91" s="434"/>
      <c r="X91" s="434"/>
      <c r="Y91" s="434"/>
      <c r="Z91" s="433"/>
      <c r="AA91" s="434"/>
      <c r="AB91" s="434"/>
      <c r="AC91" s="433"/>
      <c r="AD91" s="434"/>
      <c r="AE91" s="434"/>
      <c r="AF91" s="433">
        <v>0</v>
      </c>
      <c r="AG91" s="434"/>
      <c r="AH91" s="434"/>
      <c r="AI91" s="433"/>
      <c r="AJ91" s="434"/>
      <c r="AK91" s="434"/>
      <c r="AL91" s="433"/>
      <c r="AM91" s="434"/>
      <c r="AN91" s="434"/>
      <c r="AO91" s="434"/>
      <c r="AP91" s="434"/>
      <c r="AQ91" s="434"/>
      <c r="AR91" s="434"/>
      <c r="AS91" s="434"/>
      <c r="AT91" s="434"/>
      <c r="AU91" s="434"/>
      <c r="AV91" s="434"/>
      <c r="AW91" s="434"/>
      <c r="AX91" s="433">
        <f t="shared" si="577"/>
        <v>0</v>
      </c>
      <c r="AY91" s="499">
        <f t="shared" si="578"/>
        <v>0</v>
      </c>
      <c r="AZ91" s="966">
        <f t="shared" si="579"/>
        <v>0</v>
      </c>
      <c r="BA91" s="213"/>
    </row>
    <row r="92" spans="1:53" ht="15" hidden="1" customHeight="1" thickBot="1" x14ac:dyDescent="0.3">
      <c r="A92" s="256" t="s">
        <v>165</v>
      </c>
      <c r="B92" s="246" t="s">
        <v>166</v>
      </c>
      <c r="C92" s="434"/>
      <c r="D92" s="434"/>
      <c r="E92" s="434"/>
      <c r="F92" s="433">
        <v>0</v>
      </c>
      <c r="G92" s="434"/>
      <c r="H92" s="434"/>
      <c r="I92" s="433"/>
      <c r="J92" s="434"/>
      <c r="K92" s="434"/>
      <c r="L92" s="433"/>
      <c r="M92" s="434"/>
      <c r="N92" s="434"/>
      <c r="O92" s="434"/>
      <c r="P92" s="434"/>
      <c r="Q92" s="434"/>
      <c r="R92" s="433"/>
      <c r="S92" s="434"/>
      <c r="T92" s="434"/>
      <c r="U92" s="433"/>
      <c r="V92" s="434"/>
      <c r="W92" s="434"/>
      <c r="X92" s="434"/>
      <c r="Y92" s="434"/>
      <c r="Z92" s="433"/>
      <c r="AA92" s="434"/>
      <c r="AB92" s="434"/>
      <c r="AC92" s="433"/>
      <c r="AD92" s="434"/>
      <c r="AE92" s="434"/>
      <c r="AF92" s="433">
        <v>0</v>
      </c>
      <c r="AG92" s="434"/>
      <c r="AH92" s="434"/>
      <c r="AI92" s="433"/>
      <c r="AJ92" s="434"/>
      <c r="AK92" s="434"/>
      <c r="AL92" s="433"/>
      <c r="AM92" s="434"/>
      <c r="AN92" s="434"/>
      <c r="AO92" s="434"/>
      <c r="AP92" s="434"/>
      <c r="AQ92" s="434"/>
      <c r="AR92" s="434"/>
      <c r="AS92" s="434"/>
      <c r="AT92" s="434"/>
      <c r="AU92" s="434"/>
      <c r="AV92" s="434"/>
      <c r="AW92" s="434"/>
      <c r="AX92" s="433">
        <f t="shared" si="577"/>
        <v>0</v>
      </c>
      <c r="AY92" s="499">
        <f t="shared" si="578"/>
        <v>0</v>
      </c>
      <c r="AZ92" s="966">
        <f t="shared" si="579"/>
        <v>0</v>
      </c>
      <c r="BA92" s="213"/>
    </row>
    <row r="93" spans="1:53" ht="15" hidden="1" customHeight="1" thickBot="1" x14ac:dyDescent="0.3">
      <c r="A93" s="256" t="s">
        <v>167</v>
      </c>
      <c r="B93" s="246" t="s">
        <v>168</v>
      </c>
      <c r="C93" s="434"/>
      <c r="D93" s="434"/>
      <c r="E93" s="434"/>
      <c r="F93" s="433">
        <v>0</v>
      </c>
      <c r="G93" s="434"/>
      <c r="H93" s="434"/>
      <c r="I93" s="433"/>
      <c r="J93" s="434"/>
      <c r="K93" s="434"/>
      <c r="L93" s="433"/>
      <c r="M93" s="434"/>
      <c r="N93" s="434"/>
      <c r="O93" s="434"/>
      <c r="P93" s="434"/>
      <c r="Q93" s="434"/>
      <c r="R93" s="433"/>
      <c r="S93" s="434"/>
      <c r="T93" s="434"/>
      <c r="U93" s="433"/>
      <c r="V93" s="434"/>
      <c r="W93" s="434"/>
      <c r="X93" s="434"/>
      <c r="Y93" s="434"/>
      <c r="Z93" s="433"/>
      <c r="AA93" s="434"/>
      <c r="AB93" s="434"/>
      <c r="AC93" s="433"/>
      <c r="AD93" s="434"/>
      <c r="AE93" s="434"/>
      <c r="AF93" s="433">
        <v>0</v>
      </c>
      <c r="AG93" s="434"/>
      <c r="AH93" s="434"/>
      <c r="AI93" s="433"/>
      <c r="AJ93" s="434"/>
      <c r="AK93" s="434"/>
      <c r="AL93" s="433"/>
      <c r="AM93" s="434"/>
      <c r="AN93" s="434"/>
      <c r="AO93" s="434"/>
      <c r="AP93" s="434"/>
      <c r="AQ93" s="434"/>
      <c r="AR93" s="434"/>
      <c r="AS93" s="434"/>
      <c r="AT93" s="434"/>
      <c r="AU93" s="434"/>
      <c r="AV93" s="434"/>
      <c r="AW93" s="434"/>
      <c r="AX93" s="433">
        <f t="shared" si="577"/>
        <v>0</v>
      </c>
      <c r="AY93" s="499">
        <f t="shared" si="578"/>
        <v>0</v>
      </c>
      <c r="AZ93" s="966">
        <f t="shared" si="579"/>
        <v>0</v>
      </c>
      <c r="BA93" s="213"/>
    </row>
    <row r="94" spans="1:53" ht="15" hidden="1" customHeight="1" thickBot="1" x14ac:dyDescent="0.3">
      <c r="A94" s="256" t="s">
        <v>169</v>
      </c>
      <c r="B94" s="246" t="s">
        <v>170</v>
      </c>
      <c r="C94" s="434"/>
      <c r="D94" s="434"/>
      <c r="E94" s="434"/>
      <c r="F94" s="433">
        <v>0</v>
      </c>
      <c r="G94" s="434"/>
      <c r="H94" s="434"/>
      <c r="I94" s="433"/>
      <c r="J94" s="434"/>
      <c r="K94" s="434"/>
      <c r="L94" s="433"/>
      <c r="M94" s="434"/>
      <c r="N94" s="434"/>
      <c r="O94" s="434"/>
      <c r="P94" s="434"/>
      <c r="Q94" s="434"/>
      <c r="R94" s="433"/>
      <c r="S94" s="434"/>
      <c r="T94" s="434"/>
      <c r="U94" s="433"/>
      <c r="V94" s="434"/>
      <c r="W94" s="434"/>
      <c r="X94" s="434"/>
      <c r="Y94" s="434"/>
      <c r="Z94" s="433"/>
      <c r="AA94" s="434"/>
      <c r="AB94" s="434"/>
      <c r="AC94" s="433"/>
      <c r="AD94" s="434"/>
      <c r="AE94" s="434"/>
      <c r="AF94" s="433">
        <v>0</v>
      </c>
      <c r="AG94" s="434"/>
      <c r="AH94" s="434"/>
      <c r="AI94" s="433"/>
      <c r="AJ94" s="434"/>
      <c r="AK94" s="434"/>
      <c r="AL94" s="433"/>
      <c r="AM94" s="434"/>
      <c r="AN94" s="434"/>
      <c r="AO94" s="434"/>
      <c r="AP94" s="434"/>
      <c r="AQ94" s="434"/>
      <c r="AR94" s="434"/>
      <c r="AS94" s="434"/>
      <c r="AT94" s="434"/>
      <c r="AU94" s="434"/>
      <c r="AV94" s="434"/>
      <c r="AW94" s="434"/>
      <c r="AX94" s="433">
        <f t="shared" si="577"/>
        <v>0</v>
      </c>
      <c r="AY94" s="499">
        <f t="shared" si="578"/>
        <v>0</v>
      </c>
      <c r="AZ94" s="966">
        <f t="shared" si="579"/>
        <v>0</v>
      </c>
      <c r="BA94" s="213"/>
    </row>
    <row r="95" spans="1:53" ht="15" hidden="1" customHeight="1" thickBot="1" x14ac:dyDescent="0.3">
      <c r="A95" s="256" t="s">
        <v>171</v>
      </c>
      <c r="B95" s="246" t="s">
        <v>172</v>
      </c>
      <c r="C95" s="434"/>
      <c r="D95" s="434"/>
      <c r="E95" s="434"/>
      <c r="F95" s="433">
        <v>0</v>
      </c>
      <c r="G95" s="434"/>
      <c r="H95" s="434"/>
      <c r="I95" s="433"/>
      <c r="J95" s="434"/>
      <c r="K95" s="434"/>
      <c r="L95" s="433"/>
      <c r="M95" s="434"/>
      <c r="N95" s="434"/>
      <c r="O95" s="434"/>
      <c r="P95" s="434"/>
      <c r="Q95" s="434"/>
      <c r="R95" s="433"/>
      <c r="S95" s="434"/>
      <c r="T95" s="434"/>
      <c r="U95" s="433"/>
      <c r="V95" s="434"/>
      <c r="W95" s="434"/>
      <c r="X95" s="434"/>
      <c r="Y95" s="434"/>
      <c r="Z95" s="433"/>
      <c r="AA95" s="434"/>
      <c r="AB95" s="434"/>
      <c r="AC95" s="433"/>
      <c r="AD95" s="434"/>
      <c r="AE95" s="434"/>
      <c r="AF95" s="433">
        <v>0</v>
      </c>
      <c r="AG95" s="434"/>
      <c r="AH95" s="434"/>
      <c r="AI95" s="433"/>
      <c r="AJ95" s="434"/>
      <c r="AK95" s="434"/>
      <c r="AL95" s="433"/>
      <c r="AM95" s="434"/>
      <c r="AN95" s="434"/>
      <c r="AO95" s="434"/>
      <c r="AP95" s="434"/>
      <c r="AQ95" s="434"/>
      <c r="AR95" s="434"/>
      <c r="AS95" s="434"/>
      <c r="AT95" s="434"/>
      <c r="AU95" s="434"/>
      <c r="AV95" s="434"/>
      <c r="AW95" s="434"/>
      <c r="AX95" s="433">
        <f t="shared" si="577"/>
        <v>0</v>
      </c>
      <c r="AY95" s="499">
        <f t="shared" si="578"/>
        <v>0</v>
      </c>
      <c r="AZ95" s="966">
        <f t="shared" si="579"/>
        <v>0</v>
      </c>
      <c r="BA95" s="213"/>
    </row>
    <row r="96" spans="1:53" ht="15" hidden="1" customHeight="1" thickBot="1" x14ac:dyDescent="0.3">
      <c r="A96" s="256" t="s">
        <v>173</v>
      </c>
      <c r="B96" s="246" t="s">
        <v>174</v>
      </c>
      <c r="C96" s="434"/>
      <c r="D96" s="434"/>
      <c r="E96" s="434"/>
      <c r="F96" s="433">
        <v>0</v>
      </c>
      <c r="G96" s="434"/>
      <c r="H96" s="434"/>
      <c r="I96" s="433"/>
      <c r="J96" s="434"/>
      <c r="K96" s="434"/>
      <c r="L96" s="433"/>
      <c r="M96" s="434"/>
      <c r="N96" s="434"/>
      <c r="O96" s="434"/>
      <c r="P96" s="434"/>
      <c r="Q96" s="434"/>
      <c r="R96" s="433"/>
      <c r="S96" s="434"/>
      <c r="T96" s="434"/>
      <c r="U96" s="433"/>
      <c r="V96" s="434"/>
      <c r="W96" s="434"/>
      <c r="X96" s="434"/>
      <c r="Y96" s="434"/>
      <c r="Z96" s="433"/>
      <c r="AA96" s="434"/>
      <c r="AB96" s="434"/>
      <c r="AC96" s="433"/>
      <c r="AD96" s="434"/>
      <c r="AE96" s="434"/>
      <c r="AF96" s="433">
        <v>0</v>
      </c>
      <c r="AG96" s="434"/>
      <c r="AH96" s="434"/>
      <c r="AI96" s="433"/>
      <c r="AJ96" s="434"/>
      <c r="AK96" s="434"/>
      <c r="AL96" s="433"/>
      <c r="AM96" s="434"/>
      <c r="AN96" s="434"/>
      <c r="AO96" s="434"/>
      <c r="AP96" s="434"/>
      <c r="AQ96" s="434"/>
      <c r="AR96" s="434"/>
      <c r="AS96" s="434"/>
      <c r="AT96" s="434"/>
      <c r="AU96" s="434"/>
      <c r="AV96" s="434"/>
      <c r="AW96" s="434"/>
      <c r="AX96" s="433">
        <f t="shared" si="577"/>
        <v>0</v>
      </c>
      <c r="AY96" s="499">
        <f t="shared" si="578"/>
        <v>0</v>
      </c>
      <c r="AZ96" s="966">
        <f t="shared" si="579"/>
        <v>0</v>
      </c>
      <c r="BA96" s="213"/>
    </row>
    <row r="97" spans="1:53" ht="15" hidden="1" customHeight="1" thickBot="1" x14ac:dyDescent="0.3">
      <c r="A97" s="256" t="s">
        <v>175</v>
      </c>
      <c r="B97" s="246" t="s">
        <v>176</v>
      </c>
      <c r="C97" s="434"/>
      <c r="D97" s="434"/>
      <c r="E97" s="434"/>
      <c r="F97" s="433">
        <v>0</v>
      </c>
      <c r="G97" s="434"/>
      <c r="H97" s="434"/>
      <c r="I97" s="433"/>
      <c r="J97" s="434"/>
      <c r="K97" s="434"/>
      <c r="L97" s="433"/>
      <c r="M97" s="434"/>
      <c r="N97" s="434"/>
      <c r="O97" s="434"/>
      <c r="P97" s="434"/>
      <c r="Q97" s="434"/>
      <c r="R97" s="433"/>
      <c r="S97" s="434"/>
      <c r="T97" s="434"/>
      <c r="U97" s="433"/>
      <c r="V97" s="434"/>
      <c r="W97" s="434"/>
      <c r="X97" s="434"/>
      <c r="Y97" s="434"/>
      <c r="Z97" s="433"/>
      <c r="AA97" s="434"/>
      <c r="AB97" s="434"/>
      <c r="AC97" s="433"/>
      <c r="AD97" s="434"/>
      <c r="AE97" s="434"/>
      <c r="AF97" s="433">
        <v>0</v>
      </c>
      <c r="AG97" s="434"/>
      <c r="AH97" s="434"/>
      <c r="AI97" s="433"/>
      <c r="AJ97" s="434"/>
      <c r="AK97" s="434"/>
      <c r="AL97" s="433"/>
      <c r="AM97" s="434"/>
      <c r="AN97" s="434"/>
      <c r="AO97" s="434"/>
      <c r="AP97" s="434"/>
      <c r="AQ97" s="434"/>
      <c r="AR97" s="434"/>
      <c r="AS97" s="434"/>
      <c r="AT97" s="434"/>
      <c r="AU97" s="434"/>
      <c r="AV97" s="434"/>
      <c r="AW97" s="434"/>
      <c r="AX97" s="433">
        <f t="shared" si="577"/>
        <v>0</v>
      </c>
      <c r="AY97" s="499">
        <f t="shared" si="578"/>
        <v>0</v>
      </c>
      <c r="AZ97" s="966">
        <f t="shared" si="579"/>
        <v>0</v>
      </c>
      <c r="BA97" s="213"/>
    </row>
    <row r="98" spans="1:53" ht="15" hidden="1" customHeight="1" thickBot="1" x14ac:dyDescent="0.3">
      <c r="A98" s="256" t="s">
        <v>177</v>
      </c>
      <c r="B98" s="246" t="s">
        <v>178</v>
      </c>
      <c r="C98" s="434"/>
      <c r="D98" s="434"/>
      <c r="E98" s="434"/>
      <c r="F98" s="433">
        <v>0</v>
      </c>
      <c r="G98" s="434"/>
      <c r="H98" s="434"/>
      <c r="I98" s="433"/>
      <c r="J98" s="434"/>
      <c r="K98" s="434"/>
      <c r="L98" s="433"/>
      <c r="M98" s="434"/>
      <c r="N98" s="434"/>
      <c r="O98" s="434"/>
      <c r="P98" s="434"/>
      <c r="Q98" s="434"/>
      <c r="R98" s="433"/>
      <c r="S98" s="434"/>
      <c r="T98" s="434"/>
      <c r="U98" s="433"/>
      <c r="V98" s="434"/>
      <c r="W98" s="434"/>
      <c r="X98" s="434"/>
      <c r="Y98" s="434"/>
      <c r="Z98" s="433"/>
      <c r="AA98" s="434"/>
      <c r="AB98" s="434"/>
      <c r="AC98" s="433"/>
      <c r="AD98" s="434"/>
      <c r="AE98" s="434"/>
      <c r="AF98" s="433">
        <v>0</v>
      </c>
      <c r="AG98" s="434"/>
      <c r="AH98" s="434"/>
      <c r="AI98" s="433"/>
      <c r="AJ98" s="434"/>
      <c r="AK98" s="434"/>
      <c r="AL98" s="433"/>
      <c r="AM98" s="434"/>
      <c r="AN98" s="434"/>
      <c r="AO98" s="434"/>
      <c r="AP98" s="434"/>
      <c r="AQ98" s="434"/>
      <c r="AR98" s="434"/>
      <c r="AS98" s="434"/>
      <c r="AT98" s="434"/>
      <c r="AU98" s="434"/>
      <c r="AV98" s="434"/>
      <c r="AW98" s="434"/>
      <c r="AX98" s="433">
        <f t="shared" si="577"/>
        <v>0</v>
      </c>
      <c r="AY98" s="499">
        <f t="shared" si="578"/>
        <v>0</v>
      </c>
      <c r="AZ98" s="966">
        <f t="shared" si="579"/>
        <v>0</v>
      </c>
      <c r="BA98" s="213"/>
    </row>
    <row r="99" spans="1:53" ht="15" hidden="1" customHeight="1" thickBot="1" x14ac:dyDescent="0.3">
      <c r="A99" s="256" t="s">
        <v>179</v>
      </c>
      <c r="B99" s="246" t="s">
        <v>180</v>
      </c>
      <c r="C99" s="434"/>
      <c r="D99" s="434"/>
      <c r="E99" s="434"/>
      <c r="F99" s="433">
        <v>0</v>
      </c>
      <c r="G99" s="434"/>
      <c r="H99" s="434"/>
      <c r="I99" s="433"/>
      <c r="J99" s="434"/>
      <c r="K99" s="434"/>
      <c r="L99" s="433"/>
      <c r="M99" s="434"/>
      <c r="N99" s="434"/>
      <c r="O99" s="434"/>
      <c r="P99" s="434"/>
      <c r="Q99" s="434"/>
      <c r="R99" s="433"/>
      <c r="S99" s="434"/>
      <c r="T99" s="434"/>
      <c r="U99" s="433"/>
      <c r="V99" s="434"/>
      <c r="W99" s="434"/>
      <c r="X99" s="434"/>
      <c r="Y99" s="434"/>
      <c r="Z99" s="433"/>
      <c r="AA99" s="434"/>
      <c r="AB99" s="434"/>
      <c r="AC99" s="433"/>
      <c r="AD99" s="434"/>
      <c r="AE99" s="434"/>
      <c r="AF99" s="433">
        <v>0</v>
      </c>
      <c r="AG99" s="434"/>
      <c r="AH99" s="434"/>
      <c r="AI99" s="433"/>
      <c r="AJ99" s="434"/>
      <c r="AK99" s="434"/>
      <c r="AL99" s="433"/>
      <c r="AM99" s="434"/>
      <c r="AN99" s="434"/>
      <c r="AO99" s="434"/>
      <c r="AP99" s="434"/>
      <c r="AQ99" s="434"/>
      <c r="AR99" s="434"/>
      <c r="AS99" s="434"/>
      <c r="AT99" s="434"/>
      <c r="AU99" s="434"/>
      <c r="AV99" s="434"/>
      <c r="AW99" s="434"/>
      <c r="AX99" s="433">
        <f t="shared" si="577"/>
        <v>0</v>
      </c>
      <c r="AY99" s="499">
        <f t="shared" si="578"/>
        <v>0</v>
      </c>
      <c r="AZ99" s="966">
        <f t="shared" si="579"/>
        <v>0</v>
      </c>
      <c r="BA99" s="213"/>
    </row>
    <row r="100" spans="1:53" ht="15.75" thickBot="1" x14ac:dyDescent="0.3">
      <c r="A100" s="256" t="s">
        <v>181</v>
      </c>
      <c r="B100" s="246" t="s">
        <v>182</v>
      </c>
      <c r="C100" s="434"/>
      <c r="D100" s="434"/>
      <c r="E100" s="434"/>
      <c r="F100" s="433">
        <v>930000</v>
      </c>
      <c r="G100" s="434">
        <v>3720000</v>
      </c>
      <c r="H100" s="434">
        <v>3720000</v>
      </c>
      <c r="I100" s="433"/>
      <c r="J100" s="434"/>
      <c r="K100" s="434"/>
      <c r="L100" s="433"/>
      <c r="M100" s="434"/>
      <c r="N100" s="434"/>
      <c r="O100" s="434"/>
      <c r="P100" s="434"/>
      <c r="Q100" s="434"/>
      <c r="R100" s="433"/>
      <c r="S100" s="434"/>
      <c r="T100" s="434"/>
      <c r="U100" s="433"/>
      <c r="V100" s="434"/>
      <c r="W100" s="434"/>
      <c r="X100" s="434"/>
      <c r="Y100" s="434"/>
      <c r="Z100" s="433"/>
      <c r="AA100" s="434"/>
      <c r="AB100" s="434"/>
      <c r="AC100" s="433"/>
      <c r="AD100" s="434"/>
      <c r="AE100" s="434"/>
      <c r="AF100" s="433">
        <v>29925</v>
      </c>
      <c r="AG100" s="434"/>
      <c r="AH100" s="434"/>
      <c r="AI100" s="433">
        <v>142513</v>
      </c>
      <c r="AJ100" s="434"/>
      <c r="AK100" s="434"/>
      <c r="AL100" s="433">
        <v>54600</v>
      </c>
      <c r="AM100" s="434"/>
      <c r="AN100" s="434">
        <v>130000</v>
      </c>
      <c r="AO100" s="434"/>
      <c r="AP100" s="434"/>
      <c r="AQ100" s="434"/>
      <c r="AR100" s="434"/>
      <c r="AS100" s="434"/>
      <c r="AT100" s="434"/>
      <c r="AU100" s="434"/>
      <c r="AV100" s="434"/>
      <c r="AW100" s="434"/>
      <c r="AX100" s="433">
        <f t="shared" si="577"/>
        <v>1157038</v>
      </c>
      <c r="AY100" s="499">
        <f t="shared" si="578"/>
        <v>3720000</v>
      </c>
      <c r="AZ100" s="966">
        <f t="shared" si="579"/>
        <v>3850000</v>
      </c>
      <c r="BA100" s="213"/>
    </row>
    <row r="101" spans="1:53" ht="15.75" thickBot="1" x14ac:dyDescent="0.3">
      <c r="A101" s="256" t="s">
        <v>183</v>
      </c>
      <c r="B101" s="246" t="s">
        <v>184</v>
      </c>
      <c r="C101" s="434">
        <f>SUM(C102:C104)</f>
        <v>0</v>
      </c>
      <c r="D101" s="434">
        <f t="shared" ref="D101:G101" si="610">SUM(D102:D104)</f>
        <v>0</v>
      </c>
      <c r="E101" s="434">
        <f t="shared" ref="E101" si="611">SUM(E102:E104)</f>
        <v>0</v>
      </c>
      <c r="F101" s="434">
        <f t="shared" si="610"/>
        <v>6936000</v>
      </c>
      <c r="G101" s="434">
        <f t="shared" si="610"/>
        <v>4146000</v>
      </c>
      <c r="H101" s="434">
        <f t="shared" ref="H101" si="612">SUM(H102:H104)</f>
        <v>4146000</v>
      </c>
      <c r="I101" s="434">
        <f t="shared" ref="I101" si="613">SUM(I102:I104)</f>
        <v>0</v>
      </c>
      <c r="J101" s="434">
        <f t="shared" ref="J101:K101" si="614">SUM(J102:J104)</f>
        <v>0</v>
      </c>
      <c r="K101" s="434">
        <f t="shared" si="614"/>
        <v>0</v>
      </c>
      <c r="L101" s="434">
        <f t="shared" ref="L101" si="615">SUM(L102:L104)</f>
        <v>0</v>
      </c>
      <c r="M101" s="434">
        <f t="shared" ref="M101:N101" si="616">SUM(M102:M104)</f>
        <v>0</v>
      </c>
      <c r="N101" s="434">
        <f t="shared" si="616"/>
        <v>0</v>
      </c>
      <c r="O101" s="434">
        <f t="shared" ref="O101" si="617">SUM(O102:O104)</f>
        <v>0</v>
      </c>
      <c r="P101" s="434">
        <f t="shared" ref="P101:Q101" si="618">SUM(P102:P104)</f>
        <v>0</v>
      </c>
      <c r="Q101" s="434">
        <f t="shared" si="618"/>
        <v>0</v>
      </c>
      <c r="R101" s="434">
        <f t="shared" ref="R101" si="619">SUM(R102:R104)</f>
        <v>0</v>
      </c>
      <c r="S101" s="434">
        <f t="shared" ref="S101:T101" si="620">SUM(S102:S104)</f>
        <v>0</v>
      </c>
      <c r="T101" s="434">
        <f t="shared" si="620"/>
        <v>0</v>
      </c>
      <c r="U101" s="434">
        <f t="shared" ref="U101" si="621">SUM(U102:U104)</f>
        <v>0</v>
      </c>
      <c r="V101" s="434">
        <f t="shared" ref="V101" si="622">SUM(V102:V104)</f>
        <v>0</v>
      </c>
      <c r="W101" s="434"/>
      <c r="X101" s="434">
        <f t="shared" ref="X101" si="623">SUM(X102:X104)</f>
        <v>0</v>
      </c>
      <c r="Y101" s="434">
        <f t="shared" ref="Y101" si="624">SUM(Y102:Y104)</f>
        <v>0</v>
      </c>
      <c r="Z101" s="434">
        <f t="shared" ref="Z101" si="625">SUM(Z102:Z104)</f>
        <v>0</v>
      </c>
      <c r="AA101" s="434">
        <f t="shared" ref="AA101:AB101" si="626">SUM(AA102:AA104)</f>
        <v>0</v>
      </c>
      <c r="AB101" s="434">
        <f t="shared" si="626"/>
        <v>0</v>
      </c>
      <c r="AC101" s="434">
        <f t="shared" ref="AC101" si="627">SUM(AC102:AC104)</f>
        <v>0</v>
      </c>
      <c r="AD101" s="434">
        <f t="shared" ref="AD101:AF101" si="628">SUM(AD102:AD104)</f>
        <v>0</v>
      </c>
      <c r="AE101" s="434">
        <f t="shared" ref="AE101" si="629">SUM(AE102:AE104)</f>
        <v>0</v>
      </c>
      <c r="AF101" s="434">
        <f t="shared" si="628"/>
        <v>0</v>
      </c>
      <c r="AG101" s="434">
        <f t="shared" ref="AG101:AH101" si="630">SUM(AG102:AG104)</f>
        <v>0</v>
      </c>
      <c r="AH101" s="434">
        <f t="shared" si="630"/>
        <v>0</v>
      </c>
      <c r="AI101" s="434">
        <f t="shared" ref="AI101" si="631">SUM(AI102:AI104)</f>
        <v>230000</v>
      </c>
      <c r="AJ101" s="434">
        <f t="shared" ref="AJ101:AK101" si="632">SUM(AJ102:AJ104)</f>
        <v>0</v>
      </c>
      <c r="AK101" s="434">
        <f t="shared" si="632"/>
        <v>1023550</v>
      </c>
      <c r="AL101" s="434">
        <f t="shared" ref="AL101" si="633">SUM(AL102:AL104)</f>
        <v>0</v>
      </c>
      <c r="AM101" s="434">
        <f t="shared" ref="AM101:AN101" si="634">SUM(AM102:AM104)</f>
        <v>0</v>
      </c>
      <c r="AN101" s="434">
        <f t="shared" si="634"/>
        <v>0</v>
      </c>
      <c r="AO101" s="434">
        <f t="shared" ref="AO101" si="635">SUM(AO102:AO104)</f>
        <v>0</v>
      </c>
      <c r="AP101" s="434">
        <f t="shared" ref="AP101:AS101" si="636">SUM(AP102:AP104)</f>
        <v>0</v>
      </c>
      <c r="AQ101" s="434">
        <f t="shared" ref="AQ101" si="637">SUM(AQ102:AQ104)</f>
        <v>0</v>
      </c>
      <c r="AR101" s="434">
        <f t="shared" si="636"/>
        <v>0</v>
      </c>
      <c r="AS101" s="434">
        <f t="shared" si="636"/>
        <v>0</v>
      </c>
      <c r="AT101" s="434">
        <f t="shared" ref="AT101:AV101" si="638">SUM(AT102:AT104)</f>
        <v>0</v>
      </c>
      <c r="AU101" s="434">
        <f t="shared" si="638"/>
        <v>0</v>
      </c>
      <c r="AV101" s="434">
        <f t="shared" si="638"/>
        <v>0</v>
      </c>
      <c r="AW101" s="434">
        <f t="shared" ref="AW101" si="639">SUM(AW102:AW104)</f>
        <v>0</v>
      </c>
      <c r="AX101" s="433">
        <f t="shared" si="577"/>
        <v>7166000</v>
      </c>
      <c r="AY101" s="499">
        <f t="shared" si="578"/>
        <v>4146000</v>
      </c>
      <c r="AZ101" s="966">
        <f t="shared" si="579"/>
        <v>5169550</v>
      </c>
      <c r="BA101" s="213"/>
    </row>
    <row r="102" spans="1:53" ht="15.75" thickBot="1" x14ac:dyDescent="0.3">
      <c r="A102" s="256" t="s">
        <v>185</v>
      </c>
      <c r="B102" s="246" t="s">
        <v>186</v>
      </c>
      <c r="C102" s="434"/>
      <c r="D102" s="434"/>
      <c r="E102" s="434"/>
      <c r="F102" s="433">
        <v>0</v>
      </c>
      <c r="G102" s="434"/>
      <c r="H102" s="434"/>
      <c r="I102" s="433"/>
      <c r="J102" s="434"/>
      <c r="K102" s="434"/>
      <c r="L102" s="433"/>
      <c r="M102" s="434"/>
      <c r="N102" s="434"/>
      <c r="O102" s="434"/>
      <c r="P102" s="434"/>
      <c r="Q102" s="434"/>
      <c r="R102" s="433"/>
      <c r="S102" s="434"/>
      <c r="T102" s="434"/>
      <c r="U102" s="433"/>
      <c r="V102" s="434"/>
      <c r="W102" s="434"/>
      <c r="X102" s="434"/>
      <c r="Y102" s="434"/>
      <c r="Z102" s="433"/>
      <c r="AA102" s="434"/>
      <c r="AB102" s="434"/>
      <c r="AC102" s="433"/>
      <c r="AD102" s="434"/>
      <c r="AE102" s="434"/>
      <c r="AF102" s="433">
        <v>0</v>
      </c>
      <c r="AG102" s="434"/>
      <c r="AH102" s="434"/>
      <c r="AI102" s="433"/>
      <c r="AJ102" s="434"/>
      <c r="AK102" s="434"/>
      <c r="AL102" s="433"/>
      <c r="AM102" s="434"/>
      <c r="AN102" s="434"/>
      <c r="AO102" s="434"/>
      <c r="AP102" s="434"/>
      <c r="AQ102" s="434"/>
      <c r="AR102" s="434"/>
      <c r="AS102" s="434"/>
      <c r="AT102" s="434"/>
      <c r="AU102" s="434"/>
      <c r="AV102" s="434"/>
      <c r="AW102" s="434"/>
      <c r="AX102" s="433">
        <f t="shared" si="577"/>
        <v>0</v>
      </c>
      <c r="AY102" s="499">
        <f t="shared" si="578"/>
        <v>0</v>
      </c>
      <c r="AZ102" s="966">
        <f t="shared" si="579"/>
        <v>0</v>
      </c>
      <c r="BA102" s="213"/>
    </row>
    <row r="103" spans="1:53" ht="15.75" thickBot="1" x14ac:dyDescent="0.3">
      <c r="A103" s="256" t="s">
        <v>187</v>
      </c>
      <c r="B103" s="246" t="s">
        <v>188</v>
      </c>
      <c r="C103" s="434"/>
      <c r="D103" s="434"/>
      <c r="E103" s="434"/>
      <c r="F103" s="433">
        <f>6936000</f>
        <v>6936000</v>
      </c>
      <c r="G103" s="434">
        <v>4146000</v>
      </c>
      <c r="H103" s="434">
        <v>4146000</v>
      </c>
      <c r="I103" s="433"/>
      <c r="J103" s="434"/>
      <c r="K103" s="434"/>
      <c r="L103" s="433"/>
      <c r="M103" s="434"/>
      <c r="N103" s="434"/>
      <c r="O103" s="434"/>
      <c r="P103" s="434"/>
      <c r="Q103" s="434"/>
      <c r="R103" s="433"/>
      <c r="S103" s="434"/>
      <c r="T103" s="434"/>
      <c r="U103" s="433"/>
      <c r="V103" s="434"/>
      <c r="W103" s="434"/>
      <c r="X103" s="434"/>
      <c r="Y103" s="434"/>
      <c r="Z103" s="433"/>
      <c r="AA103" s="434"/>
      <c r="AB103" s="434"/>
      <c r="AC103" s="433"/>
      <c r="AD103" s="434"/>
      <c r="AE103" s="434"/>
      <c r="AF103" s="433">
        <v>0</v>
      </c>
      <c r="AG103" s="434"/>
      <c r="AH103" s="434"/>
      <c r="AI103" s="433">
        <v>230000</v>
      </c>
      <c r="AJ103" s="434"/>
      <c r="AK103" s="434"/>
      <c r="AL103" s="433"/>
      <c r="AM103" s="434"/>
      <c r="AN103" s="434"/>
      <c r="AO103" s="434"/>
      <c r="AP103" s="434"/>
      <c r="AQ103" s="434"/>
      <c r="AR103" s="434"/>
      <c r="AS103" s="434"/>
      <c r="AT103" s="434"/>
      <c r="AU103" s="434"/>
      <c r="AV103" s="434"/>
      <c r="AW103" s="434"/>
      <c r="AX103" s="433">
        <f t="shared" si="577"/>
        <v>7166000</v>
      </c>
      <c r="AY103" s="499">
        <f t="shared" si="578"/>
        <v>4146000</v>
      </c>
      <c r="AZ103" s="966">
        <f t="shared" si="579"/>
        <v>4146000</v>
      </c>
      <c r="BA103" s="213"/>
    </row>
    <row r="104" spans="1:53" ht="15.75" thickBot="1" x14ac:dyDescent="0.3">
      <c r="A104" s="257" t="s">
        <v>189</v>
      </c>
      <c r="B104" s="50" t="s">
        <v>190</v>
      </c>
      <c r="C104" s="435"/>
      <c r="D104" s="435"/>
      <c r="E104" s="435"/>
      <c r="F104" s="435">
        <v>0</v>
      </c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435"/>
      <c r="U104" s="435"/>
      <c r="V104" s="435"/>
      <c r="W104" s="435"/>
      <c r="X104" s="435"/>
      <c r="Y104" s="435"/>
      <c r="Z104" s="435"/>
      <c r="AA104" s="435"/>
      <c r="AB104" s="435"/>
      <c r="AC104" s="435"/>
      <c r="AD104" s="435"/>
      <c r="AE104" s="435"/>
      <c r="AF104" s="435">
        <v>0</v>
      </c>
      <c r="AG104" s="435"/>
      <c r="AH104" s="435"/>
      <c r="AI104" s="435"/>
      <c r="AJ104" s="435"/>
      <c r="AK104" s="435">
        <v>1023550</v>
      </c>
      <c r="AL104" s="435"/>
      <c r="AM104" s="435"/>
      <c r="AN104" s="435"/>
      <c r="AO104" s="435"/>
      <c r="AP104" s="435"/>
      <c r="AQ104" s="435"/>
      <c r="AR104" s="435"/>
      <c r="AS104" s="435"/>
      <c r="AT104" s="435"/>
      <c r="AU104" s="435"/>
      <c r="AV104" s="435"/>
      <c r="AW104" s="435"/>
      <c r="AX104" s="435">
        <f t="shared" si="577"/>
        <v>0</v>
      </c>
      <c r="AY104" s="501">
        <f t="shared" si="578"/>
        <v>0</v>
      </c>
      <c r="AZ104" s="966">
        <f t="shared" si="579"/>
        <v>1023550</v>
      </c>
      <c r="BA104" s="213"/>
    </row>
    <row r="105" spans="1:53" ht="15.75" thickBot="1" x14ac:dyDescent="0.3">
      <c r="A105" s="254" t="s">
        <v>191</v>
      </c>
      <c r="B105" s="264" t="s">
        <v>192</v>
      </c>
      <c r="C105" s="503">
        <f>SUM(C106:C110)</f>
        <v>0</v>
      </c>
      <c r="D105" s="503">
        <f t="shared" ref="D105:F105" si="640">SUM(D106:D110)</f>
        <v>105564</v>
      </c>
      <c r="E105" s="503">
        <f t="shared" ref="E105" si="641">SUM(E106:E110)</f>
        <v>105564</v>
      </c>
      <c r="F105" s="503">
        <f t="shared" si="640"/>
        <v>3404179</v>
      </c>
      <c r="G105" s="503">
        <f t="shared" ref="G105:H105" si="642">SUM(G106:G110)</f>
        <v>4258683</v>
      </c>
      <c r="H105" s="503">
        <f t="shared" si="642"/>
        <v>4258683</v>
      </c>
      <c r="I105" s="503">
        <f t="shared" ref="I105" si="643">SUM(I106:I110)</f>
        <v>0</v>
      </c>
      <c r="J105" s="503">
        <f t="shared" ref="J105:K105" si="644">SUM(J106:J110)</f>
        <v>0</v>
      </c>
      <c r="K105" s="503">
        <f t="shared" si="644"/>
        <v>0</v>
      </c>
      <c r="L105" s="503">
        <f t="shared" ref="L105" si="645">SUM(L106:L110)</f>
        <v>0</v>
      </c>
      <c r="M105" s="503">
        <f t="shared" ref="M105:N105" si="646">SUM(M106:M110)</f>
        <v>0</v>
      </c>
      <c r="N105" s="503">
        <f t="shared" si="646"/>
        <v>0</v>
      </c>
      <c r="O105" s="503">
        <f t="shared" ref="O105" si="647">SUM(O106:O110)</f>
        <v>0</v>
      </c>
      <c r="P105" s="503">
        <f t="shared" ref="P105:Q105" si="648">SUM(P106:P110)</f>
        <v>0</v>
      </c>
      <c r="Q105" s="503">
        <f t="shared" si="648"/>
        <v>0</v>
      </c>
      <c r="R105" s="503">
        <f t="shared" ref="R105" si="649">SUM(R106:R110)</f>
        <v>0</v>
      </c>
      <c r="S105" s="503">
        <f t="shared" ref="S105:T105" si="650">SUM(S106:S110)</f>
        <v>0</v>
      </c>
      <c r="T105" s="503">
        <f t="shared" si="650"/>
        <v>0</v>
      </c>
      <c r="U105" s="503">
        <f t="shared" ref="U105" si="651">SUM(U106:U110)</f>
        <v>0</v>
      </c>
      <c r="V105" s="503">
        <f t="shared" ref="V105" si="652">SUM(V106:V110)</f>
        <v>0</v>
      </c>
      <c r="W105" s="503"/>
      <c r="X105" s="503">
        <f t="shared" ref="X105" si="653">SUM(X106:X110)</f>
        <v>0</v>
      </c>
      <c r="Y105" s="503">
        <f t="shared" ref="Y105" si="654">SUM(Y106:Y110)</f>
        <v>0</v>
      </c>
      <c r="Z105" s="503">
        <f t="shared" ref="Z105" si="655">SUM(Z106:Z110)</f>
        <v>0</v>
      </c>
      <c r="AA105" s="503">
        <f t="shared" ref="AA105:AB105" si="656">SUM(AA106:AA110)</f>
        <v>0</v>
      </c>
      <c r="AB105" s="503">
        <f t="shared" si="656"/>
        <v>0</v>
      </c>
      <c r="AC105" s="503">
        <f t="shared" ref="AC105" si="657">SUM(AC106:AC110)</f>
        <v>120207</v>
      </c>
      <c r="AD105" s="503">
        <f t="shared" ref="AD105:AF105" si="658">SUM(AD106:AD110)</f>
        <v>981972</v>
      </c>
      <c r="AE105" s="503">
        <f t="shared" ref="AE105" si="659">SUM(AE106:AE110)</f>
        <v>981972</v>
      </c>
      <c r="AF105" s="503">
        <f t="shared" si="658"/>
        <v>364517</v>
      </c>
      <c r="AG105" s="503">
        <f t="shared" ref="AG105:AH105" si="660">SUM(AG106:AG110)</f>
        <v>1277752</v>
      </c>
      <c r="AH105" s="503">
        <f t="shared" si="660"/>
        <v>1277752</v>
      </c>
      <c r="AI105" s="503">
        <f t="shared" ref="AI105" si="661">SUM(AI106:AI110)</f>
        <v>2036691</v>
      </c>
      <c r="AJ105" s="433">
        <f t="shared" ref="AJ105:AK105" si="662">SUM(AJ106:AJ110)</f>
        <v>3405870</v>
      </c>
      <c r="AK105" s="433">
        <f t="shared" si="662"/>
        <v>3405870</v>
      </c>
      <c r="AL105" s="433">
        <f t="shared" ref="AL105" si="663">SUM(AL106:AL110)</f>
        <v>4683088</v>
      </c>
      <c r="AM105" s="433">
        <f t="shared" ref="AM105:AN105" si="664">SUM(AM106:AM110)</f>
        <v>8064673</v>
      </c>
      <c r="AN105" s="433">
        <f t="shared" si="664"/>
        <v>8064673</v>
      </c>
      <c r="AO105" s="433">
        <f t="shared" ref="AO105" si="665">SUM(AO106:AO110)</f>
        <v>0</v>
      </c>
      <c r="AP105" s="433">
        <f t="shared" ref="AP105:AS105" si="666">SUM(AP106:AP110)</f>
        <v>0</v>
      </c>
      <c r="AQ105" s="433">
        <f t="shared" ref="AQ105" si="667">SUM(AQ106:AQ110)</f>
        <v>0</v>
      </c>
      <c r="AR105" s="433">
        <f t="shared" si="666"/>
        <v>0</v>
      </c>
      <c r="AS105" s="433">
        <f t="shared" si="666"/>
        <v>0</v>
      </c>
      <c r="AT105" s="433">
        <f t="shared" ref="AT105:AV105" si="668">SUM(AT106:AT110)</f>
        <v>0</v>
      </c>
      <c r="AU105" s="433">
        <f t="shared" si="668"/>
        <v>0</v>
      </c>
      <c r="AV105" s="433">
        <f t="shared" si="668"/>
        <v>0</v>
      </c>
      <c r="AW105" s="433">
        <f t="shared" ref="AW105" si="669">SUM(AW106:AW110)</f>
        <v>0</v>
      </c>
      <c r="AX105" s="433">
        <f t="shared" si="577"/>
        <v>10608682</v>
      </c>
      <c r="AY105" s="499">
        <f t="shared" si="578"/>
        <v>18094514</v>
      </c>
      <c r="AZ105" s="966">
        <f t="shared" si="579"/>
        <v>18094514</v>
      </c>
      <c r="BA105" s="213"/>
    </row>
    <row r="106" spans="1:53" ht="15.75" thickBot="1" x14ac:dyDescent="0.3">
      <c r="A106" s="256"/>
      <c r="B106" s="246" t="s">
        <v>193</v>
      </c>
      <c r="C106" s="435"/>
      <c r="D106" s="435">
        <v>105564</v>
      </c>
      <c r="E106" s="435">
        <v>105564</v>
      </c>
      <c r="F106" s="443">
        <v>3404179</v>
      </c>
      <c r="G106" s="435">
        <v>4258683</v>
      </c>
      <c r="H106" s="435">
        <v>4258683</v>
      </c>
      <c r="I106" s="443"/>
      <c r="J106" s="435"/>
      <c r="K106" s="435"/>
      <c r="L106" s="443"/>
      <c r="M106" s="435"/>
      <c r="N106" s="435"/>
      <c r="O106" s="435"/>
      <c r="P106" s="435"/>
      <c r="Q106" s="435"/>
      <c r="R106" s="443"/>
      <c r="S106" s="435"/>
      <c r="T106" s="435"/>
      <c r="U106" s="443"/>
      <c r="V106" s="435"/>
      <c r="W106" s="435"/>
      <c r="X106" s="435"/>
      <c r="Y106" s="435"/>
      <c r="Z106" s="443"/>
      <c r="AA106" s="435"/>
      <c r="AB106" s="435"/>
      <c r="AC106" s="443">
        <v>120207</v>
      </c>
      <c r="AD106" s="435">
        <v>981972</v>
      </c>
      <c r="AE106" s="435">
        <v>981972</v>
      </c>
      <c r="AF106" s="443">
        <v>364517</v>
      </c>
      <c r="AG106" s="435">
        <v>1277752</v>
      </c>
      <c r="AH106" s="435">
        <v>1277752</v>
      </c>
      <c r="AI106" s="435">
        <v>2036691</v>
      </c>
      <c r="AJ106" s="435">
        <v>3405870</v>
      </c>
      <c r="AK106" s="435">
        <v>3405870</v>
      </c>
      <c r="AL106" s="435">
        <v>4683088</v>
      </c>
      <c r="AM106" s="435">
        <v>8064673</v>
      </c>
      <c r="AN106" s="435">
        <v>8064673</v>
      </c>
      <c r="AO106" s="435"/>
      <c r="AP106" s="435"/>
      <c r="AQ106" s="435"/>
      <c r="AR106" s="435"/>
      <c r="AS106" s="435"/>
      <c r="AT106" s="435"/>
      <c r="AU106" s="435"/>
      <c r="AV106" s="435"/>
      <c r="AW106" s="435"/>
      <c r="AX106" s="435">
        <f t="shared" si="577"/>
        <v>10608682</v>
      </c>
      <c r="AY106" s="501">
        <f t="shared" si="578"/>
        <v>18094514</v>
      </c>
      <c r="AZ106" s="966">
        <f t="shared" si="579"/>
        <v>18094514</v>
      </c>
      <c r="BA106" s="213"/>
    </row>
    <row r="107" spans="1:53" ht="15.75" hidden="1" customHeight="1" thickBot="1" x14ac:dyDescent="0.3">
      <c r="A107" s="256"/>
      <c r="B107" s="246" t="s">
        <v>194</v>
      </c>
      <c r="C107" s="433"/>
      <c r="D107" s="433"/>
      <c r="E107" s="433"/>
      <c r="F107" s="433">
        <v>0</v>
      </c>
      <c r="G107" s="433"/>
      <c r="H107" s="433"/>
      <c r="I107" s="433"/>
      <c r="J107" s="433"/>
      <c r="K107" s="433"/>
      <c r="L107" s="433"/>
      <c r="M107" s="433"/>
      <c r="N107" s="433"/>
      <c r="O107" s="433"/>
      <c r="P107" s="433"/>
      <c r="Q107" s="433"/>
      <c r="R107" s="433"/>
      <c r="S107" s="433"/>
      <c r="T107" s="433"/>
      <c r="U107" s="433"/>
      <c r="V107" s="433"/>
      <c r="W107" s="433"/>
      <c r="X107" s="433"/>
      <c r="Y107" s="433"/>
      <c r="Z107" s="433"/>
      <c r="AA107" s="433"/>
      <c r="AB107" s="433"/>
      <c r="AC107" s="433"/>
      <c r="AD107" s="433"/>
      <c r="AE107" s="433"/>
      <c r="AF107" s="433">
        <v>0</v>
      </c>
      <c r="AG107" s="433"/>
      <c r="AH107" s="433"/>
      <c r="AI107" s="433"/>
      <c r="AJ107" s="433"/>
      <c r="AK107" s="433"/>
      <c r="AL107" s="433"/>
      <c r="AM107" s="433"/>
      <c r="AN107" s="433"/>
      <c r="AO107" s="433"/>
      <c r="AP107" s="433"/>
      <c r="AQ107" s="433"/>
      <c r="AR107" s="433"/>
      <c r="AS107" s="433"/>
      <c r="AT107" s="433"/>
      <c r="AU107" s="433"/>
      <c r="AV107" s="433"/>
      <c r="AW107" s="433"/>
      <c r="AX107" s="433">
        <f t="shared" si="577"/>
        <v>0</v>
      </c>
      <c r="AY107" s="499">
        <f t="shared" si="578"/>
        <v>0</v>
      </c>
      <c r="AZ107" s="966">
        <f t="shared" si="579"/>
        <v>0</v>
      </c>
      <c r="BA107" s="213"/>
    </row>
    <row r="108" spans="1:53" ht="15.75" hidden="1" customHeight="1" thickBot="1" x14ac:dyDescent="0.3">
      <c r="A108" s="257"/>
      <c r="B108" s="258" t="s">
        <v>195</v>
      </c>
      <c r="C108" s="434"/>
      <c r="D108" s="434"/>
      <c r="E108" s="434"/>
      <c r="F108" s="433">
        <v>0</v>
      </c>
      <c r="G108" s="434"/>
      <c r="H108" s="434"/>
      <c r="I108" s="433"/>
      <c r="J108" s="434"/>
      <c r="K108" s="434"/>
      <c r="L108" s="433"/>
      <c r="M108" s="434"/>
      <c r="N108" s="434"/>
      <c r="O108" s="434"/>
      <c r="P108" s="434"/>
      <c r="Q108" s="434"/>
      <c r="R108" s="433"/>
      <c r="S108" s="434"/>
      <c r="T108" s="434"/>
      <c r="U108" s="433"/>
      <c r="V108" s="434"/>
      <c r="W108" s="434"/>
      <c r="X108" s="434"/>
      <c r="Y108" s="434"/>
      <c r="Z108" s="433"/>
      <c r="AA108" s="434"/>
      <c r="AB108" s="434"/>
      <c r="AC108" s="433"/>
      <c r="AD108" s="434"/>
      <c r="AE108" s="434"/>
      <c r="AF108" s="433">
        <v>0</v>
      </c>
      <c r="AG108" s="434"/>
      <c r="AH108" s="434"/>
      <c r="AI108" s="433"/>
      <c r="AJ108" s="434"/>
      <c r="AK108" s="434"/>
      <c r="AL108" s="433"/>
      <c r="AM108" s="434"/>
      <c r="AN108" s="434"/>
      <c r="AO108" s="434"/>
      <c r="AP108" s="434"/>
      <c r="AQ108" s="434"/>
      <c r="AR108" s="434"/>
      <c r="AS108" s="434"/>
      <c r="AT108" s="434"/>
      <c r="AU108" s="434"/>
      <c r="AV108" s="434"/>
      <c r="AW108" s="434"/>
      <c r="AX108" s="433">
        <f t="shared" si="577"/>
        <v>0</v>
      </c>
      <c r="AY108" s="499">
        <f t="shared" si="578"/>
        <v>0</v>
      </c>
      <c r="AZ108" s="966">
        <f t="shared" si="579"/>
        <v>0</v>
      </c>
      <c r="BA108" s="213"/>
    </row>
    <row r="109" spans="1:53" ht="15.75" hidden="1" customHeight="1" thickBot="1" x14ac:dyDescent="0.3">
      <c r="A109" s="257"/>
      <c r="B109" s="258" t="s">
        <v>196</v>
      </c>
      <c r="C109" s="434"/>
      <c r="D109" s="434"/>
      <c r="E109" s="434"/>
      <c r="F109" s="433">
        <v>0</v>
      </c>
      <c r="G109" s="434"/>
      <c r="H109" s="434"/>
      <c r="I109" s="433"/>
      <c r="J109" s="434"/>
      <c r="K109" s="434"/>
      <c r="L109" s="433"/>
      <c r="M109" s="434"/>
      <c r="N109" s="434"/>
      <c r="O109" s="434"/>
      <c r="P109" s="434"/>
      <c r="Q109" s="434"/>
      <c r="R109" s="433"/>
      <c r="S109" s="434"/>
      <c r="T109" s="434"/>
      <c r="U109" s="433"/>
      <c r="V109" s="434"/>
      <c r="W109" s="434"/>
      <c r="X109" s="434"/>
      <c r="Y109" s="434"/>
      <c r="Z109" s="433"/>
      <c r="AA109" s="434"/>
      <c r="AB109" s="434"/>
      <c r="AC109" s="433"/>
      <c r="AD109" s="434"/>
      <c r="AE109" s="434"/>
      <c r="AF109" s="433">
        <v>0</v>
      </c>
      <c r="AG109" s="434"/>
      <c r="AH109" s="434"/>
      <c r="AI109" s="433"/>
      <c r="AJ109" s="434"/>
      <c r="AK109" s="434"/>
      <c r="AL109" s="433"/>
      <c r="AM109" s="434"/>
      <c r="AN109" s="434"/>
      <c r="AO109" s="434"/>
      <c r="AP109" s="434"/>
      <c r="AQ109" s="434"/>
      <c r="AR109" s="434"/>
      <c r="AS109" s="434"/>
      <c r="AT109" s="434"/>
      <c r="AU109" s="434"/>
      <c r="AV109" s="434"/>
      <c r="AW109" s="434"/>
      <c r="AX109" s="433">
        <f t="shared" si="577"/>
        <v>0</v>
      </c>
      <c r="AY109" s="499">
        <f t="shared" si="578"/>
        <v>0</v>
      </c>
      <c r="AZ109" s="966">
        <f t="shared" si="579"/>
        <v>0</v>
      </c>
      <c r="BA109" s="213"/>
    </row>
    <row r="110" spans="1:53" ht="15.75" hidden="1" customHeight="1" thickBot="1" x14ac:dyDescent="0.3">
      <c r="A110" s="257"/>
      <c r="B110" s="258" t="s">
        <v>197</v>
      </c>
      <c r="C110" s="435"/>
      <c r="D110" s="435"/>
      <c r="E110" s="435"/>
      <c r="F110" s="435">
        <v>0</v>
      </c>
      <c r="G110" s="435"/>
      <c r="H110" s="435"/>
      <c r="I110" s="435"/>
      <c r="J110" s="435"/>
      <c r="K110" s="435"/>
      <c r="L110" s="435"/>
      <c r="M110" s="435"/>
      <c r="N110" s="435"/>
      <c r="O110" s="435"/>
      <c r="P110" s="435"/>
      <c r="Q110" s="435"/>
      <c r="R110" s="435"/>
      <c r="S110" s="435"/>
      <c r="T110" s="435"/>
      <c r="U110" s="435"/>
      <c r="V110" s="435"/>
      <c r="W110" s="435"/>
      <c r="X110" s="435"/>
      <c r="Y110" s="435"/>
      <c r="Z110" s="435"/>
      <c r="AA110" s="435"/>
      <c r="AB110" s="435"/>
      <c r="AC110" s="435"/>
      <c r="AD110" s="435"/>
      <c r="AE110" s="435"/>
      <c r="AF110" s="435">
        <v>0</v>
      </c>
      <c r="AG110" s="435"/>
      <c r="AH110" s="435"/>
      <c r="AI110" s="435"/>
      <c r="AJ110" s="435"/>
      <c r="AK110" s="435"/>
      <c r="AL110" s="435"/>
      <c r="AM110" s="435"/>
      <c r="AN110" s="435"/>
      <c r="AO110" s="435"/>
      <c r="AP110" s="435"/>
      <c r="AQ110" s="435"/>
      <c r="AR110" s="435"/>
      <c r="AS110" s="435"/>
      <c r="AT110" s="435"/>
      <c r="AU110" s="435"/>
      <c r="AV110" s="435"/>
      <c r="AW110" s="435"/>
      <c r="AX110" s="435">
        <f t="shared" si="577"/>
        <v>0</v>
      </c>
      <c r="AY110" s="501">
        <f t="shared" si="578"/>
        <v>0</v>
      </c>
      <c r="AZ110" s="966">
        <f t="shared" si="579"/>
        <v>0</v>
      </c>
      <c r="BA110" s="213"/>
    </row>
    <row r="111" spans="1:53" ht="15.75" thickBot="1" x14ac:dyDescent="0.3">
      <c r="A111" s="254" t="s">
        <v>198</v>
      </c>
      <c r="B111" s="255" t="s">
        <v>35</v>
      </c>
      <c r="C111" s="433">
        <f>SUM(C112:C113,C114,C123,C122)</f>
        <v>18104</v>
      </c>
      <c r="D111" s="433">
        <f t="shared" ref="D111:G111" si="670">SUM(D112:D113,D114,D123,D122)</f>
        <v>219794</v>
      </c>
      <c r="E111" s="433">
        <f t="shared" ref="E111" si="671">SUM(E112:E113,E114,E123,E122)</f>
        <v>219794</v>
      </c>
      <c r="F111" s="433">
        <f t="shared" si="670"/>
        <v>20289110</v>
      </c>
      <c r="G111" s="433">
        <f t="shared" si="670"/>
        <v>103930053.63</v>
      </c>
      <c r="H111" s="433">
        <f>SUM(H112:H113,H114,H123,H122)</f>
        <v>103685054</v>
      </c>
      <c r="I111" s="433">
        <f t="shared" ref="I111" si="672">SUM(I112:I113,I114,I123,I122)</f>
        <v>142468076</v>
      </c>
      <c r="J111" s="433">
        <f t="shared" ref="J111:K111" si="673">SUM(J112:J113,J114,J123,J122)</f>
        <v>88750370</v>
      </c>
      <c r="K111" s="433">
        <f t="shared" si="673"/>
        <v>88750370</v>
      </c>
      <c r="L111" s="433">
        <f t="shared" ref="L111" si="674">SUM(L112:L113,L114,L123,L122)</f>
        <v>0</v>
      </c>
      <c r="M111" s="433">
        <f t="shared" ref="M111:N111" si="675">SUM(M112:M113,M114,M123,M122)</f>
        <v>1000000</v>
      </c>
      <c r="N111" s="433">
        <f t="shared" si="675"/>
        <v>1000000</v>
      </c>
      <c r="O111" s="433">
        <f t="shared" ref="O111" si="676">SUM(O112:O113,O114,O123,O122)</f>
        <v>0</v>
      </c>
      <c r="P111" s="433">
        <f t="shared" ref="P111:Q111" si="677">SUM(P112:P113,P114,P123,P122)</f>
        <v>80171743</v>
      </c>
      <c r="Q111" s="433">
        <f t="shared" si="677"/>
        <v>80171743</v>
      </c>
      <c r="R111" s="433">
        <f t="shared" ref="R111" si="678">SUM(R112:R113,R114,R123,R122)</f>
        <v>8700</v>
      </c>
      <c r="S111" s="433">
        <f t="shared" ref="S111:T111" si="679">SUM(S112:S113,S114,S123,S122)</f>
        <v>15673300</v>
      </c>
      <c r="T111" s="433">
        <f t="shared" si="679"/>
        <v>76197301</v>
      </c>
      <c r="U111" s="433">
        <f t="shared" ref="U111" si="680">SUM(U112:U113,U114,U123,U122)</f>
        <v>949400</v>
      </c>
      <c r="V111" s="433">
        <f t="shared" ref="V111:W111" si="681">SUM(V112:V113,V114,V123,V122)</f>
        <v>198412772</v>
      </c>
      <c r="W111" s="433">
        <f t="shared" si="681"/>
        <v>88348194</v>
      </c>
      <c r="X111" s="433">
        <f t="shared" ref="X111" si="682">SUM(X112:X113,X114,X123,X122)</f>
        <v>0</v>
      </c>
      <c r="Y111" s="433">
        <f t="shared" ref="Y111" si="683">SUM(Y112:Y113,Y114,Y123,Y122)</f>
        <v>0</v>
      </c>
      <c r="Z111" s="433">
        <f t="shared" ref="Z111" si="684">SUM(Z112:Z113,Z114,Z123,Z122)</f>
        <v>431694</v>
      </c>
      <c r="AA111" s="433">
        <f t="shared" ref="AA111:AB111" si="685">SUM(AA112:AA113,AA114,AA123,AA122)</f>
        <v>3252700</v>
      </c>
      <c r="AB111" s="433">
        <f t="shared" si="685"/>
        <v>3252700</v>
      </c>
      <c r="AC111" s="433">
        <f t="shared" ref="AC111" si="686">SUM(AC112:AC113,AC114,AC123,AC122)</f>
        <v>31680</v>
      </c>
      <c r="AD111" s="433">
        <f t="shared" ref="AD111:AF111" si="687">SUM(AD112:AD113,AD114,AD123,AD122)</f>
        <v>18213945</v>
      </c>
      <c r="AE111" s="433">
        <f t="shared" ref="AE111" si="688">SUM(AE112:AE113,AE114,AE123,AE122)</f>
        <v>18213945</v>
      </c>
      <c r="AF111" s="433">
        <f t="shared" si="687"/>
        <v>844024</v>
      </c>
      <c r="AG111" s="433">
        <f t="shared" ref="AG111:AH111" si="689">SUM(AG112:AG113,AG114,AG123,AG122)</f>
        <v>34139365</v>
      </c>
      <c r="AH111" s="433">
        <f t="shared" si="689"/>
        <v>34055608</v>
      </c>
      <c r="AI111" s="433">
        <f t="shared" ref="AI111" si="690">SUM(AI112:AI113,AI114,AI123,AI122)</f>
        <v>13766667</v>
      </c>
      <c r="AJ111" s="433">
        <f t="shared" ref="AJ111:AK111" si="691">SUM(AJ112:AJ113,AJ114,AJ123,AJ122)</f>
        <v>18676333</v>
      </c>
      <c r="AK111" s="433">
        <f t="shared" si="691"/>
        <v>18436333</v>
      </c>
      <c r="AL111" s="433">
        <f t="shared" ref="AL111" si="692">SUM(AL112:AL113,AL114,AL123,AL122)</f>
        <v>887818</v>
      </c>
      <c r="AM111" s="433">
        <f t="shared" ref="AM111:AN111" si="693">SUM(AM112:AM113,AM114,AM123,AM122)</f>
        <v>1638932</v>
      </c>
      <c r="AN111" s="433">
        <f t="shared" si="693"/>
        <v>1638932</v>
      </c>
      <c r="AO111" s="433">
        <f t="shared" ref="AO111" si="694">SUM(AO112:AO113,AO114,AO123,AO122)</f>
        <v>0</v>
      </c>
      <c r="AP111" s="433">
        <f t="shared" ref="AP111:AS111" si="695">SUM(AP112:AP113,AP114,AP123,AP122)</f>
        <v>27940000</v>
      </c>
      <c r="AQ111" s="433">
        <f t="shared" ref="AQ111" si="696">SUM(AQ112:AQ113,AQ114,AQ123,AQ122)</f>
        <v>34036000</v>
      </c>
      <c r="AR111" s="433">
        <f t="shared" si="695"/>
        <v>0</v>
      </c>
      <c r="AS111" s="433">
        <f t="shared" si="695"/>
        <v>7100000</v>
      </c>
      <c r="AT111" s="433">
        <f t="shared" ref="AT111:AV111" si="697">SUM(AT112:AT113,AT114,AT123,AT122)</f>
        <v>7100000</v>
      </c>
      <c r="AU111" s="433">
        <f t="shared" si="697"/>
        <v>0</v>
      </c>
      <c r="AV111" s="433">
        <f t="shared" si="697"/>
        <v>0</v>
      </c>
      <c r="AW111" s="433">
        <f t="shared" ref="AW111" si="698">SUM(AW112:AW113,AW114,AW123,AW122)</f>
        <v>3698429</v>
      </c>
      <c r="AX111" s="433">
        <f t="shared" si="577"/>
        <v>179695273</v>
      </c>
      <c r="AY111" s="499">
        <f t="shared" si="578"/>
        <v>599119307.63</v>
      </c>
      <c r="AZ111" s="966">
        <f t="shared" si="579"/>
        <v>558804403</v>
      </c>
      <c r="BA111" s="213"/>
    </row>
    <row r="112" spans="1:53" ht="15.75" thickBot="1" x14ac:dyDescent="0.3">
      <c r="A112" s="256" t="s">
        <v>199</v>
      </c>
      <c r="B112" s="246" t="s">
        <v>200</v>
      </c>
      <c r="C112" s="434"/>
      <c r="D112" s="434"/>
      <c r="E112" s="434"/>
      <c r="F112" s="433">
        <v>0</v>
      </c>
      <c r="G112" s="434"/>
      <c r="H112" s="434"/>
      <c r="I112" s="433"/>
      <c r="J112" s="434"/>
      <c r="K112" s="434"/>
      <c r="L112" s="433"/>
      <c r="M112" s="434"/>
      <c r="N112" s="434"/>
      <c r="O112" s="434"/>
      <c r="P112" s="434"/>
      <c r="Q112" s="434"/>
      <c r="R112" s="433"/>
      <c r="S112" s="434"/>
      <c r="T112" s="434"/>
      <c r="U112" s="433"/>
      <c r="V112" s="434"/>
      <c r="W112" s="434"/>
      <c r="X112" s="434"/>
      <c r="Y112" s="434"/>
      <c r="Z112" s="433"/>
      <c r="AA112" s="434"/>
      <c r="AB112" s="434"/>
      <c r="AC112" s="433"/>
      <c r="AD112" s="434"/>
      <c r="AE112" s="434">
        <v>30000</v>
      </c>
      <c r="AF112" s="433">
        <v>625239</v>
      </c>
      <c r="AG112" s="434"/>
      <c r="AH112" s="434">
        <v>500000</v>
      </c>
      <c r="AI112" s="433"/>
      <c r="AJ112" s="434"/>
      <c r="AK112" s="434"/>
      <c r="AL112" s="433">
        <v>529514</v>
      </c>
      <c r="AM112" s="434">
        <v>1290497</v>
      </c>
      <c r="AN112" s="434">
        <v>1290497</v>
      </c>
      <c r="AO112" s="434"/>
      <c r="AP112" s="434"/>
      <c r="AQ112" s="434"/>
      <c r="AR112" s="434"/>
      <c r="AS112" s="434">
        <v>684620</v>
      </c>
      <c r="AT112" s="434">
        <v>684620</v>
      </c>
      <c r="AU112" s="434"/>
      <c r="AV112" s="434"/>
      <c r="AW112" s="434"/>
      <c r="AX112" s="433">
        <f t="shared" si="577"/>
        <v>1154753</v>
      </c>
      <c r="AY112" s="499">
        <f t="shared" si="578"/>
        <v>1975117</v>
      </c>
      <c r="AZ112" s="966">
        <f t="shared" si="579"/>
        <v>2505117</v>
      </c>
      <c r="BA112" s="213"/>
    </row>
    <row r="113" spans="1:53" ht="15.75" thickBot="1" x14ac:dyDescent="0.3">
      <c r="A113" s="256" t="s">
        <v>201</v>
      </c>
      <c r="B113" s="246" t="s">
        <v>202</v>
      </c>
      <c r="C113" s="434"/>
      <c r="D113" s="434"/>
      <c r="E113" s="434"/>
      <c r="F113" s="433">
        <v>0</v>
      </c>
      <c r="G113" s="434"/>
      <c r="H113" s="434"/>
      <c r="I113" s="433"/>
      <c r="J113" s="434"/>
      <c r="K113" s="434"/>
      <c r="L113" s="433"/>
      <c r="M113" s="434"/>
      <c r="N113" s="434"/>
      <c r="O113" s="434"/>
      <c r="P113" s="434"/>
      <c r="Q113" s="434"/>
      <c r="R113" s="433"/>
      <c r="S113" s="434"/>
      <c r="T113" s="434"/>
      <c r="U113" s="433"/>
      <c r="V113" s="434"/>
      <c r="W113" s="434"/>
      <c r="X113" s="434"/>
      <c r="Y113" s="434"/>
      <c r="Z113" s="433"/>
      <c r="AA113" s="434"/>
      <c r="AB113" s="434"/>
      <c r="AC113" s="433"/>
      <c r="AD113" s="434"/>
      <c r="AE113" s="434"/>
      <c r="AF113" s="433">
        <v>0</v>
      </c>
      <c r="AG113" s="434"/>
      <c r="AH113" s="434"/>
      <c r="AI113" s="433"/>
      <c r="AJ113" s="434"/>
      <c r="AK113" s="434"/>
      <c r="AL113" s="433">
        <v>0</v>
      </c>
      <c r="AM113" s="434"/>
      <c r="AN113" s="434"/>
      <c r="AO113" s="434"/>
      <c r="AP113" s="434"/>
      <c r="AQ113" s="434"/>
      <c r="AR113" s="434"/>
      <c r="AS113" s="434"/>
      <c r="AT113" s="434"/>
      <c r="AU113" s="434"/>
      <c r="AV113" s="434"/>
      <c r="AW113" s="434"/>
      <c r="AX113" s="433">
        <f t="shared" si="577"/>
        <v>0</v>
      </c>
      <c r="AY113" s="499">
        <f t="shared" si="578"/>
        <v>0</v>
      </c>
      <c r="AZ113" s="966">
        <f t="shared" si="579"/>
        <v>0</v>
      </c>
      <c r="BA113" s="213"/>
    </row>
    <row r="114" spans="1:53" ht="15.75" thickBot="1" x14ac:dyDescent="0.3">
      <c r="A114" s="256" t="s">
        <v>203</v>
      </c>
      <c r="B114" s="246" t="s">
        <v>204</v>
      </c>
      <c r="C114" s="434">
        <f>SUM(C115:C121)</f>
        <v>104</v>
      </c>
      <c r="D114" s="434">
        <f t="shared" ref="D114:F114" si="699">SUM(D115:D121)</f>
        <v>169129</v>
      </c>
      <c r="E114" s="434">
        <f t="shared" ref="E114" si="700">SUM(E115:E121)</f>
        <v>169129</v>
      </c>
      <c r="F114" s="434">
        <f t="shared" si="699"/>
        <v>287990</v>
      </c>
      <c r="G114" s="434">
        <f>SUM(G115:G121)</f>
        <v>81785869</v>
      </c>
      <c r="H114" s="434">
        <f>SUM(H115:H121)</f>
        <v>81540869</v>
      </c>
      <c r="I114" s="434">
        <f t="shared" ref="I114" si="701">SUM(I115:I121)</f>
        <v>13174990</v>
      </c>
      <c r="J114" s="434">
        <f t="shared" ref="J114:K114" si="702">SUM(J115:J121)</f>
        <v>1000000</v>
      </c>
      <c r="K114" s="434">
        <f t="shared" si="702"/>
        <v>480981</v>
      </c>
      <c r="L114" s="434">
        <f t="shared" ref="L114" si="703">SUM(L115:L121)</f>
        <v>0</v>
      </c>
      <c r="M114" s="434">
        <f t="shared" ref="M114:N114" si="704">SUM(M115:M121)</f>
        <v>787402</v>
      </c>
      <c r="N114" s="434">
        <f t="shared" si="704"/>
        <v>787402</v>
      </c>
      <c r="O114" s="434">
        <f t="shared" ref="O114" si="705">SUM(O115:O121)</f>
        <v>0</v>
      </c>
      <c r="P114" s="434">
        <f t="shared" ref="P114:Q114" si="706">SUM(P115:P121)</f>
        <v>2868900</v>
      </c>
      <c r="Q114" s="434">
        <f t="shared" si="706"/>
        <v>2868900</v>
      </c>
      <c r="R114" s="434">
        <f t="shared" ref="R114" si="707">SUM(R115:R121)</f>
        <v>8700</v>
      </c>
      <c r="S114" s="434">
        <f t="shared" ref="S114:T114" si="708">SUM(S115:S121)</f>
        <v>991300</v>
      </c>
      <c r="T114" s="434">
        <f t="shared" si="708"/>
        <v>1191300</v>
      </c>
      <c r="U114" s="434">
        <f t="shared" ref="U114" si="709">SUM(U115:U121)</f>
        <v>751100</v>
      </c>
      <c r="V114" s="434">
        <f t="shared" ref="V114:W114" si="710">SUM(V115:V121)</f>
        <v>12116621</v>
      </c>
      <c r="W114" s="434">
        <f t="shared" si="710"/>
        <v>17739330</v>
      </c>
      <c r="X114" s="434">
        <f t="shared" ref="X114" si="711">SUM(X115:X121)</f>
        <v>0</v>
      </c>
      <c r="Y114" s="434">
        <f t="shared" ref="Y114" si="712">SUM(Y115:Y121)</f>
        <v>0</v>
      </c>
      <c r="Z114" s="434">
        <f t="shared" ref="Z114" si="713">SUM(Z115:Z121)</f>
        <v>431694</v>
      </c>
      <c r="AA114" s="434">
        <f t="shared" ref="AA114:AB114" si="714">SUM(AA115:AA121)</f>
        <v>2482441</v>
      </c>
      <c r="AB114" s="434">
        <f t="shared" si="714"/>
        <v>2482441</v>
      </c>
      <c r="AC114" s="434">
        <f t="shared" ref="AC114" si="715">SUM(AC115:AC121)</f>
        <v>23622</v>
      </c>
      <c r="AD114" s="434">
        <f t="shared" ref="AD114:AF114" si="716">SUM(AD115:AD121)</f>
        <v>13401359</v>
      </c>
      <c r="AE114" s="434">
        <f t="shared" ref="AE114" si="717">SUM(AE115:AE121)</f>
        <v>13371359</v>
      </c>
      <c r="AF114" s="434">
        <f t="shared" si="716"/>
        <v>150440</v>
      </c>
      <c r="AG114" s="434">
        <f t="shared" ref="AG114:AH114" si="718">SUM(AG115:AG121)</f>
        <v>26881390</v>
      </c>
      <c r="AH114" s="434">
        <f t="shared" si="718"/>
        <v>26297633</v>
      </c>
      <c r="AI114" s="434">
        <f t="shared" ref="AI114" si="719">SUM(AI115:AI121)</f>
        <v>0</v>
      </c>
      <c r="AJ114" s="434">
        <f t="shared" ref="AJ114:AK114" si="720">SUM(AJ115:AJ121)</f>
        <v>14705774</v>
      </c>
      <c r="AK114" s="434">
        <f t="shared" si="720"/>
        <v>14516798</v>
      </c>
      <c r="AL114" s="434">
        <f t="shared" ref="AL114" si="721">SUM(AL115:AL121)</f>
        <v>118110</v>
      </c>
      <c r="AM114" s="434">
        <f t="shared" ref="AM114:AN114" si="722">SUM(AM115:AM121)</f>
        <v>0</v>
      </c>
      <c r="AN114" s="434">
        <f t="shared" si="722"/>
        <v>0</v>
      </c>
      <c r="AO114" s="434">
        <f t="shared" ref="AO114" si="723">SUM(AO115:AO121)</f>
        <v>0</v>
      </c>
      <c r="AP114" s="434">
        <f t="shared" ref="AP114:AS114" si="724">SUM(AP115:AP121)</f>
        <v>22000000</v>
      </c>
      <c r="AQ114" s="434">
        <f t="shared" ref="AQ114" si="725">SUM(AQ115:AQ121)</f>
        <v>26800000</v>
      </c>
      <c r="AR114" s="434">
        <f t="shared" si="724"/>
        <v>0</v>
      </c>
      <c r="AS114" s="434">
        <f t="shared" si="724"/>
        <v>4905931</v>
      </c>
      <c r="AT114" s="434">
        <f t="shared" ref="AT114:AV114" si="726">SUM(AT115:AT121)</f>
        <v>4905931</v>
      </c>
      <c r="AU114" s="434">
        <f t="shared" si="726"/>
        <v>0</v>
      </c>
      <c r="AV114" s="434">
        <f t="shared" si="726"/>
        <v>0</v>
      </c>
      <c r="AW114" s="434">
        <f t="shared" ref="AW114" si="727">SUM(AW115:AW121)</f>
        <v>2951788</v>
      </c>
      <c r="AX114" s="433">
        <f t="shared" si="577"/>
        <v>14946750</v>
      </c>
      <c r="AY114" s="499">
        <f t="shared" si="578"/>
        <v>184096116</v>
      </c>
      <c r="AZ114" s="966">
        <f t="shared" si="579"/>
        <v>196103861</v>
      </c>
      <c r="BA114" s="213"/>
    </row>
    <row r="115" spans="1:53" ht="15" customHeight="1" thickBot="1" x14ac:dyDescent="0.3">
      <c r="A115" s="256" t="s">
        <v>205</v>
      </c>
      <c r="B115" s="246" t="s">
        <v>206</v>
      </c>
      <c r="C115" s="434"/>
      <c r="D115" s="434"/>
      <c r="E115" s="434"/>
      <c r="F115" s="433">
        <v>0</v>
      </c>
      <c r="G115" s="434"/>
      <c r="H115" s="434"/>
      <c r="I115" s="433"/>
      <c r="J115" s="434"/>
      <c r="K115" s="434"/>
      <c r="L115" s="433"/>
      <c r="M115" s="434"/>
      <c r="N115" s="434"/>
      <c r="O115" s="434"/>
      <c r="P115" s="434"/>
      <c r="Q115" s="434"/>
      <c r="R115" s="433"/>
      <c r="S115" s="434"/>
      <c r="T115" s="434"/>
      <c r="U115" s="433"/>
      <c r="V115" s="434"/>
      <c r="W115" s="434"/>
      <c r="X115" s="434"/>
      <c r="Y115" s="434"/>
      <c r="Z115" s="433"/>
      <c r="AA115" s="434"/>
      <c r="AB115" s="434"/>
      <c r="AC115" s="433"/>
      <c r="AD115" s="434"/>
      <c r="AE115" s="434"/>
      <c r="AF115" s="433">
        <v>0</v>
      </c>
      <c r="AG115" s="434"/>
      <c r="AH115" s="434"/>
      <c r="AI115" s="433"/>
      <c r="AJ115" s="434"/>
      <c r="AK115" s="434"/>
      <c r="AL115" s="433"/>
      <c r="AM115" s="434"/>
      <c r="AN115" s="434"/>
      <c r="AO115" s="434"/>
      <c r="AP115" s="434"/>
      <c r="AQ115" s="434"/>
      <c r="AR115" s="434"/>
      <c r="AS115" s="434"/>
      <c r="AT115" s="434"/>
      <c r="AU115" s="434"/>
      <c r="AV115" s="434"/>
      <c r="AW115" s="434"/>
      <c r="AX115" s="433">
        <f t="shared" si="577"/>
        <v>0</v>
      </c>
      <c r="AY115" s="499">
        <f t="shared" si="578"/>
        <v>0</v>
      </c>
      <c r="AZ115" s="966">
        <f t="shared" si="579"/>
        <v>0</v>
      </c>
      <c r="BA115" s="213"/>
    </row>
    <row r="116" spans="1:53" ht="15" customHeight="1" thickBot="1" x14ac:dyDescent="0.3">
      <c r="A116" s="256" t="s">
        <v>207</v>
      </c>
      <c r="B116" s="246" t="s">
        <v>208</v>
      </c>
      <c r="C116" s="434"/>
      <c r="D116" s="434"/>
      <c r="E116" s="434"/>
      <c r="F116" s="433">
        <v>0</v>
      </c>
      <c r="G116" s="434"/>
      <c r="H116" s="434"/>
      <c r="I116" s="433"/>
      <c r="J116" s="434"/>
      <c r="K116" s="434"/>
      <c r="L116" s="433"/>
      <c r="M116" s="434"/>
      <c r="N116" s="434"/>
      <c r="O116" s="434"/>
      <c r="P116" s="434"/>
      <c r="Q116" s="434"/>
      <c r="R116" s="433"/>
      <c r="S116" s="434"/>
      <c r="T116" s="434"/>
      <c r="U116" s="433"/>
      <c r="V116" s="434"/>
      <c r="W116" s="434"/>
      <c r="X116" s="434"/>
      <c r="Y116" s="434"/>
      <c r="Z116" s="433"/>
      <c r="AA116" s="434"/>
      <c r="AB116" s="434"/>
      <c r="AC116" s="433"/>
      <c r="AD116" s="434"/>
      <c r="AE116" s="434"/>
      <c r="AF116" s="433">
        <v>0</v>
      </c>
      <c r="AG116" s="434"/>
      <c r="AH116" s="434"/>
      <c r="AI116" s="433"/>
      <c r="AJ116" s="434"/>
      <c r="AK116" s="434"/>
      <c r="AL116" s="433"/>
      <c r="AM116" s="434"/>
      <c r="AN116" s="434"/>
      <c r="AO116" s="434"/>
      <c r="AP116" s="434"/>
      <c r="AQ116" s="434"/>
      <c r="AR116" s="434"/>
      <c r="AS116" s="434"/>
      <c r="AT116" s="434"/>
      <c r="AU116" s="434"/>
      <c r="AV116" s="434"/>
      <c r="AW116" s="434"/>
      <c r="AX116" s="433">
        <f t="shared" si="577"/>
        <v>0</v>
      </c>
      <c r="AY116" s="499">
        <f t="shared" si="578"/>
        <v>0</v>
      </c>
      <c r="AZ116" s="966">
        <f t="shared" si="579"/>
        <v>0</v>
      </c>
      <c r="BA116" s="213"/>
    </row>
    <row r="117" spans="1:53" ht="15" customHeight="1" thickBot="1" x14ac:dyDescent="0.3">
      <c r="A117" s="256" t="s">
        <v>209</v>
      </c>
      <c r="B117" s="246" t="s">
        <v>210</v>
      </c>
      <c r="C117" s="434"/>
      <c r="D117" s="434"/>
      <c r="E117" s="434"/>
      <c r="F117" s="433">
        <v>0</v>
      </c>
      <c r="G117" s="434"/>
      <c r="H117" s="434"/>
      <c r="I117" s="433"/>
      <c r="J117" s="434"/>
      <c r="K117" s="434"/>
      <c r="L117" s="433"/>
      <c r="M117" s="434"/>
      <c r="N117" s="434"/>
      <c r="O117" s="434"/>
      <c r="P117" s="434"/>
      <c r="Q117" s="434"/>
      <c r="R117" s="433"/>
      <c r="S117" s="434"/>
      <c r="T117" s="434"/>
      <c r="U117" s="433"/>
      <c r="V117" s="434"/>
      <c r="W117" s="434"/>
      <c r="X117" s="434"/>
      <c r="Y117" s="434"/>
      <c r="Z117" s="433"/>
      <c r="AA117" s="434"/>
      <c r="AB117" s="434"/>
      <c r="AC117" s="433"/>
      <c r="AD117" s="434"/>
      <c r="AE117" s="434"/>
      <c r="AF117" s="433">
        <v>0</v>
      </c>
      <c r="AG117" s="434"/>
      <c r="AH117" s="434"/>
      <c r="AI117" s="433"/>
      <c r="AJ117" s="434"/>
      <c r="AK117" s="434"/>
      <c r="AL117" s="433"/>
      <c r="AM117" s="434"/>
      <c r="AN117" s="434"/>
      <c r="AO117" s="434"/>
      <c r="AP117" s="434"/>
      <c r="AQ117" s="434"/>
      <c r="AR117" s="434"/>
      <c r="AS117" s="434"/>
      <c r="AT117" s="434"/>
      <c r="AU117" s="434"/>
      <c r="AV117" s="434"/>
      <c r="AW117" s="434"/>
      <c r="AX117" s="433">
        <f t="shared" si="577"/>
        <v>0</v>
      </c>
      <c r="AY117" s="499">
        <f t="shared" si="578"/>
        <v>0</v>
      </c>
      <c r="AZ117" s="966">
        <f t="shared" si="579"/>
        <v>0</v>
      </c>
      <c r="BA117" s="213"/>
    </row>
    <row r="118" spans="1:53" ht="15" customHeight="1" thickBot="1" x14ac:dyDescent="0.3">
      <c r="A118" s="256" t="s">
        <v>211</v>
      </c>
      <c r="B118" s="246" t="s">
        <v>212</v>
      </c>
      <c r="C118" s="434"/>
      <c r="D118" s="434"/>
      <c r="E118" s="434"/>
      <c r="F118" s="433">
        <v>0</v>
      </c>
      <c r="G118" s="434"/>
      <c r="H118" s="434"/>
      <c r="I118" s="433"/>
      <c r="J118" s="434"/>
      <c r="K118" s="434"/>
      <c r="L118" s="433"/>
      <c r="M118" s="434"/>
      <c r="N118" s="434"/>
      <c r="O118" s="434"/>
      <c r="P118" s="434"/>
      <c r="Q118" s="434"/>
      <c r="R118" s="433"/>
      <c r="S118" s="434"/>
      <c r="T118" s="434"/>
      <c r="U118" s="433"/>
      <c r="V118" s="434"/>
      <c r="W118" s="434"/>
      <c r="X118" s="434"/>
      <c r="Y118" s="434"/>
      <c r="Z118" s="433"/>
      <c r="AA118" s="434"/>
      <c r="AB118" s="434"/>
      <c r="AC118" s="433"/>
      <c r="AD118" s="434"/>
      <c r="AE118" s="434"/>
      <c r="AF118" s="433">
        <v>0</v>
      </c>
      <c r="AG118" s="434"/>
      <c r="AH118" s="434"/>
      <c r="AI118" s="433"/>
      <c r="AJ118" s="434"/>
      <c r="AK118" s="434"/>
      <c r="AL118" s="433"/>
      <c r="AM118" s="434"/>
      <c r="AN118" s="434"/>
      <c r="AO118" s="434"/>
      <c r="AP118" s="434"/>
      <c r="AQ118" s="434"/>
      <c r="AR118" s="434"/>
      <c r="AS118" s="434"/>
      <c r="AT118" s="434"/>
      <c r="AU118" s="434"/>
      <c r="AV118" s="434"/>
      <c r="AW118" s="434"/>
      <c r="AX118" s="433">
        <f t="shared" si="577"/>
        <v>0</v>
      </c>
      <c r="AY118" s="499">
        <f t="shared" si="578"/>
        <v>0</v>
      </c>
      <c r="AZ118" s="966">
        <f t="shared" si="579"/>
        <v>0</v>
      </c>
      <c r="BA118" s="213"/>
    </row>
    <row r="119" spans="1:53" ht="15" customHeight="1" thickBot="1" x14ac:dyDescent="0.3">
      <c r="A119" s="256" t="s">
        <v>213</v>
      </c>
      <c r="B119" s="246" t="s">
        <v>214</v>
      </c>
      <c r="C119" s="434"/>
      <c r="D119" s="434"/>
      <c r="E119" s="434"/>
      <c r="F119" s="433">
        <v>0</v>
      </c>
      <c r="G119" s="434"/>
      <c r="H119" s="434"/>
      <c r="I119" s="433"/>
      <c r="J119" s="434"/>
      <c r="K119" s="434"/>
      <c r="L119" s="433"/>
      <c r="M119" s="434"/>
      <c r="N119" s="434"/>
      <c r="O119" s="434"/>
      <c r="P119" s="434"/>
      <c r="Q119" s="434"/>
      <c r="R119" s="433"/>
      <c r="S119" s="434"/>
      <c r="T119" s="434"/>
      <c r="U119" s="433"/>
      <c r="V119" s="434"/>
      <c r="W119" s="434"/>
      <c r="X119" s="434"/>
      <c r="Y119" s="434"/>
      <c r="Z119" s="433"/>
      <c r="AA119" s="434"/>
      <c r="AB119" s="434"/>
      <c r="AC119" s="433"/>
      <c r="AD119" s="434"/>
      <c r="AE119" s="434"/>
      <c r="AF119" s="433">
        <v>0</v>
      </c>
      <c r="AG119" s="434"/>
      <c r="AH119" s="434"/>
      <c r="AI119" s="433"/>
      <c r="AJ119" s="434"/>
      <c r="AK119" s="434"/>
      <c r="AL119" s="433"/>
      <c r="AM119" s="434"/>
      <c r="AN119" s="434"/>
      <c r="AO119" s="434"/>
      <c r="AP119" s="434"/>
      <c r="AQ119" s="434"/>
      <c r="AR119" s="434"/>
      <c r="AS119" s="434"/>
      <c r="AT119" s="434"/>
      <c r="AU119" s="434"/>
      <c r="AV119" s="434"/>
      <c r="AW119" s="434"/>
      <c r="AX119" s="433">
        <f t="shared" si="577"/>
        <v>0</v>
      </c>
      <c r="AY119" s="499">
        <f t="shared" si="578"/>
        <v>0</v>
      </c>
      <c r="AZ119" s="966">
        <f t="shared" si="579"/>
        <v>0</v>
      </c>
      <c r="BA119" s="213"/>
    </row>
    <row r="120" spans="1:53" ht="15.75" thickBot="1" x14ac:dyDescent="0.3">
      <c r="A120" s="256" t="s">
        <v>215</v>
      </c>
      <c r="B120" s="246" t="s">
        <v>216</v>
      </c>
      <c r="C120" s="434"/>
      <c r="D120" s="434"/>
      <c r="E120" s="434"/>
      <c r="F120" s="433">
        <v>232000</v>
      </c>
      <c r="G120" s="434">
        <v>8782218</v>
      </c>
      <c r="H120" s="434">
        <v>8782218</v>
      </c>
      <c r="I120" s="433">
        <f>7745000+4000000</f>
        <v>11745000</v>
      </c>
      <c r="J120" s="434"/>
      <c r="K120" s="434">
        <v>100000</v>
      </c>
      <c r="L120" s="433"/>
      <c r="M120" s="434"/>
      <c r="N120" s="434"/>
      <c r="O120" s="434"/>
      <c r="P120" s="434"/>
      <c r="Q120" s="434"/>
      <c r="R120" s="433"/>
      <c r="S120" s="434"/>
      <c r="T120" s="434">
        <v>1000000</v>
      </c>
      <c r="U120" s="433"/>
      <c r="V120" s="434"/>
      <c r="W120" s="434">
        <v>7600000</v>
      </c>
      <c r="X120" s="434"/>
      <c r="Y120" s="434"/>
      <c r="Z120" s="433"/>
      <c r="AA120" s="434"/>
      <c r="AB120" s="434"/>
      <c r="AC120" s="433"/>
      <c r="AD120" s="434"/>
      <c r="AE120" s="434"/>
      <c r="AF120" s="433">
        <v>0</v>
      </c>
      <c r="AG120" s="434"/>
      <c r="AH120" s="434"/>
      <c r="AI120" s="433"/>
      <c r="AJ120" s="434">
        <f>15327821-622047</f>
        <v>14705774</v>
      </c>
      <c r="AK120" s="434">
        <f>15327821-622047-188976-5568504</f>
        <v>8948294</v>
      </c>
      <c r="AL120" s="433"/>
      <c r="AM120" s="434"/>
      <c r="AN120" s="434"/>
      <c r="AO120" s="434"/>
      <c r="AP120" s="434"/>
      <c r="AQ120" s="434">
        <v>22000000</v>
      </c>
      <c r="AR120" s="434"/>
      <c r="AS120" s="434"/>
      <c r="AT120" s="434"/>
      <c r="AU120" s="434"/>
      <c r="AV120" s="434"/>
      <c r="AW120" s="434"/>
      <c r="AX120" s="433">
        <f t="shared" ref="AX120:AX151" si="728">SUMIF($C$8:$AS$8,"2018 várható",C120:AS120)</f>
        <v>11977000</v>
      </c>
      <c r="AY120" s="499">
        <f t="shared" ref="AY120:AY152" si="729">SUMIF($D$8:$AS$8,"2019 terv",D120:AS120)</f>
        <v>23487992</v>
      </c>
      <c r="AZ120" s="966">
        <f t="shared" si="579"/>
        <v>48430512</v>
      </c>
      <c r="BA120" s="213"/>
    </row>
    <row r="121" spans="1:53" ht="15.75" thickBot="1" x14ac:dyDescent="0.3">
      <c r="A121" s="256" t="s">
        <v>217</v>
      </c>
      <c r="B121" s="246" t="s">
        <v>218</v>
      </c>
      <c r="C121" s="434">
        <v>104</v>
      </c>
      <c r="D121" s="434">
        <v>169129</v>
      </c>
      <c r="E121" s="434">
        <v>169129</v>
      </c>
      <c r="F121" s="433">
        <v>55990</v>
      </c>
      <c r="G121" s="434">
        <f>60812922+12190729</f>
        <v>73003651</v>
      </c>
      <c r="H121" s="434">
        <f>60812922+12190729-245000</f>
        <v>72758651</v>
      </c>
      <c r="I121" s="433">
        <v>1429990</v>
      </c>
      <c r="J121" s="434">
        <v>1000000</v>
      </c>
      <c r="K121" s="434">
        <f>1000000-100000-519019</f>
        <v>380981</v>
      </c>
      <c r="L121" s="433"/>
      <c r="M121" s="434">
        <v>787402</v>
      </c>
      <c r="N121" s="434">
        <v>787402</v>
      </c>
      <c r="O121" s="434"/>
      <c r="P121" s="434">
        <v>2868900</v>
      </c>
      <c r="Q121" s="434">
        <v>2868900</v>
      </c>
      <c r="R121" s="433">
        <v>8700</v>
      </c>
      <c r="S121" s="434">
        <v>991300</v>
      </c>
      <c r="T121" s="434">
        <f>991300-800000</f>
        <v>191300</v>
      </c>
      <c r="U121" s="433">
        <v>751100</v>
      </c>
      <c r="V121" s="434">
        <v>12116621</v>
      </c>
      <c r="W121" s="434">
        <f>12116621-7600000+5902709-280000</f>
        <v>10139330</v>
      </c>
      <c r="X121" s="434"/>
      <c r="Y121" s="434"/>
      <c r="Z121" s="433">
        <v>431694</v>
      </c>
      <c r="AA121" s="434">
        <v>2482441</v>
      </c>
      <c r="AB121" s="434">
        <v>2482441</v>
      </c>
      <c r="AC121" s="433">
        <v>23622</v>
      </c>
      <c r="AD121" s="434">
        <f>325000+9342271+3734088</f>
        <v>13401359</v>
      </c>
      <c r="AE121" s="434">
        <f>325000+9342271+3734088-30000</f>
        <v>13371359</v>
      </c>
      <c r="AF121" s="433">
        <v>150440</v>
      </c>
      <c r="AG121" s="434">
        <v>26881390</v>
      </c>
      <c r="AH121" s="434">
        <f>26881390-500000-83757</f>
        <v>26297633</v>
      </c>
      <c r="AI121" s="433"/>
      <c r="AJ121" s="434"/>
      <c r="AK121" s="434">
        <f>3206299+2362205</f>
        <v>5568504</v>
      </c>
      <c r="AL121" s="433">
        <v>118110</v>
      </c>
      <c r="AM121" s="434"/>
      <c r="AN121" s="434"/>
      <c r="AO121" s="434"/>
      <c r="AP121" s="434">
        <f>22000000</f>
        <v>22000000</v>
      </c>
      <c r="AQ121" s="434">
        <v>4800000</v>
      </c>
      <c r="AR121" s="434"/>
      <c r="AS121" s="434">
        <v>4905931</v>
      </c>
      <c r="AT121" s="434">
        <v>4905931</v>
      </c>
      <c r="AU121" s="434"/>
      <c r="AV121" s="434"/>
      <c r="AW121" s="434">
        <v>2951788</v>
      </c>
      <c r="AX121" s="433">
        <f t="shared" si="728"/>
        <v>2969750</v>
      </c>
      <c r="AY121" s="499">
        <f t="shared" si="729"/>
        <v>160608124</v>
      </c>
      <c r="AZ121" s="966">
        <f t="shared" si="579"/>
        <v>147673349</v>
      </c>
      <c r="BA121" s="213"/>
    </row>
    <row r="122" spans="1:53" ht="15.75" thickBot="1" x14ac:dyDescent="0.3">
      <c r="A122" s="256" t="s">
        <v>219</v>
      </c>
      <c r="B122" s="246" t="s">
        <v>220</v>
      </c>
      <c r="C122" s="434"/>
      <c r="D122" s="434"/>
      <c r="E122" s="434"/>
      <c r="F122" s="433">
        <v>1120</v>
      </c>
      <c r="G122" s="434">
        <v>12000</v>
      </c>
      <c r="H122" s="434">
        <v>12000</v>
      </c>
      <c r="I122" s="433">
        <v>0</v>
      </c>
      <c r="J122" s="434"/>
      <c r="K122" s="434"/>
      <c r="L122" s="433"/>
      <c r="M122" s="434"/>
      <c r="N122" s="434"/>
      <c r="O122" s="434"/>
      <c r="P122" s="434"/>
      <c r="Q122" s="434"/>
      <c r="R122" s="433"/>
      <c r="S122" s="434"/>
      <c r="T122" s="434"/>
      <c r="U122" s="433"/>
      <c r="V122" s="434"/>
      <c r="W122" s="434"/>
      <c r="X122" s="434"/>
      <c r="Y122" s="434"/>
      <c r="Z122" s="433"/>
      <c r="AA122" s="434"/>
      <c r="AB122" s="434"/>
      <c r="AC122" s="433">
        <v>1680</v>
      </c>
      <c r="AD122" s="434"/>
      <c r="AE122" s="434"/>
      <c r="AF122" s="433">
        <v>0</v>
      </c>
      <c r="AG122" s="434"/>
      <c r="AH122" s="434"/>
      <c r="AI122" s="433"/>
      <c r="AJ122" s="434"/>
      <c r="AK122" s="434"/>
      <c r="AL122" s="433">
        <v>56000</v>
      </c>
      <c r="AM122" s="434"/>
      <c r="AN122" s="434"/>
      <c r="AO122" s="434"/>
      <c r="AP122" s="434"/>
      <c r="AQ122" s="434"/>
      <c r="AR122" s="434"/>
      <c r="AS122" s="434"/>
      <c r="AT122" s="434"/>
      <c r="AU122" s="434"/>
      <c r="AV122" s="434"/>
      <c r="AW122" s="434"/>
      <c r="AX122" s="433">
        <f t="shared" si="728"/>
        <v>58800</v>
      </c>
      <c r="AY122" s="499">
        <f t="shared" si="729"/>
        <v>12000</v>
      </c>
      <c r="AZ122" s="966">
        <f t="shared" si="579"/>
        <v>12000</v>
      </c>
      <c r="BA122" s="213"/>
    </row>
    <row r="123" spans="1:53" ht="15.75" thickBot="1" x14ac:dyDescent="0.3">
      <c r="A123" s="256" t="s">
        <v>221</v>
      </c>
      <c r="B123" s="246" t="s">
        <v>222</v>
      </c>
      <c r="C123" s="434">
        <f>SUM(C124:C126)</f>
        <v>18000</v>
      </c>
      <c r="D123" s="434">
        <f t="shared" ref="D123:G123" si="730">SUM(D124:D126)</f>
        <v>50665</v>
      </c>
      <c r="E123" s="434">
        <f t="shared" ref="E123" si="731">SUM(E124:E126)</f>
        <v>50665</v>
      </c>
      <c r="F123" s="434">
        <f t="shared" si="730"/>
        <v>20000000</v>
      </c>
      <c r="G123" s="434">
        <f t="shared" si="730"/>
        <v>22132184.630000003</v>
      </c>
      <c r="H123" s="434">
        <f t="shared" ref="H123" si="732">SUM(H124:H126)</f>
        <v>22132185</v>
      </c>
      <c r="I123" s="434">
        <f t="shared" ref="I123" si="733">SUM(I124:I126)</f>
        <v>129293086</v>
      </c>
      <c r="J123" s="434">
        <f t="shared" ref="J123:K123" si="734">SUM(J124:J126)</f>
        <v>87750370</v>
      </c>
      <c r="K123" s="434">
        <f t="shared" si="734"/>
        <v>88269389</v>
      </c>
      <c r="L123" s="434">
        <f t="shared" ref="L123" si="735">SUM(L124:L126)</f>
        <v>0</v>
      </c>
      <c r="M123" s="434">
        <f t="shared" ref="M123:N123" si="736">SUM(M124:M126)</f>
        <v>212598</v>
      </c>
      <c r="N123" s="434">
        <f t="shared" si="736"/>
        <v>212598</v>
      </c>
      <c r="O123" s="434">
        <f t="shared" ref="O123" si="737">SUM(O124:O126)</f>
        <v>0</v>
      </c>
      <c r="P123" s="434">
        <f t="shared" ref="P123:Q123" si="738">SUM(P124:P126)</f>
        <v>77302843</v>
      </c>
      <c r="Q123" s="434">
        <f t="shared" si="738"/>
        <v>77302843</v>
      </c>
      <c r="R123" s="434">
        <f t="shared" ref="R123" si="739">SUM(R124:R126)</f>
        <v>0</v>
      </c>
      <c r="S123" s="434">
        <f t="shared" ref="S123:T123" si="740">SUM(S124:S126)</f>
        <v>14682000</v>
      </c>
      <c r="T123" s="434">
        <f t="shared" si="740"/>
        <v>75006001</v>
      </c>
      <c r="U123" s="434">
        <f t="shared" ref="U123" si="741">SUM(U124:U126)</f>
        <v>198300</v>
      </c>
      <c r="V123" s="434">
        <f t="shared" ref="V123:W123" si="742">SUM(V124:V126)</f>
        <v>186296151</v>
      </c>
      <c r="W123" s="434">
        <f t="shared" si="742"/>
        <v>70608864</v>
      </c>
      <c r="X123" s="434">
        <f t="shared" ref="X123" si="743">SUM(X124:X126)</f>
        <v>0</v>
      </c>
      <c r="Y123" s="434">
        <f t="shared" ref="Y123" si="744">SUM(Y124:Y126)</f>
        <v>0</v>
      </c>
      <c r="Z123" s="434">
        <f t="shared" ref="Z123" si="745">SUM(Z124:Z126)</f>
        <v>0</v>
      </c>
      <c r="AA123" s="434">
        <f t="shared" ref="AA123:AB123" si="746">SUM(AA124:AA126)</f>
        <v>770259</v>
      </c>
      <c r="AB123" s="434">
        <f t="shared" si="746"/>
        <v>770259</v>
      </c>
      <c r="AC123" s="434">
        <f t="shared" ref="AC123" si="747">SUM(AC124:AC126)</f>
        <v>6378</v>
      </c>
      <c r="AD123" s="434">
        <f t="shared" ref="AD123:AF123" si="748">SUM(AD124:AD126)</f>
        <v>4812586</v>
      </c>
      <c r="AE123" s="434">
        <f t="shared" ref="AE123" si="749">SUM(AE124:AE126)</f>
        <v>4812586</v>
      </c>
      <c r="AF123" s="434">
        <f t="shared" si="748"/>
        <v>68345</v>
      </c>
      <c r="AG123" s="434">
        <f t="shared" ref="AG123:AH123" si="750">SUM(AG124:AG126)</f>
        <v>7257975</v>
      </c>
      <c r="AH123" s="434">
        <f t="shared" si="750"/>
        <v>7257975</v>
      </c>
      <c r="AI123" s="434">
        <f t="shared" ref="AI123" si="751">SUM(AI124:AI126)</f>
        <v>13766667</v>
      </c>
      <c r="AJ123" s="434">
        <f t="shared" ref="AJ123:AK123" si="752">SUM(AJ124:AJ126)</f>
        <v>3970559</v>
      </c>
      <c r="AK123" s="434">
        <f t="shared" si="752"/>
        <v>3919535</v>
      </c>
      <c r="AL123" s="434">
        <f t="shared" ref="AL123" si="753">SUM(AL124:AL126)</f>
        <v>184194</v>
      </c>
      <c r="AM123" s="434">
        <f t="shared" ref="AM123:AN123" si="754">SUM(AM124:AM126)</f>
        <v>348435</v>
      </c>
      <c r="AN123" s="434">
        <f t="shared" si="754"/>
        <v>348435</v>
      </c>
      <c r="AO123" s="434">
        <f t="shared" ref="AO123" si="755">SUM(AO124:AO126)</f>
        <v>0</v>
      </c>
      <c r="AP123" s="434">
        <f t="shared" ref="AP123:AS123" si="756">SUM(AP124:AP126)</f>
        <v>5940000</v>
      </c>
      <c r="AQ123" s="434">
        <f t="shared" ref="AQ123" si="757">SUM(AQ124:AQ126)</f>
        <v>7236000</v>
      </c>
      <c r="AR123" s="434">
        <f t="shared" si="756"/>
        <v>0</v>
      </c>
      <c r="AS123" s="434">
        <f t="shared" si="756"/>
        <v>1509449</v>
      </c>
      <c r="AT123" s="434">
        <f t="shared" ref="AT123:AV123" si="758">SUM(AT124:AT126)</f>
        <v>1509449</v>
      </c>
      <c r="AU123" s="434">
        <f t="shared" si="758"/>
        <v>0</v>
      </c>
      <c r="AV123" s="434">
        <f t="shared" si="758"/>
        <v>0</v>
      </c>
      <c r="AW123" s="434">
        <f t="shared" ref="AW123" si="759">SUM(AW124:AW126)</f>
        <v>746641</v>
      </c>
      <c r="AX123" s="433">
        <f t="shared" si="728"/>
        <v>163534970</v>
      </c>
      <c r="AY123" s="499">
        <f t="shared" si="729"/>
        <v>413036074.63</v>
      </c>
      <c r="AZ123" s="966">
        <f t="shared" si="579"/>
        <v>360183425</v>
      </c>
      <c r="BA123" s="213"/>
    </row>
    <row r="124" spans="1:53" s="211" customFormat="1" ht="15.75" thickBot="1" x14ac:dyDescent="0.3">
      <c r="A124" s="256"/>
      <c r="B124" s="258" t="s">
        <v>223</v>
      </c>
      <c r="C124" s="437">
        <v>3827</v>
      </c>
      <c r="D124" s="434">
        <v>45665</v>
      </c>
      <c r="E124" s="434">
        <v>45665</v>
      </c>
      <c r="F124" s="434">
        <v>4251968</v>
      </c>
      <c r="G124" s="434">
        <f>(G120+G121)*0.27</f>
        <v>22082184.630000003</v>
      </c>
      <c r="H124" s="434">
        <v>22082185</v>
      </c>
      <c r="I124" s="434">
        <f>86112150+40498816+1620000</f>
        <v>128230966</v>
      </c>
      <c r="J124" s="434">
        <v>87750370</v>
      </c>
      <c r="K124" s="434">
        <v>87750370</v>
      </c>
      <c r="L124" s="434"/>
      <c r="M124" s="434">
        <v>212598</v>
      </c>
      <c r="N124" s="434">
        <v>212598</v>
      </c>
      <c r="O124" s="434"/>
      <c r="P124" s="434">
        <f>774603+75198240</f>
        <v>75972843</v>
      </c>
      <c r="Q124" s="434">
        <f>774603+75198240</f>
        <v>75972843</v>
      </c>
      <c r="R124" s="434"/>
      <c r="S124" s="434">
        <v>13770000</v>
      </c>
      <c r="T124" s="434">
        <f>13770000+9249743+47898000+3376258</f>
        <v>74294001</v>
      </c>
      <c r="U124" s="434">
        <v>78300</v>
      </c>
      <c r="V124" s="434">
        <f>171476946+3271488+11267717</f>
        <v>186016151</v>
      </c>
      <c r="W124" s="434">
        <f>171476946+3271488+11267717-115687287</f>
        <v>70328864</v>
      </c>
      <c r="X124" s="434"/>
      <c r="Y124" s="434"/>
      <c r="Z124" s="434"/>
      <c r="AA124" s="434">
        <v>670259</v>
      </c>
      <c r="AB124" s="434">
        <v>670259</v>
      </c>
      <c r="AC124" s="434">
        <v>6378</v>
      </c>
      <c r="AD124" s="434">
        <f>3804382+1008204</f>
        <v>4812586</v>
      </c>
      <c r="AE124" s="434">
        <f>3804382+1008204</f>
        <v>4812586</v>
      </c>
      <c r="AF124" s="434">
        <v>68345</v>
      </c>
      <c r="AG124" s="434">
        <v>7257975</v>
      </c>
      <c r="AH124" s="434">
        <v>7257975</v>
      </c>
      <c r="AI124" s="434">
        <v>2905512</v>
      </c>
      <c r="AJ124" s="434">
        <f>4138512-167953</f>
        <v>3970559</v>
      </c>
      <c r="AK124" s="434">
        <f>4138512-167953-51024</f>
        <v>3919535</v>
      </c>
      <c r="AL124" s="434">
        <v>184194</v>
      </c>
      <c r="AM124" s="434">
        <v>348435</v>
      </c>
      <c r="AN124" s="434">
        <v>348435</v>
      </c>
      <c r="AO124" s="437"/>
      <c r="AP124" s="437">
        <v>5940000</v>
      </c>
      <c r="AQ124" s="437">
        <f>5940000+1296000</f>
        <v>7236000</v>
      </c>
      <c r="AR124" s="437"/>
      <c r="AS124" s="437">
        <f>184847+1324602</f>
        <v>1509449</v>
      </c>
      <c r="AT124" s="437">
        <f>184847+1324602</f>
        <v>1509449</v>
      </c>
      <c r="AU124" s="437"/>
      <c r="AV124" s="437"/>
      <c r="AW124" s="437">
        <v>746641</v>
      </c>
      <c r="AX124" s="433">
        <f t="shared" si="728"/>
        <v>135729490</v>
      </c>
      <c r="AY124" s="499">
        <f t="shared" si="729"/>
        <v>410359074.63</v>
      </c>
      <c r="AZ124" s="966">
        <f t="shared" si="579"/>
        <v>357187406</v>
      </c>
      <c r="BA124" s="978"/>
    </row>
    <row r="125" spans="1:53" ht="15.75" thickBot="1" x14ac:dyDescent="0.3">
      <c r="A125" s="506"/>
      <c r="B125" s="267" t="s">
        <v>224</v>
      </c>
      <c r="C125" s="434"/>
      <c r="D125" s="434"/>
      <c r="E125" s="434"/>
      <c r="F125" s="434">
        <v>0</v>
      </c>
      <c r="G125" s="434"/>
      <c r="H125" s="434"/>
      <c r="I125" s="434"/>
      <c r="J125" s="434"/>
      <c r="K125" s="434"/>
      <c r="L125" s="434"/>
      <c r="M125" s="434"/>
      <c r="N125" s="434"/>
      <c r="O125" s="434"/>
      <c r="P125" s="434"/>
      <c r="Q125" s="434"/>
      <c r="R125" s="434"/>
      <c r="S125" s="434"/>
      <c r="T125" s="434"/>
      <c r="U125" s="434">
        <v>0</v>
      </c>
      <c r="V125" s="434"/>
      <c r="W125" s="434"/>
      <c r="X125" s="434"/>
      <c r="Y125" s="434"/>
      <c r="Z125" s="434"/>
      <c r="AA125" s="434"/>
      <c r="AB125" s="434"/>
      <c r="AC125" s="434"/>
      <c r="AD125" s="434"/>
      <c r="AE125" s="434"/>
      <c r="AF125" s="434">
        <v>0</v>
      </c>
      <c r="AG125" s="434"/>
      <c r="AH125" s="434"/>
      <c r="AI125" s="434"/>
      <c r="AJ125" s="434"/>
      <c r="AK125" s="434"/>
      <c r="AL125" s="434"/>
      <c r="AM125" s="434"/>
      <c r="AN125" s="434"/>
      <c r="AO125" s="434"/>
      <c r="AP125" s="434"/>
      <c r="AQ125" s="434"/>
      <c r="AR125" s="434"/>
      <c r="AS125" s="434"/>
      <c r="AT125" s="434"/>
      <c r="AU125" s="434"/>
      <c r="AV125" s="434"/>
      <c r="AW125" s="434"/>
      <c r="AX125" s="433">
        <f t="shared" si="728"/>
        <v>0</v>
      </c>
      <c r="AY125" s="499">
        <f t="shared" si="729"/>
        <v>0</v>
      </c>
      <c r="AZ125" s="966">
        <f t="shared" si="579"/>
        <v>0</v>
      </c>
      <c r="BA125" s="213"/>
    </row>
    <row r="126" spans="1:53" ht="15.75" thickBot="1" x14ac:dyDescent="0.3">
      <c r="A126" s="510" t="s">
        <v>225</v>
      </c>
      <c r="B126" s="274" t="s">
        <v>226</v>
      </c>
      <c r="C126" s="435">
        <v>14173</v>
      </c>
      <c r="D126" s="435">
        <v>5000</v>
      </c>
      <c r="E126" s="435">
        <v>5000</v>
      </c>
      <c r="F126" s="435">
        <v>15748032</v>
      </c>
      <c r="G126" s="435">
        <v>50000</v>
      </c>
      <c r="H126" s="435">
        <v>50000</v>
      </c>
      <c r="I126" s="435">
        <v>1062120</v>
      </c>
      <c r="J126" s="435"/>
      <c r="K126" s="435">
        <v>519019</v>
      </c>
      <c r="L126" s="435"/>
      <c r="M126" s="435"/>
      <c r="N126" s="435"/>
      <c r="O126" s="435"/>
      <c r="P126" s="435">
        <v>1330000</v>
      </c>
      <c r="Q126" s="435">
        <v>1330000</v>
      </c>
      <c r="R126" s="435"/>
      <c r="S126" s="435">
        <v>912000</v>
      </c>
      <c r="T126" s="435">
        <f>912000-200000</f>
        <v>712000</v>
      </c>
      <c r="U126" s="435">
        <v>120000</v>
      </c>
      <c r="V126" s="435">
        <v>280000</v>
      </c>
      <c r="W126" s="435">
        <v>280000</v>
      </c>
      <c r="X126" s="435"/>
      <c r="Y126" s="435"/>
      <c r="Z126" s="435"/>
      <c r="AA126" s="435">
        <v>100000</v>
      </c>
      <c r="AB126" s="435">
        <v>100000</v>
      </c>
      <c r="AC126" s="435"/>
      <c r="AD126" s="435"/>
      <c r="AE126" s="435"/>
      <c r="AF126" s="435">
        <v>0</v>
      </c>
      <c r="AG126" s="435"/>
      <c r="AH126" s="435"/>
      <c r="AI126" s="435">
        <v>10861155</v>
      </c>
      <c r="AJ126" s="435"/>
      <c r="AK126" s="435"/>
      <c r="AL126" s="435"/>
      <c r="AM126" s="435"/>
      <c r="AN126" s="435"/>
      <c r="AO126" s="435"/>
      <c r="AP126" s="435"/>
      <c r="AQ126" s="435"/>
      <c r="AR126" s="435"/>
      <c r="AS126" s="435"/>
      <c r="AT126" s="435"/>
      <c r="AU126" s="435"/>
      <c r="AV126" s="435"/>
      <c r="AW126" s="435"/>
      <c r="AX126" s="436">
        <f t="shared" si="728"/>
        <v>27805480</v>
      </c>
      <c r="AY126" s="501">
        <f t="shared" si="729"/>
        <v>2677000</v>
      </c>
      <c r="AZ126" s="966">
        <f t="shared" si="579"/>
        <v>2996019</v>
      </c>
      <c r="BA126" s="213"/>
    </row>
    <row r="127" spans="1:53" ht="15.75" thickBot="1" x14ac:dyDescent="0.3">
      <c r="A127" s="509" t="s">
        <v>227</v>
      </c>
      <c r="B127" s="507" t="s">
        <v>36</v>
      </c>
      <c r="C127" s="443"/>
      <c r="D127" s="443"/>
      <c r="E127" s="443"/>
      <c r="F127" s="443">
        <v>0</v>
      </c>
      <c r="G127" s="443"/>
      <c r="H127" s="443"/>
      <c r="I127" s="443"/>
      <c r="J127" s="443"/>
      <c r="K127" s="443"/>
      <c r="L127" s="436"/>
      <c r="M127" s="443"/>
      <c r="N127" s="443"/>
      <c r="O127" s="443"/>
      <c r="P127" s="443"/>
      <c r="Q127" s="443"/>
      <c r="R127" s="443"/>
      <c r="S127" s="443"/>
      <c r="T127" s="443"/>
      <c r="U127" s="443"/>
      <c r="V127" s="443"/>
      <c r="W127" s="443"/>
      <c r="X127" s="443"/>
      <c r="Y127" s="443"/>
      <c r="Z127" s="443"/>
      <c r="AA127" s="443"/>
      <c r="AB127" s="443"/>
      <c r="AC127" s="443"/>
      <c r="AD127" s="443"/>
      <c r="AE127" s="443"/>
      <c r="AF127" s="443">
        <v>0</v>
      </c>
      <c r="AG127" s="443"/>
      <c r="AH127" s="443"/>
      <c r="AI127" s="443"/>
      <c r="AJ127" s="443"/>
      <c r="AK127" s="443"/>
      <c r="AL127" s="443"/>
      <c r="AM127" s="443"/>
      <c r="AN127" s="443"/>
      <c r="AO127" s="443"/>
      <c r="AP127" s="443"/>
      <c r="AQ127" s="443"/>
      <c r="AR127" s="443"/>
      <c r="AS127" s="443"/>
      <c r="AT127" s="443"/>
      <c r="AU127" s="443"/>
      <c r="AV127" s="443"/>
      <c r="AW127" s="443"/>
      <c r="AX127" s="432">
        <f t="shared" si="728"/>
        <v>0</v>
      </c>
      <c r="AY127" s="508">
        <f t="shared" si="729"/>
        <v>0</v>
      </c>
      <c r="AZ127" s="966">
        <f t="shared" si="579"/>
        <v>0</v>
      </c>
      <c r="BA127" s="213"/>
    </row>
    <row r="128" spans="1:53" ht="15.75" thickBot="1" x14ac:dyDescent="0.3">
      <c r="A128" s="254" t="s">
        <v>228</v>
      </c>
      <c r="B128" s="255" t="s">
        <v>37</v>
      </c>
      <c r="C128" s="433">
        <f>SUM(C129:C134)</f>
        <v>0</v>
      </c>
      <c r="D128" s="433">
        <f t="shared" ref="D128:G128" si="760">SUM(D129:D134)</f>
        <v>0</v>
      </c>
      <c r="E128" s="433">
        <f t="shared" ref="E128" si="761">SUM(E129:E134)</f>
        <v>0</v>
      </c>
      <c r="F128" s="433">
        <v>0</v>
      </c>
      <c r="G128" s="433">
        <f t="shared" si="760"/>
        <v>0</v>
      </c>
      <c r="H128" s="433">
        <f t="shared" ref="H128" si="762">SUM(H129:H134)</f>
        <v>245000</v>
      </c>
      <c r="I128" s="433">
        <f t="shared" ref="I128" si="763">SUM(I129:I134)</f>
        <v>0</v>
      </c>
      <c r="J128" s="433">
        <f t="shared" ref="J128:K128" si="764">SUM(J129:J134)</f>
        <v>0</v>
      </c>
      <c r="K128" s="433">
        <f t="shared" si="764"/>
        <v>0</v>
      </c>
      <c r="L128" s="503">
        <f t="shared" ref="L128" si="765">SUM(L129:L134)</f>
        <v>0</v>
      </c>
      <c r="M128" s="433">
        <f t="shared" ref="M128:N128" si="766">SUM(M129:M134)</f>
        <v>0</v>
      </c>
      <c r="N128" s="433">
        <f t="shared" si="766"/>
        <v>0</v>
      </c>
      <c r="O128" s="433">
        <f t="shared" ref="O128" si="767">SUM(O129:O134)</f>
        <v>0</v>
      </c>
      <c r="P128" s="433">
        <f t="shared" ref="P128:Q128" si="768">SUM(P129:P134)</f>
        <v>0</v>
      </c>
      <c r="Q128" s="433">
        <f t="shared" si="768"/>
        <v>0</v>
      </c>
      <c r="R128" s="433">
        <f t="shared" ref="R128" si="769">SUM(R129:R134)</f>
        <v>0</v>
      </c>
      <c r="S128" s="433">
        <f t="shared" ref="S128:T128" si="770">SUM(S129:S134)</f>
        <v>0</v>
      </c>
      <c r="T128" s="433">
        <f t="shared" si="770"/>
        <v>0</v>
      </c>
      <c r="U128" s="433">
        <f t="shared" ref="U128" si="771">SUM(U129:U134)</f>
        <v>0</v>
      </c>
      <c r="V128" s="433">
        <f t="shared" ref="V128:W128" si="772">SUM(V129:V134)</f>
        <v>0</v>
      </c>
      <c r="W128" s="433">
        <f t="shared" si="772"/>
        <v>0</v>
      </c>
      <c r="X128" s="433">
        <f t="shared" ref="X128" si="773">SUM(X129:X134)</f>
        <v>0</v>
      </c>
      <c r="Y128" s="433">
        <f t="shared" ref="Y128" si="774">SUM(Y129:Y134)</f>
        <v>0</v>
      </c>
      <c r="Z128" s="433">
        <f t="shared" ref="Z128" si="775">SUM(Z129:Z134)</f>
        <v>0</v>
      </c>
      <c r="AA128" s="433">
        <f t="shared" ref="AA128:AB128" si="776">SUM(AA129:AA134)</f>
        <v>0</v>
      </c>
      <c r="AB128" s="433">
        <f t="shared" si="776"/>
        <v>0</v>
      </c>
      <c r="AC128" s="433">
        <f t="shared" ref="AC128" si="777">SUM(AC129:AC134)</f>
        <v>0</v>
      </c>
      <c r="AD128" s="433">
        <f t="shared" ref="AD128:AF128" si="778">SUM(AD129:AD134)</f>
        <v>0</v>
      </c>
      <c r="AE128" s="433">
        <f t="shared" ref="AE128" si="779">SUM(AE129:AE134)</f>
        <v>0</v>
      </c>
      <c r="AF128" s="433">
        <f t="shared" si="778"/>
        <v>0</v>
      </c>
      <c r="AG128" s="433">
        <f t="shared" ref="AG128:AH128" si="780">SUM(AG129:AG134)</f>
        <v>0</v>
      </c>
      <c r="AH128" s="433">
        <f t="shared" si="780"/>
        <v>0</v>
      </c>
      <c r="AI128" s="433">
        <f t="shared" ref="AI128" si="781">SUM(AI129:AI134)</f>
        <v>470000</v>
      </c>
      <c r="AJ128" s="433">
        <f t="shared" ref="AJ128:AK128" si="782">SUM(AJ129:AJ134)</f>
        <v>790000</v>
      </c>
      <c r="AK128" s="433">
        <f t="shared" si="782"/>
        <v>1030000</v>
      </c>
      <c r="AL128" s="433">
        <f t="shared" ref="AL128" si="783">SUM(AL129:AL134)</f>
        <v>0</v>
      </c>
      <c r="AM128" s="433">
        <f t="shared" ref="AM128:AN128" si="784">SUM(AM129:AM134)</f>
        <v>0</v>
      </c>
      <c r="AN128" s="433">
        <f t="shared" si="784"/>
        <v>0</v>
      </c>
      <c r="AO128" s="433">
        <f t="shared" ref="AO128" si="785">SUM(AO129:AO134)</f>
        <v>0</v>
      </c>
      <c r="AP128" s="433">
        <f t="shared" ref="AP128:AS128" si="786">SUM(AP129:AP134)</f>
        <v>0</v>
      </c>
      <c r="AQ128" s="433">
        <f t="shared" ref="AQ128" si="787">SUM(AQ129:AQ134)</f>
        <v>0</v>
      </c>
      <c r="AR128" s="433">
        <f t="shared" si="786"/>
        <v>0</v>
      </c>
      <c r="AS128" s="433">
        <f t="shared" si="786"/>
        <v>0</v>
      </c>
      <c r="AT128" s="433">
        <f t="shared" ref="AT128:AV128" si="788">SUM(AT129:AT134)</f>
        <v>0</v>
      </c>
      <c r="AU128" s="433">
        <f t="shared" si="788"/>
        <v>0</v>
      </c>
      <c r="AV128" s="433">
        <f t="shared" si="788"/>
        <v>0</v>
      </c>
      <c r="AW128" s="433">
        <f t="shared" ref="AW128" si="789">SUM(AW129:AW134)</f>
        <v>0</v>
      </c>
      <c r="AX128" s="433">
        <f t="shared" si="728"/>
        <v>470000</v>
      </c>
      <c r="AY128" s="499">
        <f t="shared" si="729"/>
        <v>790000</v>
      </c>
      <c r="AZ128" s="966">
        <f t="shared" si="579"/>
        <v>1275000</v>
      </c>
      <c r="BA128" s="213"/>
    </row>
    <row r="129" spans="1:53" ht="15" hidden="1" customHeight="1" thickBot="1" x14ac:dyDescent="0.3">
      <c r="A129" s="256" t="s">
        <v>229</v>
      </c>
      <c r="B129" s="246" t="s">
        <v>230</v>
      </c>
      <c r="C129" s="434"/>
      <c r="D129" s="434"/>
      <c r="E129" s="434"/>
      <c r="F129" s="433">
        <v>0</v>
      </c>
      <c r="G129" s="434"/>
      <c r="H129" s="434"/>
      <c r="I129" s="433"/>
      <c r="J129" s="434"/>
      <c r="K129" s="434"/>
      <c r="L129" s="433"/>
      <c r="M129" s="434"/>
      <c r="N129" s="434"/>
      <c r="O129" s="434"/>
      <c r="P129" s="434"/>
      <c r="Q129" s="434"/>
      <c r="R129" s="433"/>
      <c r="S129" s="434"/>
      <c r="T129" s="434"/>
      <c r="U129" s="433"/>
      <c r="V129" s="434"/>
      <c r="W129" s="434"/>
      <c r="X129" s="434"/>
      <c r="Y129" s="434"/>
      <c r="Z129" s="433"/>
      <c r="AA129" s="434"/>
      <c r="AB129" s="434"/>
      <c r="AC129" s="433"/>
      <c r="AD129" s="434"/>
      <c r="AE129" s="434"/>
      <c r="AF129" s="433">
        <v>0</v>
      </c>
      <c r="AG129" s="434"/>
      <c r="AH129" s="434"/>
      <c r="AI129" s="433"/>
      <c r="AJ129" s="434"/>
      <c r="AK129" s="434"/>
      <c r="AL129" s="433"/>
      <c r="AM129" s="434"/>
      <c r="AN129" s="434"/>
      <c r="AO129" s="434"/>
      <c r="AP129" s="434"/>
      <c r="AQ129" s="434"/>
      <c r="AR129" s="434"/>
      <c r="AS129" s="434"/>
      <c r="AT129" s="434"/>
      <c r="AU129" s="434"/>
      <c r="AV129" s="434"/>
      <c r="AW129" s="434"/>
      <c r="AX129" s="433">
        <f t="shared" si="728"/>
        <v>0</v>
      </c>
      <c r="AY129" s="499">
        <f t="shared" si="729"/>
        <v>0</v>
      </c>
      <c r="AZ129" s="966">
        <f t="shared" si="579"/>
        <v>0</v>
      </c>
      <c r="BA129" s="213"/>
    </row>
    <row r="130" spans="1:53" ht="15" hidden="1" customHeight="1" thickBot="1" x14ac:dyDescent="0.3">
      <c r="A130" s="256" t="s">
        <v>657</v>
      </c>
      <c r="B130" s="246" t="s">
        <v>658</v>
      </c>
      <c r="C130" s="434"/>
      <c r="D130" s="434"/>
      <c r="E130" s="434"/>
      <c r="F130" s="433">
        <v>0</v>
      </c>
      <c r="G130" s="434"/>
      <c r="H130" s="434"/>
      <c r="I130" s="433"/>
      <c r="J130" s="434"/>
      <c r="K130" s="434"/>
      <c r="L130" s="433"/>
      <c r="M130" s="434"/>
      <c r="N130" s="434"/>
      <c r="O130" s="434"/>
      <c r="P130" s="434"/>
      <c r="Q130" s="434"/>
      <c r="R130" s="433"/>
      <c r="S130" s="434"/>
      <c r="T130" s="434"/>
      <c r="U130" s="433"/>
      <c r="V130" s="434"/>
      <c r="W130" s="434"/>
      <c r="X130" s="434"/>
      <c r="Y130" s="434"/>
      <c r="Z130" s="433"/>
      <c r="AA130" s="434"/>
      <c r="AB130" s="434"/>
      <c r="AC130" s="433"/>
      <c r="AD130" s="434"/>
      <c r="AE130" s="434"/>
      <c r="AF130" s="433">
        <v>0</v>
      </c>
      <c r="AG130" s="434"/>
      <c r="AH130" s="434"/>
      <c r="AI130" s="433"/>
      <c r="AJ130" s="434"/>
      <c r="AK130" s="434"/>
      <c r="AL130" s="433"/>
      <c r="AM130" s="434"/>
      <c r="AN130" s="434"/>
      <c r="AO130" s="434"/>
      <c r="AP130" s="434"/>
      <c r="AQ130" s="434"/>
      <c r="AR130" s="434"/>
      <c r="AS130" s="434"/>
      <c r="AT130" s="434"/>
      <c r="AU130" s="434"/>
      <c r="AV130" s="434"/>
      <c r="AW130" s="434"/>
      <c r="AX130" s="433">
        <f t="shared" si="728"/>
        <v>0</v>
      </c>
      <c r="AY130" s="499">
        <f t="shared" si="729"/>
        <v>0</v>
      </c>
      <c r="AZ130" s="966">
        <f t="shared" si="579"/>
        <v>0</v>
      </c>
      <c r="BA130" s="213"/>
    </row>
    <row r="131" spans="1:53" ht="15" hidden="1" customHeight="1" thickBot="1" x14ac:dyDescent="0.3">
      <c r="A131" s="256" t="s">
        <v>231</v>
      </c>
      <c r="B131" s="246" t="s">
        <v>232</v>
      </c>
      <c r="C131" s="434"/>
      <c r="D131" s="434"/>
      <c r="E131" s="434"/>
      <c r="F131" s="433">
        <v>0</v>
      </c>
      <c r="G131" s="434"/>
      <c r="H131" s="434"/>
      <c r="I131" s="433"/>
      <c r="J131" s="434"/>
      <c r="K131" s="434"/>
      <c r="L131" s="433"/>
      <c r="M131" s="434"/>
      <c r="N131" s="434"/>
      <c r="O131" s="434"/>
      <c r="P131" s="434"/>
      <c r="Q131" s="434"/>
      <c r="R131" s="433"/>
      <c r="S131" s="434"/>
      <c r="T131" s="434"/>
      <c r="U131" s="433"/>
      <c r="V131" s="434"/>
      <c r="W131" s="434"/>
      <c r="X131" s="434"/>
      <c r="Y131" s="434"/>
      <c r="Z131" s="433"/>
      <c r="AA131" s="434"/>
      <c r="AB131" s="434"/>
      <c r="AC131" s="433"/>
      <c r="AD131" s="434"/>
      <c r="AE131" s="434"/>
      <c r="AF131" s="433">
        <v>0</v>
      </c>
      <c r="AG131" s="434"/>
      <c r="AH131" s="434"/>
      <c r="AI131" s="433"/>
      <c r="AJ131" s="434"/>
      <c r="AK131" s="434"/>
      <c r="AL131" s="433"/>
      <c r="AM131" s="434"/>
      <c r="AN131" s="434"/>
      <c r="AO131" s="434"/>
      <c r="AP131" s="434"/>
      <c r="AQ131" s="434"/>
      <c r="AR131" s="434"/>
      <c r="AS131" s="434"/>
      <c r="AT131" s="434"/>
      <c r="AU131" s="434"/>
      <c r="AV131" s="434"/>
      <c r="AW131" s="434"/>
      <c r="AX131" s="433">
        <f t="shared" si="728"/>
        <v>0</v>
      </c>
      <c r="AY131" s="499">
        <f t="shared" si="729"/>
        <v>0</v>
      </c>
      <c r="AZ131" s="966">
        <f t="shared" si="579"/>
        <v>0</v>
      </c>
      <c r="BA131" s="213"/>
    </row>
    <row r="132" spans="1:53" ht="15" hidden="1" customHeight="1" thickBot="1" x14ac:dyDescent="0.3">
      <c r="A132" s="256" t="s">
        <v>233</v>
      </c>
      <c r="B132" s="246" t="s">
        <v>234</v>
      </c>
      <c r="C132" s="434"/>
      <c r="D132" s="434"/>
      <c r="E132" s="434"/>
      <c r="F132" s="433">
        <v>0</v>
      </c>
      <c r="G132" s="434"/>
      <c r="H132" s="434"/>
      <c r="I132" s="433"/>
      <c r="J132" s="434"/>
      <c r="K132" s="434"/>
      <c r="L132" s="433"/>
      <c r="M132" s="434"/>
      <c r="N132" s="434"/>
      <c r="O132" s="434"/>
      <c r="P132" s="434"/>
      <c r="Q132" s="434"/>
      <c r="R132" s="433"/>
      <c r="S132" s="434"/>
      <c r="T132" s="434"/>
      <c r="U132" s="433"/>
      <c r="V132" s="434"/>
      <c r="W132" s="434"/>
      <c r="X132" s="434"/>
      <c r="Y132" s="434"/>
      <c r="Z132" s="433"/>
      <c r="AA132" s="434"/>
      <c r="AB132" s="434"/>
      <c r="AC132" s="433"/>
      <c r="AD132" s="434"/>
      <c r="AE132" s="434"/>
      <c r="AF132" s="433">
        <v>0</v>
      </c>
      <c r="AG132" s="434"/>
      <c r="AH132" s="434"/>
      <c r="AI132" s="433"/>
      <c r="AJ132" s="434"/>
      <c r="AK132" s="434"/>
      <c r="AL132" s="433"/>
      <c r="AM132" s="434"/>
      <c r="AN132" s="434"/>
      <c r="AO132" s="434"/>
      <c r="AP132" s="434"/>
      <c r="AQ132" s="434"/>
      <c r="AR132" s="434"/>
      <c r="AS132" s="434"/>
      <c r="AT132" s="434"/>
      <c r="AU132" s="434"/>
      <c r="AV132" s="434"/>
      <c r="AW132" s="434"/>
      <c r="AX132" s="433">
        <f t="shared" si="728"/>
        <v>0</v>
      </c>
      <c r="AY132" s="499">
        <f t="shared" si="729"/>
        <v>0</v>
      </c>
      <c r="AZ132" s="966">
        <f t="shared" si="579"/>
        <v>0</v>
      </c>
      <c r="BA132" s="213"/>
    </row>
    <row r="133" spans="1:53" ht="15.75" thickBot="1" x14ac:dyDescent="0.3">
      <c r="A133" s="256" t="s">
        <v>235</v>
      </c>
      <c r="B133" s="246" t="s">
        <v>236</v>
      </c>
      <c r="C133" s="434"/>
      <c r="D133" s="434"/>
      <c r="E133" s="434"/>
      <c r="F133" s="433">
        <v>0</v>
      </c>
      <c r="G133" s="434"/>
      <c r="H133" s="434">
        <v>245000</v>
      </c>
      <c r="I133" s="433"/>
      <c r="J133" s="434"/>
      <c r="K133" s="434"/>
      <c r="L133" s="433"/>
      <c r="M133" s="434"/>
      <c r="N133" s="434"/>
      <c r="O133" s="434"/>
      <c r="P133" s="434"/>
      <c r="Q133" s="434"/>
      <c r="R133" s="433"/>
      <c r="S133" s="434"/>
      <c r="T133" s="434"/>
      <c r="U133" s="433"/>
      <c r="V133" s="434"/>
      <c r="W133" s="434"/>
      <c r="X133" s="434"/>
      <c r="Y133" s="434"/>
      <c r="Z133" s="433"/>
      <c r="AA133" s="434"/>
      <c r="AB133" s="434"/>
      <c r="AC133" s="433"/>
      <c r="AD133" s="434"/>
      <c r="AE133" s="434"/>
      <c r="AF133" s="433">
        <v>0</v>
      </c>
      <c r="AG133" s="434"/>
      <c r="AH133" s="434"/>
      <c r="AI133" s="433">
        <v>470000</v>
      </c>
      <c r="AJ133" s="434">
        <v>790000</v>
      </c>
      <c r="AK133" s="434">
        <f>790000+240000</f>
        <v>1030000</v>
      </c>
      <c r="AL133" s="433"/>
      <c r="AM133" s="434"/>
      <c r="AN133" s="434"/>
      <c r="AO133" s="434"/>
      <c r="AP133" s="434"/>
      <c r="AQ133" s="434"/>
      <c r="AR133" s="434"/>
      <c r="AS133" s="434"/>
      <c r="AT133" s="434"/>
      <c r="AU133" s="434"/>
      <c r="AV133" s="434"/>
      <c r="AW133" s="434"/>
      <c r="AX133" s="433">
        <f t="shared" si="728"/>
        <v>470000</v>
      </c>
      <c r="AY133" s="499">
        <f t="shared" si="729"/>
        <v>790000</v>
      </c>
      <c r="AZ133" s="966">
        <f t="shared" si="579"/>
        <v>1275000</v>
      </c>
      <c r="BA133" s="213"/>
    </row>
    <row r="134" spans="1:53" ht="15.75" hidden="1" customHeight="1" thickBot="1" x14ac:dyDescent="0.3">
      <c r="A134" s="256" t="s">
        <v>237</v>
      </c>
      <c r="B134" s="246" t="s">
        <v>238</v>
      </c>
      <c r="C134" s="434">
        <f>SUM(C135:C136)</f>
        <v>0</v>
      </c>
      <c r="D134" s="434">
        <f t="shared" ref="D134:G134" si="790">SUM(D135:D136)</f>
        <v>0</v>
      </c>
      <c r="E134" s="434">
        <f t="shared" ref="E134" si="791">SUM(E135:E136)</f>
        <v>0</v>
      </c>
      <c r="F134" s="434">
        <v>0</v>
      </c>
      <c r="G134" s="434">
        <f t="shared" si="790"/>
        <v>0</v>
      </c>
      <c r="H134" s="434">
        <f t="shared" ref="H134" si="792">SUM(H135:H136)</f>
        <v>0</v>
      </c>
      <c r="I134" s="434">
        <f t="shared" ref="I134" si="793">SUM(I135:I136)</f>
        <v>0</v>
      </c>
      <c r="J134" s="434">
        <f t="shared" ref="J134:K134" si="794">SUM(J135:J136)</f>
        <v>0</v>
      </c>
      <c r="K134" s="434">
        <f t="shared" si="794"/>
        <v>0</v>
      </c>
      <c r="L134" s="434">
        <f t="shared" ref="L134" si="795">SUM(L135:L136)</f>
        <v>0</v>
      </c>
      <c r="M134" s="434">
        <f t="shared" ref="M134:N134" si="796">SUM(M135:M136)</f>
        <v>0</v>
      </c>
      <c r="N134" s="434">
        <f t="shared" si="796"/>
        <v>0</v>
      </c>
      <c r="O134" s="434">
        <f t="shared" ref="O134" si="797">SUM(O135:O136)</f>
        <v>0</v>
      </c>
      <c r="P134" s="434">
        <f t="shared" ref="P134:Q134" si="798">SUM(P135:P136)</f>
        <v>0</v>
      </c>
      <c r="Q134" s="434">
        <f t="shared" si="798"/>
        <v>0</v>
      </c>
      <c r="R134" s="434">
        <f t="shared" ref="R134" si="799">SUM(R135:R136)</f>
        <v>0</v>
      </c>
      <c r="S134" s="434">
        <f t="shared" ref="S134:T134" si="800">SUM(S135:S136)</f>
        <v>0</v>
      </c>
      <c r="T134" s="434">
        <f t="shared" si="800"/>
        <v>0</v>
      </c>
      <c r="U134" s="434">
        <f t="shared" ref="U134" si="801">SUM(U135:U136)</f>
        <v>0</v>
      </c>
      <c r="V134" s="434">
        <f t="shared" ref="V134:W134" si="802">SUM(V135:V136)</f>
        <v>0</v>
      </c>
      <c r="W134" s="434">
        <f t="shared" si="802"/>
        <v>0</v>
      </c>
      <c r="X134" s="434">
        <f t="shared" ref="X134" si="803">SUM(X135:X136)</f>
        <v>0</v>
      </c>
      <c r="Y134" s="434">
        <f t="shared" ref="Y134" si="804">SUM(Y135:Y136)</f>
        <v>0</v>
      </c>
      <c r="Z134" s="434">
        <f t="shared" ref="Z134" si="805">SUM(Z135:Z136)</f>
        <v>0</v>
      </c>
      <c r="AA134" s="434">
        <f t="shared" ref="AA134:AB134" si="806">SUM(AA135:AA136)</f>
        <v>0</v>
      </c>
      <c r="AB134" s="434">
        <f t="shared" si="806"/>
        <v>0</v>
      </c>
      <c r="AC134" s="434">
        <f t="shared" ref="AC134" si="807">SUM(AC135:AC136)</f>
        <v>0</v>
      </c>
      <c r="AD134" s="434">
        <f t="shared" ref="AD134:AF134" si="808">SUM(AD135:AD136)</f>
        <v>0</v>
      </c>
      <c r="AE134" s="434">
        <f t="shared" ref="AE134" si="809">SUM(AE135:AE136)</f>
        <v>0</v>
      </c>
      <c r="AF134" s="434">
        <f t="shared" si="808"/>
        <v>0</v>
      </c>
      <c r="AG134" s="434">
        <f t="shared" ref="AG134:AH134" si="810">SUM(AG135:AG136)</f>
        <v>0</v>
      </c>
      <c r="AH134" s="434">
        <f t="shared" si="810"/>
        <v>0</v>
      </c>
      <c r="AI134" s="434">
        <f t="shared" ref="AI134" si="811">SUM(AI135:AI136)</f>
        <v>0</v>
      </c>
      <c r="AJ134" s="434">
        <f t="shared" ref="AJ134:AK134" si="812">SUM(AJ135:AJ136)</f>
        <v>0</v>
      </c>
      <c r="AK134" s="434">
        <f t="shared" si="812"/>
        <v>0</v>
      </c>
      <c r="AL134" s="434">
        <f t="shared" ref="AL134" si="813">SUM(AL135:AL136)</f>
        <v>0</v>
      </c>
      <c r="AM134" s="434">
        <f t="shared" ref="AM134:AN134" si="814">SUM(AM135:AM136)</f>
        <v>0</v>
      </c>
      <c r="AN134" s="434">
        <f t="shared" si="814"/>
        <v>0</v>
      </c>
      <c r="AO134" s="434">
        <f t="shared" ref="AO134" si="815">SUM(AO135:AO136)</f>
        <v>0</v>
      </c>
      <c r="AP134" s="434">
        <f t="shared" ref="AP134:AS134" si="816">SUM(AP135:AP136)</f>
        <v>0</v>
      </c>
      <c r="AQ134" s="434">
        <f t="shared" ref="AQ134" si="817">SUM(AQ135:AQ136)</f>
        <v>0</v>
      </c>
      <c r="AR134" s="434">
        <f t="shared" si="816"/>
        <v>0</v>
      </c>
      <c r="AS134" s="434">
        <f t="shared" si="816"/>
        <v>0</v>
      </c>
      <c r="AT134" s="434">
        <f t="shared" ref="AT134:AV134" si="818">SUM(AT135:AT136)</f>
        <v>0</v>
      </c>
      <c r="AU134" s="434">
        <f t="shared" si="818"/>
        <v>0</v>
      </c>
      <c r="AV134" s="434">
        <f t="shared" si="818"/>
        <v>0</v>
      </c>
      <c r="AW134" s="434">
        <f t="shared" ref="AW134" si="819">SUM(AW135:AW136)</f>
        <v>0</v>
      </c>
      <c r="AX134" s="433">
        <f t="shared" si="728"/>
        <v>0</v>
      </c>
      <c r="AY134" s="499">
        <f t="shared" si="729"/>
        <v>0</v>
      </c>
      <c r="AZ134" s="966">
        <f t="shared" si="579"/>
        <v>0</v>
      </c>
      <c r="BA134" s="213"/>
    </row>
    <row r="135" spans="1:53" ht="15.75" hidden="1" customHeight="1" thickBot="1" x14ac:dyDescent="0.3">
      <c r="A135" s="256"/>
      <c r="B135" s="246" t="s">
        <v>239</v>
      </c>
      <c r="C135" s="434"/>
      <c r="D135" s="434"/>
      <c r="E135" s="434"/>
      <c r="F135" s="433">
        <v>0</v>
      </c>
      <c r="G135" s="434"/>
      <c r="H135" s="434"/>
      <c r="I135" s="433"/>
      <c r="J135" s="434"/>
      <c r="K135" s="434"/>
      <c r="L135" s="433"/>
      <c r="M135" s="434"/>
      <c r="N135" s="434"/>
      <c r="O135" s="434"/>
      <c r="P135" s="434"/>
      <c r="Q135" s="434"/>
      <c r="R135" s="433"/>
      <c r="S135" s="434"/>
      <c r="T135" s="434"/>
      <c r="U135" s="433"/>
      <c r="V135" s="434"/>
      <c r="W135" s="434"/>
      <c r="X135" s="434"/>
      <c r="Y135" s="434"/>
      <c r="Z135" s="433"/>
      <c r="AA135" s="434"/>
      <c r="AB135" s="434"/>
      <c r="AC135" s="433"/>
      <c r="AD135" s="434"/>
      <c r="AE135" s="434"/>
      <c r="AF135" s="433">
        <v>0</v>
      </c>
      <c r="AG135" s="434"/>
      <c r="AH135" s="434"/>
      <c r="AI135" s="433"/>
      <c r="AJ135" s="434"/>
      <c r="AK135" s="434"/>
      <c r="AL135" s="433"/>
      <c r="AM135" s="434"/>
      <c r="AN135" s="434"/>
      <c r="AO135" s="434"/>
      <c r="AP135" s="434"/>
      <c r="AQ135" s="434"/>
      <c r="AR135" s="434"/>
      <c r="AS135" s="434"/>
      <c r="AT135" s="434"/>
      <c r="AU135" s="434"/>
      <c r="AV135" s="434"/>
      <c r="AW135" s="434"/>
      <c r="AX135" s="433">
        <f t="shared" si="728"/>
        <v>0</v>
      </c>
      <c r="AY135" s="499">
        <f t="shared" si="729"/>
        <v>0</v>
      </c>
      <c r="AZ135" s="966">
        <f t="shared" si="579"/>
        <v>0</v>
      </c>
      <c r="BA135" s="213"/>
    </row>
    <row r="136" spans="1:53" ht="15.75" hidden="1" customHeight="1" thickBot="1" x14ac:dyDescent="0.3">
      <c r="A136" s="257"/>
      <c r="B136" s="50" t="s">
        <v>240</v>
      </c>
      <c r="C136" s="435"/>
      <c r="D136" s="435"/>
      <c r="E136" s="435"/>
      <c r="F136" s="435">
        <v>0</v>
      </c>
      <c r="G136" s="435"/>
      <c r="H136" s="435"/>
      <c r="I136" s="435"/>
      <c r="J136" s="435"/>
      <c r="K136" s="435"/>
      <c r="L136" s="435"/>
      <c r="M136" s="435"/>
      <c r="N136" s="435"/>
      <c r="O136" s="435"/>
      <c r="P136" s="435"/>
      <c r="Q136" s="435"/>
      <c r="R136" s="435"/>
      <c r="S136" s="435"/>
      <c r="T136" s="435"/>
      <c r="U136" s="435"/>
      <c r="V136" s="435"/>
      <c r="W136" s="435"/>
      <c r="X136" s="435"/>
      <c r="Y136" s="435"/>
      <c r="Z136" s="435"/>
      <c r="AA136" s="435"/>
      <c r="AB136" s="435"/>
      <c r="AC136" s="435"/>
      <c r="AD136" s="435"/>
      <c r="AE136" s="435"/>
      <c r="AF136" s="435">
        <v>0</v>
      </c>
      <c r="AG136" s="435"/>
      <c r="AH136" s="435"/>
      <c r="AI136" s="435"/>
      <c r="AJ136" s="435"/>
      <c r="AK136" s="435"/>
      <c r="AL136" s="435"/>
      <c r="AM136" s="435"/>
      <c r="AN136" s="435"/>
      <c r="AO136" s="435"/>
      <c r="AP136" s="435"/>
      <c r="AQ136" s="435"/>
      <c r="AR136" s="435"/>
      <c r="AS136" s="435"/>
      <c r="AT136" s="435"/>
      <c r="AU136" s="435"/>
      <c r="AV136" s="435"/>
      <c r="AW136" s="435"/>
      <c r="AX136" s="435">
        <f t="shared" si="728"/>
        <v>0</v>
      </c>
      <c r="AY136" s="501">
        <f t="shared" si="729"/>
        <v>0</v>
      </c>
      <c r="AZ136" s="966">
        <f t="shared" si="579"/>
        <v>0</v>
      </c>
      <c r="BA136" s="213"/>
    </row>
    <row r="137" spans="1:53" ht="15.75" thickBot="1" x14ac:dyDescent="0.3">
      <c r="A137" s="254" t="s">
        <v>241</v>
      </c>
      <c r="B137" s="264" t="s">
        <v>38</v>
      </c>
      <c r="C137" s="433"/>
      <c r="D137" s="433">
        <v>7911895</v>
      </c>
      <c r="E137" s="433">
        <v>7911895</v>
      </c>
      <c r="F137" s="433">
        <v>3970000</v>
      </c>
      <c r="G137" s="433">
        <v>9055118</v>
      </c>
      <c r="H137" s="433">
        <v>9055118</v>
      </c>
      <c r="I137" s="433">
        <f>506111842-4000000</f>
        <v>502111842</v>
      </c>
      <c r="J137" s="433">
        <v>333608919</v>
      </c>
      <c r="K137" s="433">
        <f>333608919-1475550</f>
        <v>332133369</v>
      </c>
      <c r="L137" s="433"/>
      <c r="M137" s="433">
        <v>37893253</v>
      </c>
      <c r="N137" s="433">
        <v>37893253</v>
      </c>
      <c r="O137" s="433">
        <v>8491200</v>
      </c>
      <c r="P137" s="433">
        <v>225714288</v>
      </c>
      <c r="Q137" s="433">
        <v>225714288</v>
      </c>
      <c r="R137" s="433">
        <v>5500000</v>
      </c>
      <c r="S137" s="433">
        <v>34258308</v>
      </c>
      <c r="T137" s="433">
        <f>34258308+12504660</f>
        <v>46762968</v>
      </c>
      <c r="U137" s="433">
        <v>36300000</v>
      </c>
      <c r="V137" s="433">
        <f>635099800+41732283</f>
        <v>676832083</v>
      </c>
      <c r="W137" s="433">
        <f>711557958+36678515</f>
        <v>748236473</v>
      </c>
      <c r="X137" s="433">
        <v>350000</v>
      </c>
      <c r="Y137" s="433"/>
      <c r="Z137" s="433">
        <v>600000</v>
      </c>
      <c r="AA137" s="433">
        <v>10842520</v>
      </c>
      <c r="AB137" s="433">
        <f>10842520+2519685</f>
        <v>13362205</v>
      </c>
      <c r="AC137" s="433"/>
      <c r="AD137" s="433"/>
      <c r="AE137" s="433"/>
      <c r="AF137" s="433">
        <v>0</v>
      </c>
      <c r="AG137" s="433"/>
      <c r="AH137" s="433">
        <v>65950</v>
      </c>
      <c r="AI137" s="433"/>
      <c r="AJ137" s="433">
        <v>5381102</v>
      </c>
      <c r="AK137" s="433">
        <v>5381102</v>
      </c>
      <c r="AL137" s="433"/>
      <c r="AM137" s="433">
        <v>4742835</v>
      </c>
      <c r="AN137" s="433">
        <v>4742835</v>
      </c>
      <c r="AO137" s="433"/>
      <c r="AP137" s="433">
        <f>392322835+357853937</f>
        <v>750176772</v>
      </c>
      <c r="AQ137" s="433">
        <f>392322835+357853937-4800000-22000000</f>
        <v>723376772</v>
      </c>
      <c r="AR137" s="433"/>
      <c r="AS137" s="433">
        <v>245498</v>
      </c>
      <c r="AT137" s="433">
        <v>245498</v>
      </c>
      <c r="AU137" s="433"/>
      <c r="AV137" s="433"/>
      <c r="AW137" s="433"/>
      <c r="AX137" s="433">
        <f t="shared" si="728"/>
        <v>557323042</v>
      </c>
      <c r="AY137" s="499">
        <f t="shared" si="729"/>
        <v>2096662591</v>
      </c>
      <c r="AZ137" s="966">
        <f t="shared" si="579"/>
        <v>2154881726</v>
      </c>
      <c r="BA137" s="213"/>
    </row>
    <row r="138" spans="1:53" ht="15.75" thickBot="1" x14ac:dyDescent="0.3">
      <c r="A138" s="257" t="s">
        <v>242</v>
      </c>
      <c r="B138" s="258" t="s">
        <v>243</v>
      </c>
      <c r="C138" s="435"/>
      <c r="D138" s="437">
        <v>2136212</v>
      </c>
      <c r="E138" s="437">
        <v>2136212</v>
      </c>
      <c r="F138" s="436">
        <v>1071900</v>
      </c>
      <c r="G138" s="437">
        <v>2444882</v>
      </c>
      <c r="H138" s="437">
        <v>2444882</v>
      </c>
      <c r="I138" s="436">
        <f>15153750-1620000</f>
        <v>13533750</v>
      </c>
      <c r="J138" s="437"/>
      <c r="K138" s="437">
        <v>1475550</v>
      </c>
      <c r="L138" s="436"/>
      <c r="M138" s="437">
        <v>10231178</v>
      </c>
      <c r="N138" s="437">
        <v>10231178</v>
      </c>
      <c r="O138" s="437">
        <v>2292624</v>
      </c>
      <c r="P138" s="437">
        <v>60942858</v>
      </c>
      <c r="Q138" s="437">
        <v>60942858</v>
      </c>
      <c r="R138" s="436">
        <v>1485000</v>
      </c>
      <c r="S138" s="437">
        <v>9249743</v>
      </c>
      <c r="T138" s="437"/>
      <c r="U138" s="436">
        <v>9801000</v>
      </c>
      <c r="V138" s="437"/>
      <c r="W138" s="437">
        <f>126011703+9903199</f>
        <v>135914902</v>
      </c>
      <c r="X138" s="437">
        <v>94500</v>
      </c>
      <c r="Y138" s="437"/>
      <c r="Z138" s="436">
        <v>108000</v>
      </c>
      <c r="AA138" s="437">
        <v>2927480</v>
      </c>
      <c r="AB138" s="437">
        <f>2927480+680315</f>
        <v>3607795</v>
      </c>
      <c r="AC138" s="436"/>
      <c r="AD138" s="437"/>
      <c r="AE138" s="437"/>
      <c r="AF138" s="436">
        <v>0</v>
      </c>
      <c r="AG138" s="437"/>
      <c r="AH138" s="437">
        <v>17807</v>
      </c>
      <c r="AI138" s="436"/>
      <c r="AJ138" s="437">
        <v>1452898</v>
      </c>
      <c r="AK138" s="437">
        <v>1452898</v>
      </c>
      <c r="AL138" s="436"/>
      <c r="AM138" s="437">
        <v>1280565</v>
      </c>
      <c r="AN138" s="437">
        <v>1280565</v>
      </c>
      <c r="AO138" s="437"/>
      <c r="AP138" s="437">
        <f>105927165+96620563</f>
        <v>202547728</v>
      </c>
      <c r="AQ138" s="437">
        <f>105927165+96620563-1296000-5940000</f>
        <v>195311728</v>
      </c>
      <c r="AR138" s="437"/>
      <c r="AS138" s="437">
        <v>66284</v>
      </c>
      <c r="AT138" s="437">
        <v>66284</v>
      </c>
      <c r="AU138" s="437"/>
      <c r="AV138" s="437"/>
      <c r="AW138" s="437"/>
      <c r="AX138" s="436">
        <f t="shared" si="728"/>
        <v>28386774</v>
      </c>
      <c r="AY138" s="511">
        <f t="shared" si="729"/>
        <v>293279828</v>
      </c>
      <c r="AZ138" s="966">
        <f t="shared" si="579"/>
        <v>414882659</v>
      </c>
      <c r="BA138" s="213"/>
    </row>
    <row r="139" spans="1:53" ht="15.75" thickBot="1" x14ac:dyDescent="0.3">
      <c r="A139" s="254" t="s">
        <v>244</v>
      </c>
      <c r="B139" s="255" t="s">
        <v>39</v>
      </c>
      <c r="C139" s="495">
        <v>5587200</v>
      </c>
      <c r="D139" s="514"/>
      <c r="E139" s="514"/>
      <c r="F139" s="503">
        <v>0</v>
      </c>
      <c r="G139" s="503"/>
      <c r="H139" s="503"/>
      <c r="I139" s="503"/>
      <c r="J139" s="503"/>
      <c r="K139" s="503"/>
      <c r="L139" s="503">
        <v>40659314</v>
      </c>
      <c r="M139" s="503"/>
      <c r="N139" s="503"/>
      <c r="O139" s="503"/>
      <c r="P139" s="503"/>
      <c r="Q139" s="503"/>
      <c r="R139" s="503"/>
      <c r="S139" s="503">
        <v>177400000</v>
      </c>
      <c r="T139" s="503">
        <v>177400000</v>
      </c>
      <c r="U139" s="503"/>
      <c r="V139" s="503">
        <v>76750000</v>
      </c>
      <c r="W139" s="503">
        <v>36850000</v>
      </c>
      <c r="X139" s="503"/>
      <c r="Y139" s="503"/>
      <c r="Z139" s="503"/>
      <c r="AA139" s="503"/>
      <c r="AB139" s="503"/>
      <c r="AC139" s="503"/>
      <c r="AD139" s="503"/>
      <c r="AE139" s="503"/>
      <c r="AF139" s="503">
        <v>0</v>
      </c>
      <c r="AG139" s="503"/>
      <c r="AH139" s="503"/>
      <c r="AI139" s="503">
        <v>1190000</v>
      </c>
      <c r="AJ139" s="503">
        <f>28210000+3072885</f>
        <v>31282885</v>
      </c>
      <c r="AK139" s="503">
        <f>28210000+3072885</f>
        <v>31282885</v>
      </c>
      <c r="AL139" s="503"/>
      <c r="AM139" s="503"/>
      <c r="AN139" s="503"/>
      <c r="AO139" s="503"/>
      <c r="AP139" s="503"/>
      <c r="AQ139" s="503"/>
      <c r="AR139" s="503"/>
      <c r="AS139" s="503"/>
      <c r="AT139" s="503"/>
      <c r="AU139" s="503"/>
      <c r="AV139" s="503"/>
      <c r="AW139" s="503"/>
      <c r="AX139" s="503">
        <f t="shared" si="728"/>
        <v>47436514</v>
      </c>
      <c r="AY139" s="515">
        <f t="shared" si="729"/>
        <v>285432885</v>
      </c>
      <c r="AZ139" s="966">
        <f t="shared" si="579"/>
        <v>245532885</v>
      </c>
      <c r="BA139" s="213"/>
    </row>
    <row r="140" spans="1:53" ht="15.75" thickBot="1" x14ac:dyDescent="0.3">
      <c r="A140" s="257" t="s">
        <v>245</v>
      </c>
      <c r="B140" s="258" t="s">
        <v>246</v>
      </c>
      <c r="C140" s="513">
        <v>1508544</v>
      </c>
      <c r="D140" s="500"/>
      <c r="E140" s="500"/>
      <c r="F140" s="443">
        <v>0</v>
      </c>
      <c r="G140" s="435"/>
      <c r="H140" s="435"/>
      <c r="I140" s="443"/>
      <c r="J140" s="435"/>
      <c r="K140" s="435"/>
      <c r="L140" s="443">
        <v>10913215</v>
      </c>
      <c r="M140" s="435"/>
      <c r="N140" s="435"/>
      <c r="O140" s="435"/>
      <c r="P140" s="435"/>
      <c r="Q140" s="435"/>
      <c r="R140" s="443"/>
      <c r="S140" s="435">
        <v>47898000</v>
      </c>
      <c r="T140" s="435"/>
      <c r="U140" s="443"/>
      <c r="V140" s="435">
        <v>20722500</v>
      </c>
      <c r="W140" s="435">
        <v>9949500</v>
      </c>
      <c r="X140" s="435"/>
      <c r="Y140" s="435"/>
      <c r="Z140" s="443"/>
      <c r="AA140" s="435"/>
      <c r="AB140" s="435"/>
      <c r="AC140" s="443"/>
      <c r="AD140" s="435"/>
      <c r="AE140" s="435"/>
      <c r="AF140" s="443">
        <v>0</v>
      </c>
      <c r="AG140" s="435"/>
      <c r="AH140" s="435"/>
      <c r="AI140" s="443">
        <v>321300</v>
      </c>
      <c r="AJ140" s="435">
        <f>7616700+829679</f>
        <v>8446379</v>
      </c>
      <c r="AK140" s="435">
        <f>7616700+829679</f>
        <v>8446379</v>
      </c>
      <c r="AL140" s="443"/>
      <c r="AM140" s="435"/>
      <c r="AN140" s="435"/>
      <c r="AO140" s="435"/>
      <c r="AP140" s="435"/>
      <c r="AQ140" s="435"/>
      <c r="AR140" s="435"/>
      <c r="AS140" s="435"/>
      <c r="AT140" s="435"/>
      <c r="AU140" s="435"/>
      <c r="AV140" s="435"/>
      <c r="AW140" s="435"/>
      <c r="AX140" s="443">
        <f t="shared" si="728"/>
        <v>12743059</v>
      </c>
      <c r="AY140" s="512">
        <f t="shared" si="729"/>
        <v>77066879</v>
      </c>
      <c r="AZ140" s="966">
        <f t="shared" si="579"/>
        <v>18395879</v>
      </c>
      <c r="BA140" s="213"/>
    </row>
    <row r="141" spans="1:53" ht="15.75" thickBot="1" x14ac:dyDescent="0.3">
      <c r="A141" s="261" t="s">
        <v>247</v>
      </c>
      <c r="B141" s="262" t="s">
        <v>40</v>
      </c>
      <c r="C141" s="436"/>
      <c r="D141" s="436"/>
      <c r="E141" s="436"/>
      <c r="F141" s="436">
        <v>0</v>
      </c>
      <c r="G141" s="436"/>
      <c r="H141" s="436"/>
      <c r="I141" s="436"/>
      <c r="J141" s="436"/>
      <c r="K141" s="436"/>
      <c r="L141" s="436"/>
      <c r="M141" s="436"/>
      <c r="N141" s="436"/>
      <c r="O141" s="436"/>
      <c r="P141" s="436"/>
      <c r="Q141" s="436"/>
      <c r="R141" s="436"/>
      <c r="S141" s="436"/>
      <c r="T141" s="436"/>
      <c r="U141" s="436"/>
      <c r="V141" s="436"/>
      <c r="W141" s="436"/>
      <c r="X141" s="436"/>
      <c r="Y141" s="436"/>
      <c r="Z141" s="436"/>
      <c r="AA141" s="436"/>
      <c r="AB141" s="436"/>
      <c r="AC141" s="436"/>
      <c r="AD141" s="436"/>
      <c r="AE141" s="436"/>
      <c r="AF141" s="436">
        <v>0</v>
      </c>
      <c r="AG141" s="436"/>
      <c r="AH141" s="436"/>
      <c r="AI141" s="436">
        <v>0</v>
      </c>
      <c r="AJ141" s="436"/>
      <c r="AK141" s="436"/>
      <c r="AL141" s="436"/>
      <c r="AM141" s="436"/>
      <c r="AN141" s="436"/>
      <c r="AO141" s="436"/>
      <c r="AP141" s="436"/>
      <c r="AQ141" s="436"/>
      <c r="AR141" s="436"/>
      <c r="AS141" s="436"/>
      <c r="AT141" s="436"/>
      <c r="AU141" s="436"/>
      <c r="AV141" s="436"/>
      <c r="AW141" s="436"/>
      <c r="AX141" s="436">
        <f t="shared" si="728"/>
        <v>0</v>
      </c>
      <c r="AY141" s="511">
        <f t="shared" si="729"/>
        <v>0</v>
      </c>
      <c r="AZ141" s="966">
        <f t="shared" si="579"/>
        <v>0</v>
      </c>
      <c r="BA141" s="213"/>
    </row>
    <row r="142" spans="1:53" ht="15.75" thickBot="1" x14ac:dyDescent="0.3">
      <c r="A142" s="259" t="s">
        <v>248</v>
      </c>
      <c r="B142" s="260" t="s">
        <v>249</v>
      </c>
      <c r="C142" s="432">
        <f>C141+C140+C139+C138+C137+C128+C127+C111+C105+C88</f>
        <v>7113848</v>
      </c>
      <c r="D142" s="432">
        <f t="shared" ref="D142:AP142" si="820">D141+D140+D139+D138+D137+D128+D127+D111+D105+D88</f>
        <v>10914821</v>
      </c>
      <c r="E142" s="432">
        <f t="shared" ref="E142" si="821">E141+E140+E139+E138+E137+E128+E127+E111+E105+E88</f>
        <v>10914821</v>
      </c>
      <c r="F142" s="432">
        <f t="shared" si="820"/>
        <v>46861189</v>
      </c>
      <c r="G142" s="432">
        <f t="shared" si="820"/>
        <v>142314736.63</v>
      </c>
      <c r="H142" s="432">
        <f t="shared" ref="H142" si="822">H141+H140+H139+H138+H137+H128+H127+H111+H105+H88</f>
        <v>142314737</v>
      </c>
      <c r="I142" s="432">
        <f t="shared" si="820"/>
        <v>658113668</v>
      </c>
      <c r="J142" s="432">
        <f t="shared" si="820"/>
        <v>422359289</v>
      </c>
      <c r="K142" s="432">
        <f t="shared" ref="K142" si="823">K141+K140+K139+K138+K137+K128+K127+K111+K105+K88</f>
        <v>422359289</v>
      </c>
      <c r="L142" s="432">
        <f t="shared" si="820"/>
        <v>51572529</v>
      </c>
      <c r="M142" s="432">
        <f t="shared" si="820"/>
        <v>49124431</v>
      </c>
      <c r="N142" s="432">
        <f t="shared" ref="N142" si="824">N141+N140+N139+N138+N137+N128+N127+N111+N105+N88</f>
        <v>49124431</v>
      </c>
      <c r="O142" s="432">
        <f t="shared" si="820"/>
        <v>10783824</v>
      </c>
      <c r="P142" s="432">
        <f t="shared" si="820"/>
        <v>366828889</v>
      </c>
      <c r="Q142" s="432">
        <f t="shared" ref="Q142" si="825">Q141+Q140+Q139+Q138+Q137+Q128+Q127+Q111+Q105+Q88</f>
        <v>366828889</v>
      </c>
      <c r="R142" s="432">
        <f t="shared" si="820"/>
        <v>6993700</v>
      </c>
      <c r="S142" s="432">
        <f t="shared" si="820"/>
        <v>284479351</v>
      </c>
      <c r="T142" s="432">
        <f t="shared" ref="T142" si="826">T141+T140+T139+T138+T137+T128+T127+T111+T105+T88</f>
        <v>300360269</v>
      </c>
      <c r="U142" s="432">
        <f t="shared" si="820"/>
        <v>47050400</v>
      </c>
      <c r="V142" s="432">
        <f t="shared" si="820"/>
        <v>972717355</v>
      </c>
      <c r="W142" s="432">
        <f t="shared" ref="W142" si="827">W141+W140+W139+W138+W137+W128+W127+W111+W105+W88</f>
        <v>1019299069</v>
      </c>
      <c r="X142" s="432">
        <f t="shared" si="820"/>
        <v>444500</v>
      </c>
      <c r="Y142" s="432">
        <f t="shared" si="820"/>
        <v>0</v>
      </c>
      <c r="Z142" s="432">
        <f t="shared" si="820"/>
        <v>1139694</v>
      </c>
      <c r="AA142" s="432">
        <f t="shared" si="820"/>
        <v>17022700</v>
      </c>
      <c r="AB142" s="432">
        <f t="shared" ref="AB142" si="828">AB141+AB140+AB139+AB138+AB137+AB128+AB127+AB111+AB105+AB88</f>
        <v>20222700</v>
      </c>
      <c r="AC142" s="432">
        <f t="shared" si="820"/>
        <v>768327</v>
      </c>
      <c r="AD142" s="432">
        <f t="shared" si="820"/>
        <v>24231673</v>
      </c>
      <c r="AE142" s="432">
        <f t="shared" ref="AE142" si="829">AE141+AE140+AE139+AE138+AE137+AE128+AE127+AE111+AE105+AE88</f>
        <v>24231673</v>
      </c>
      <c r="AF142" s="432">
        <f t="shared" ref="AF142" si="830">AF141+AF140+AF139+AF138+AF137+AF128+AF127+AF111+AF105+AF88</f>
        <v>3077862</v>
      </c>
      <c r="AG142" s="432">
        <f t="shared" si="820"/>
        <v>41969693</v>
      </c>
      <c r="AH142" s="432">
        <f t="shared" ref="AH142" si="831">AH141+AH140+AH139+AH138+AH137+AH128+AH127+AH111+AH105+AH88</f>
        <v>41969693</v>
      </c>
      <c r="AI142" s="432">
        <f t="shared" si="820"/>
        <v>28252202</v>
      </c>
      <c r="AJ142" s="432">
        <f t="shared" si="820"/>
        <v>86901467</v>
      </c>
      <c r="AK142" s="432">
        <f t="shared" ref="AK142" si="832">AK141+AK140+AK139+AK138+AK137+AK128+AK127+AK111+AK105+AK88</f>
        <v>86901467</v>
      </c>
      <c r="AL142" s="432">
        <f t="shared" si="820"/>
        <v>29586734</v>
      </c>
      <c r="AM142" s="432">
        <f t="shared" si="820"/>
        <v>57084303</v>
      </c>
      <c r="AN142" s="432">
        <f t="shared" ref="AN142" si="833">AN141+AN140+AN139+AN138+AN137+AN128+AN127+AN111+AN105+AN88</f>
        <v>57084303</v>
      </c>
      <c r="AO142" s="432">
        <f t="shared" si="820"/>
        <v>0</v>
      </c>
      <c r="AP142" s="432">
        <f t="shared" si="820"/>
        <v>980664500</v>
      </c>
      <c r="AQ142" s="432">
        <f t="shared" ref="AQ142" si="834">AQ141+AQ140+AQ139+AQ138+AQ137+AQ128+AQ127+AQ111+AQ105+AQ88</f>
        <v>952724500</v>
      </c>
      <c r="AR142" s="432">
        <f t="shared" ref="AR142:AS142" si="835">AR141+AR140+AR139+AR138+AR137+AR128+AR127+AR111+AR105+AR88</f>
        <v>0</v>
      </c>
      <c r="AS142" s="432">
        <f t="shared" si="835"/>
        <v>7411782</v>
      </c>
      <c r="AT142" s="432">
        <f t="shared" ref="AT142:AV142" si="836">AT141+AT140+AT139+AT138+AT137+AT128+AT127+AT111+AT105+AT88</f>
        <v>7411782</v>
      </c>
      <c r="AU142" s="432">
        <f t="shared" si="836"/>
        <v>0</v>
      </c>
      <c r="AV142" s="432">
        <f t="shared" si="836"/>
        <v>0</v>
      </c>
      <c r="AW142" s="432">
        <f t="shared" ref="AW142" si="837">AW141+AW140+AW139+AW138+AW137+AW128+AW127+AW111+AW105+AW88</f>
        <v>3698429</v>
      </c>
      <c r="AX142" s="432">
        <f t="shared" si="728"/>
        <v>891758477</v>
      </c>
      <c r="AY142" s="508">
        <f t="shared" si="729"/>
        <v>3464024990.6300001</v>
      </c>
      <c r="AZ142" s="966">
        <f t="shared" si="579"/>
        <v>3505446052</v>
      </c>
      <c r="BA142" s="213"/>
    </row>
    <row r="143" spans="1:53" ht="15.75" thickBot="1" x14ac:dyDescent="0.3">
      <c r="A143" s="263" t="s">
        <v>250</v>
      </c>
      <c r="B143" s="264" t="s">
        <v>251</v>
      </c>
      <c r="C143" s="433">
        <f>SUM(C144:C150)</f>
        <v>0</v>
      </c>
      <c r="D143" s="433">
        <f t="shared" ref="D143:G143" si="838">SUM(D144:D150)</f>
        <v>0</v>
      </c>
      <c r="E143" s="433">
        <f t="shared" ref="E143" si="839">SUM(E144:E150)</f>
        <v>0</v>
      </c>
      <c r="F143" s="433">
        <f t="shared" si="838"/>
        <v>12697160</v>
      </c>
      <c r="G143" s="433">
        <f t="shared" si="838"/>
        <v>13228650</v>
      </c>
      <c r="H143" s="433">
        <f t="shared" ref="H143" si="840">SUM(H144:H150)</f>
        <v>13228650</v>
      </c>
      <c r="I143" s="433">
        <f t="shared" ref="I143" si="841">SUM(I144:I150)</f>
        <v>0</v>
      </c>
      <c r="J143" s="433">
        <f t="shared" ref="J143:K143" si="842">SUM(J144:J150)</f>
        <v>0</v>
      </c>
      <c r="K143" s="433">
        <f t="shared" si="842"/>
        <v>0</v>
      </c>
      <c r="L143" s="433">
        <f t="shared" ref="L143" si="843">SUM(L144:L150)</f>
        <v>0</v>
      </c>
      <c r="M143" s="433">
        <f t="shared" ref="M143:N143" si="844">SUM(M144:M150)</f>
        <v>0</v>
      </c>
      <c r="N143" s="433">
        <f t="shared" si="844"/>
        <v>0</v>
      </c>
      <c r="O143" s="433">
        <f t="shared" ref="O143" si="845">SUM(O144:O150)</f>
        <v>0</v>
      </c>
      <c r="P143" s="433">
        <f t="shared" ref="P143:Q143" si="846">SUM(P144:P150)</f>
        <v>0</v>
      </c>
      <c r="Q143" s="433">
        <f t="shared" si="846"/>
        <v>0</v>
      </c>
      <c r="R143" s="433">
        <f t="shared" ref="R143" si="847">SUM(R144:R150)</f>
        <v>0</v>
      </c>
      <c r="S143" s="433">
        <f t="shared" ref="S143:T143" si="848">SUM(S144:S150)</f>
        <v>0</v>
      </c>
      <c r="T143" s="433">
        <f t="shared" si="848"/>
        <v>0</v>
      </c>
      <c r="U143" s="433">
        <f t="shared" ref="U143" si="849">SUM(U144:U150)</f>
        <v>0</v>
      </c>
      <c r="V143" s="433">
        <f t="shared" ref="V143:W143" si="850">SUM(V144:V150)</f>
        <v>0</v>
      </c>
      <c r="W143" s="433">
        <f t="shared" si="850"/>
        <v>0</v>
      </c>
      <c r="X143" s="433">
        <f t="shared" ref="X143" si="851">SUM(X144:X150)</f>
        <v>0</v>
      </c>
      <c r="Y143" s="433">
        <f t="shared" ref="Y143" si="852">SUM(Y144:Y150)</f>
        <v>0</v>
      </c>
      <c r="Z143" s="433">
        <f t="shared" ref="Z143" si="853">SUM(Z144:Z150)</f>
        <v>0</v>
      </c>
      <c r="AA143" s="433">
        <f t="shared" ref="AA143:AB143" si="854">SUM(AA144:AA150)</f>
        <v>0</v>
      </c>
      <c r="AB143" s="433">
        <f t="shared" si="854"/>
        <v>0</v>
      </c>
      <c r="AC143" s="433">
        <f t="shared" ref="AC143" si="855">SUM(AC144:AC150)</f>
        <v>0</v>
      </c>
      <c r="AD143" s="433">
        <f t="shared" ref="AD143:AF143" si="856">SUM(AD144:AD150)</f>
        <v>0</v>
      </c>
      <c r="AE143" s="433">
        <f t="shared" ref="AE143" si="857">SUM(AE144:AE150)</f>
        <v>0</v>
      </c>
      <c r="AF143" s="433">
        <f t="shared" si="856"/>
        <v>0</v>
      </c>
      <c r="AG143" s="433">
        <f t="shared" ref="AG143:AH143" si="858">SUM(AG144:AG150)</f>
        <v>0</v>
      </c>
      <c r="AH143" s="433">
        <f t="shared" si="858"/>
        <v>0</v>
      </c>
      <c r="AI143" s="433">
        <f t="shared" ref="AI143" si="859">SUM(AI144:AI150)</f>
        <v>0</v>
      </c>
      <c r="AJ143" s="433">
        <f t="shared" ref="AJ143:AK143" si="860">SUM(AJ144:AJ150)</f>
        <v>0</v>
      </c>
      <c r="AK143" s="433">
        <f t="shared" si="860"/>
        <v>0</v>
      </c>
      <c r="AL143" s="433">
        <f t="shared" ref="AL143" si="861">SUM(AL144:AL150)</f>
        <v>0</v>
      </c>
      <c r="AM143" s="433">
        <f t="shared" ref="AM143:AN143" si="862">SUM(AM144:AM150)</f>
        <v>0</v>
      </c>
      <c r="AN143" s="433">
        <f t="shared" si="862"/>
        <v>0</v>
      </c>
      <c r="AO143" s="433">
        <f t="shared" ref="AO143" si="863">SUM(AO144:AO150)</f>
        <v>0</v>
      </c>
      <c r="AP143" s="433">
        <f t="shared" ref="AP143:AS143" si="864">SUM(AP144:AP150)</f>
        <v>0</v>
      </c>
      <c r="AQ143" s="433">
        <f t="shared" ref="AQ143" si="865">SUM(AQ144:AQ150)</f>
        <v>0</v>
      </c>
      <c r="AR143" s="433">
        <f t="shared" si="864"/>
        <v>0</v>
      </c>
      <c r="AS143" s="433">
        <f t="shared" si="864"/>
        <v>0</v>
      </c>
      <c r="AT143" s="433">
        <f t="shared" ref="AT143:AV143" si="866">SUM(AT144:AT150)</f>
        <v>0</v>
      </c>
      <c r="AU143" s="433">
        <f t="shared" si="866"/>
        <v>0</v>
      </c>
      <c r="AV143" s="433">
        <f t="shared" si="866"/>
        <v>0</v>
      </c>
      <c r="AW143" s="433">
        <f t="shared" ref="AW143" si="867">SUM(AW144:AW150)</f>
        <v>0</v>
      </c>
      <c r="AX143" s="433">
        <f t="shared" si="728"/>
        <v>12697160</v>
      </c>
      <c r="AY143" s="499">
        <f t="shared" si="729"/>
        <v>13228650</v>
      </c>
      <c r="AZ143" s="966">
        <f t="shared" si="579"/>
        <v>13228650</v>
      </c>
      <c r="BA143" s="213"/>
    </row>
    <row r="144" spans="1:53" ht="15" hidden="1" customHeight="1" thickBot="1" x14ac:dyDescent="0.3">
      <c r="A144" s="256" t="s">
        <v>252</v>
      </c>
      <c r="B144" s="246" t="s">
        <v>253</v>
      </c>
      <c r="C144" s="434"/>
      <c r="D144" s="434"/>
      <c r="E144" s="434"/>
      <c r="F144" s="433">
        <v>0</v>
      </c>
      <c r="G144" s="434"/>
      <c r="H144" s="434"/>
      <c r="I144" s="433"/>
      <c r="J144" s="434"/>
      <c r="K144" s="434"/>
      <c r="L144" s="433"/>
      <c r="M144" s="434"/>
      <c r="N144" s="434"/>
      <c r="O144" s="434"/>
      <c r="P144" s="434"/>
      <c r="Q144" s="434"/>
      <c r="R144" s="433"/>
      <c r="S144" s="434"/>
      <c r="T144" s="434"/>
      <c r="U144" s="433"/>
      <c r="V144" s="434"/>
      <c r="W144" s="434"/>
      <c r="X144" s="434"/>
      <c r="Y144" s="434"/>
      <c r="Z144" s="433"/>
      <c r="AA144" s="434"/>
      <c r="AB144" s="434"/>
      <c r="AC144" s="433"/>
      <c r="AD144" s="434"/>
      <c r="AE144" s="434"/>
      <c r="AF144" s="433">
        <v>0</v>
      </c>
      <c r="AG144" s="434"/>
      <c r="AH144" s="434"/>
      <c r="AI144" s="433"/>
      <c r="AJ144" s="434"/>
      <c r="AK144" s="434"/>
      <c r="AL144" s="433"/>
      <c r="AM144" s="434"/>
      <c r="AN144" s="434"/>
      <c r="AO144" s="434"/>
      <c r="AP144" s="434"/>
      <c r="AQ144" s="434"/>
      <c r="AR144" s="434"/>
      <c r="AS144" s="434"/>
      <c r="AT144" s="434"/>
      <c r="AU144" s="434"/>
      <c r="AV144" s="434"/>
      <c r="AW144" s="434"/>
      <c r="AX144" s="433">
        <f t="shared" si="728"/>
        <v>0</v>
      </c>
      <c r="AY144" s="499">
        <f t="shared" si="729"/>
        <v>0</v>
      </c>
      <c r="AZ144" s="966">
        <f t="shared" si="579"/>
        <v>0</v>
      </c>
      <c r="BA144" s="213"/>
    </row>
    <row r="145" spans="1:53" ht="15" hidden="1" customHeight="1" thickBot="1" x14ac:dyDescent="0.3">
      <c r="A145" s="256" t="s">
        <v>254</v>
      </c>
      <c r="B145" s="246" t="s">
        <v>255</v>
      </c>
      <c r="C145" s="434"/>
      <c r="D145" s="434"/>
      <c r="E145" s="434"/>
      <c r="F145" s="433">
        <v>0</v>
      </c>
      <c r="G145" s="434"/>
      <c r="H145" s="434"/>
      <c r="I145" s="433"/>
      <c r="J145" s="434"/>
      <c r="K145" s="434"/>
      <c r="L145" s="433"/>
      <c r="M145" s="434"/>
      <c r="N145" s="434"/>
      <c r="O145" s="434"/>
      <c r="P145" s="434"/>
      <c r="Q145" s="434"/>
      <c r="R145" s="433"/>
      <c r="S145" s="434"/>
      <c r="T145" s="434"/>
      <c r="U145" s="433"/>
      <c r="V145" s="434"/>
      <c r="W145" s="434"/>
      <c r="X145" s="434"/>
      <c r="Y145" s="434"/>
      <c r="Z145" s="433"/>
      <c r="AA145" s="434"/>
      <c r="AB145" s="434"/>
      <c r="AC145" s="433"/>
      <c r="AD145" s="434"/>
      <c r="AE145" s="434"/>
      <c r="AF145" s="433">
        <v>0</v>
      </c>
      <c r="AG145" s="434"/>
      <c r="AH145" s="434"/>
      <c r="AI145" s="433"/>
      <c r="AJ145" s="434"/>
      <c r="AK145" s="434"/>
      <c r="AL145" s="433"/>
      <c r="AM145" s="434"/>
      <c r="AN145" s="434"/>
      <c r="AO145" s="434"/>
      <c r="AP145" s="434"/>
      <c r="AQ145" s="434"/>
      <c r="AR145" s="434"/>
      <c r="AS145" s="434"/>
      <c r="AT145" s="434"/>
      <c r="AU145" s="434"/>
      <c r="AV145" s="434"/>
      <c r="AW145" s="434"/>
      <c r="AX145" s="433">
        <f t="shared" si="728"/>
        <v>0</v>
      </c>
      <c r="AY145" s="499">
        <f t="shared" si="729"/>
        <v>0</v>
      </c>
      <c r="AZ145" s="966">
        <f t="shared" si="579"/>
        <v>0</v>
      </c>
      <c r="BA145" s="213"/>
    </row>
    <row r="146" spans="1:53" ht="15" hidden="1" customHeight="1" thickBot="1" x14ac:dyDescent="0.3">
      <c r="A146" s="256" t="s">
        <v>650</v>
      </c>
      <c r="B146" s="246" t="s">
        <v>651</v>
      </c>
      <c r="C146" s="434"/>
      <c r="D146" s="434"/>
      <c r="E146" s="434"/>
      <c r="F146" s="433">
        <v>0</v>
      </c>
      <c r="G146" s="434"/>
      <c r="H146" s="434"/>
      <c r="I146" s="433"/>
      <c r="J146" s="434"/>
      <c r="K146" s="434"/>
      <c r="L146" s="433"/>
      <c r="M146" s="434"/>
      <c r="N146" s="434"/>
      <c r="O146" s="434"/>
      <c r="P146" s="434"/>
      <c r="Q146" s="434"/>
      <c r="R146" s="433"/>
      <c r="S146" s="434"/>
      <c r="T146" s="434"/>
      <c r="U146" s="433"/>
      <c r="V146" s="434"/>
      <c r="W146" s="434"/>
      <c r="X146" s="434"/>
      <c r="Y146" s="434"/>
      <c r="Z146" s="433"/>
      <c r="AA146" s="434"/>
      <c r="AB146" s="434"/>
      <c r="AC146" s="433"/>
      <c r="AD146" s="434"/>
      <c r="AE146" s="434"/>
      <c r="AF146" s="433">
        <v>0</v>
      </c>
      <c r="AG146" s="434"/>
      <c r="AH146" s="434"/>
      <c r="AI146" s="433"/>
      <c r="AJ146" s="434"/>
      <c r="AK146" s="434"/>
      <c r="AL146" s="433"/>
      <c r="AM146" s="434"/>
      <c r="AN146" s="434"/>
      <c r="AO146" s="434"/>
      <c r="AP146" s="434"/>
      <c r="AQ146" s="434"/>
      <c r="AR146" s="434"/>
      <c r="AS146" s="434"/>
      <c r="AT146" s="434"/>
      <c r="AU146" s="434"/>
      <c r="AV146" s="434"/>
      <c r="AW146" s="434"/>
      <c r="AX146" s="433">
        <f t="shared" si="728"/>
        <v>0</v>
      </c>
      <c r="AY146" s="499">
        <f t="shared" si="729"/>
        <v>0</v>
      </c>
      <c r="AZ146" s="966">
        <f t="shared" si="579"/>
        <v>0</v>
      </c>
      <c r="BA146" s="213"/>
    </row>
    <row r="147" spans="1:53" ht="15.75" thickBot="1" x14ac:dyDescent="0.3">
      <c r="A147" s="256" t="s">
        <v>256</v>
      </c>
      <c r="B147" s="246" t="s">
        <v>257</v>
      </c>
      <c r="C147" s="434"/>
      <c r="D147" s="434"/>
      <c r="E147" s="434"/>
      <c r="F147" s="433">
        <v>12697160</v>
      </c>
      <c r="G147" s="434">
        <f>4302000+8926650</f>
        <v>13228650</v>
      </c>
      <c r="H147" s="434">
        <f>4302000+8926650</f>
        <v>13228650</v>
      </c>
      <c r="I147" s="433"/>
      <c r="J147" s="434"/>
      <c r="K147" s="434"/>
      <c r="L147" s="433"/>
      <c r="M147" s="434"/>
      <c r="N147" s="434"/>
      <c r="O147" s="434"/>
      <c r="P147" s="434"/>
      <c r="Q147" s="434"/>
      <c r="R147" s="433"/>
      <c r="S147" s="434"/>
      <c r="T147" s="434"/>
      <c r="U147" s="433"/>
      <c r="V147" s="434"/>
      <c r="W147" s="434"/>
      <c r="X147" s="434"/>
      <c r="Y147" s="434"/>
      <c r="Z147" s="433"/>
      <c r="AA147" s="434"/>
      <c r="AB147" s="434"/>
      <c r="AC147" s="433"/>
      <c r="AD147" s="434"/>
      <c r="AE147" s="434"/>
      <c r="AF147" s="433"/>
      <c r="AG147" s="434"/>
      <c r="AH147" s="434"/>
      <c r="AI147" s="433"/>
      <c r="AJ147" s="434"/>
      <c r="AK147" s="434"/>
      <c r="AL147" s="433"/>
      <c r="AM147" s="434"/>
      <c r="AN147" s="434"/>
      <c r="AO147" s="434"/>
      <c r="AP147" s="434"/>
      <c r="AQ147" s="434"/>
      <c r="AR147" s="434"/>
      <c r="AS147" s="434"/>
      <c r="AT147" s="434"/>
      <c r="AU147" s="434"/>
      <c r="AV147" s="434"/>
      <c r="AW147" s="434"/>
      <c r="AX147" s="433">
        <f t="shared" si="728"/>
        <v>12697160</v>
      </c>
      <c r="AY147" s="499">
        <f t="shared" si="729"/>
        <v>13228650</v>
      </c>
      <c r="AZ147" s="966">
        <f t="shared" si="579"/>
        <v>13228650</v>
      </c>
      <c r="BA147" s="213"/>
    </row>
    <row r="148" spans="1:53" ht="15.75" hidden="1" customHeight="1" thickBot="1" x14ac:dyDescent="0.3">
      <c r="A148" s="256" t="s">
        <v>258</v>
      </c>
      <c r="B148" s="246" t="s">
        <v>259</v>
      </c>
      <c r="C148" s="434"/>
      <c r="D148" s="434"/>
      <c r="E148" s="434"/>
      <c r="F148" s="433">
        <v>0</v>
      </c>
      <c r="G148" s="434"/>
      <c r="H148" s="434"/>
      <c r="I148" s="433"/>
      <c r="J148" s="434"/>
      <c r="K148" s="434"/>
      <c r="L148" s="433"/>
      <c r="M148" s="434"/>
      <c r="N148" s="434"/>
      <c r="O148" s="434"/>
      <c r="P148" s="434"/>
      <c r="Q148" s="434"/>
      <c r="R148" s="433"/>
      <c r="S148" s="434"/>
      <c r="T148" s="434"/>
      <c r="U148" s="433"/>
      <c r="V148" s="434"/>
      <c r="W148" s="434"/>
      <c r="X148" s="434"/>
      <c r="Y148" s="434"/>
      <c r="Z148" s="433"/>
      <c r="AA148" s="434"/>
      <c r="AB148" s="434"/>
      <c r="AC148" s="433"/>
      <c r="AD148" s="434"/>
      <c r="AE148" s="434"/>
      <c r="AF148" s="433">
        <v>0</v>
      </c>
      <c r="AG148" s="434"/>
      <c r="AH148" s="434"/>
      <c r="AI148" s="433"/>
      <c r="AJ148" s="434"/>
      <c r="AK148" s="434"/>
      <c r="AL148" s="433"/>
      <c r="AM148" s="434"/>
      <c r="AN148" s="434"/>
      <c r="AO148" s="434"/>
      <c r="AP148" s="434"/>
      <c r="AQ148" s="434"/>
      <c r="AR148" s="434"/>
      <c r="AS148" s="434"/>
      <c r="AT148" s="434"/>
      <c r="AU148" s="434"/>
      <c r="AV148" s="434"/>
      <c r="AW148" s="434"/>
      <c r="AX148" s="433">
        <f t="shared" si="728"/>
        <v>0</v>
      </c>
      <c r="AY148" s="499">
        <f t="shared" si="729"/>
        <v>0</v>
      </c>
      <c r="AZ148" s="966">
        <f t="shared" si="579"/>
        <v>0</v>
      </c>
      <c r="BA148" s="213"/>
    </row>
    <row r="149" spans="1:53" ht="15.75" hidden="1" customHeight="1" thickBot="1" x14ac:dyDescent="0.3">
      <c r="A149" s="256" t="s">
        <v>260</v>
      </c>
      <c r="B149" s="246" t="s">
        <v>261</v>
      </c>
      <c r="C149" s="434"/>
      <c r="D149" s="434"/>
      <c r="E149" s="434"/>
      <c r="F149" s="433">
        <v>0</v>
      </c>
      <c r="G149" s="434"/>
      <c r="H149" s="434"/>
      <c r="I149" s="433"/>
      <c r="J149" s="434"/>
      <c r="K149" s="434"/>
      <c r="L149" s="433"/>
      <c r="M149" s="434"/>
      <c r="N149" s="434"/>
      <c r="O149" s="434"/>
      <c r="P149" s="434"/>
      <c r="Q149" s="434"/>
      <c r="R149" s="433"/>
      <c r="S149" s="434"/>
      <c r="T149" s="434"/>
      <c r="U149" s="433"/>
      <c r="V149" s="434"/>
      <c r="W149" s="434"/>
      <c r="X149" s="434"/>
      <c r="Y149" s="434"/>
      <c r="Z149" s="433"/>
      <c r="AA149" s="434"/>
      <c r="AB149" s="434"/>
      <c r="AC149" s="433"/>
      <c r="AD149" s="434"/>
      <c r="AE149" s="434"/>
      <c r="AF149" s="433">
        <v>0</v>
      </c>
      <c r="AG149" s="434"/>
      <c r="AH149" s="434"/>
      <c r="AI149" s="433"/>
      <c r="AJ149" s="434"/>
      <c r="AK149" s="434"/>
      <c r="AL149" s="433"/>
      <c r="AM149" s="434"/>
      <c r="AN149" s="434"/>
      <c r="AO149" s="434"/>
      <c r="AP149" s="434"/>
      <c r="AQ149" s="434"/>
      <c r="AR149" s="434"/>
      <c r="AS149" s="434"/>
      <c r="AT149" s="434"/>
      <c r="AU149" s="434"/>
      <c r="AV149" s="434"/>
      <c r="AW149" s="434"/>
      <c r="AX149" s="433">
        <f t="shared" si="728"/>
        <v>0</v>
      </c>
      <c r="AY149" s="499">
        <f t="shared" si="729"/>
        <v>0</v>
      </c>
      <c r="AZ149" s="966">
        <f t="shared" si="579"/>
        <v>0</v>
      </c>
      <c r="BA149" s="213"/>
    </row>
    <row r="150" spans="1:53" ht="15.75" hidden="1" customHeight="1" thickBot="1" x14ac:dyDescent="0.3">
      <c r="A150" s="257"/>
      <c r="B150" s="258" t="s">
        <v>262</v>
      </c>
      <c r="C150" s="437"/>
      <c r="D150" s="437"/>
      <c r="E150" s="437"/>
      <c r="F150" s="433">
        <v>0</v>
      </c>
      <c r="G150" s="437"/>
      <c r="H150" s="437"/>
      <c r="I150" s="433"/>
      <c r="J150" s="437"/>
      <c r="K150" s="437"/>
      <c r="L150" s="433"/>
      <c r="M150" s="437"/>
      <c r="N150" s="437"/>
      <c r="O150" s="437"/>
      <c r="P150" s="437"/>
      <c r="Q150" s="437"/>
      <c r="R150" s="433"/>
      <c r="S150" s="437"/>
      <c r="T150" s="437"/>
      <c r="U150" s="433"/>
      <c r="V150" s="437"/>
      <c r="W150" s="437"/>
      <c r="X150" s="437"/>
      <c r="Y150" s="437"/>
      <c r="Z150" s="433"/>
      <c r="AA150" s="437"/>
      <c r="AB150" s="437"/>
      <c r="AC150" s="433"/>
      <c r="AD150" s="437"/>
      <c r="AE150" s="437"/>
      <c r="AF150" s="433">
        <v>0</v>
      </c>
      <c r="AG150" s="437"/>
      <c r="AH150" s="437"/>
      <c r="AI150" s="433"/>
      <c r="AJ150" s="437"/>
      <c r="AK150" s="437"/>
      <c r="AL150" s="433"/>
      <c r="AM150" s="437"/>
      <c r="AN150" s="437"/>
      <c r="AO150" s="437"/>
      <c r="AP150" s="437"/>
      <c r="AQ150" s="437"/>
      <c r="AR150" s="437"/>
      <c r="AS150" s="437"/>
      <c r="AT150" s="437"/>
      <c r="AU150" s="437"/>
      <c r="AV150" s="437"/>
      <c r="AW150" s="437"/>
      <c r="AX150" s="435">
        <f t="shared" si="728"/>
        <v>0</v>
      </c>
      <c r="AY150" s="501">
        <f t="shared" si="729"/>
        <v>0</v>
      </c>
      <c r="AZ150" s="966">
        <f t="shared" si="579"/>
        <v>0</v>
      </c>
      <c r="BA150" s="213"/>
    </row>
    <row r="151" spans="1:53" s="573" customFormat="1" ht="15.75" thickBot="1" x14ac:dyDescent="0.3">
      <c r="A151" s="259" t="s">
        <v>265</v>
      </c>
      <c r="B151" s="260" t="s">
        <v>263</v>
      </c>
      <c r="C151" s="570">
        <f>C143+C142</f>
        <v>7113848</v>
      </c>
      <c r="D151" s="570">
        <f t="shared" ref="D151:AP151" si="868">D143+D142</f>
        <v>10914821</v>
      </c>
      <c r="E151" s="570">
        <f t="shared" ref="E151" si="869">E143+E142</f>
        <v>10914821</v>
      </c>
      <c r="F151" s="570">
        <f t="shared" si="868"/>
        <v>59558349</v>
      </c>
      <c r="G151" s="570">
        <f t="shared" si="868"/>
        <v>155543386.63</v>
      </c>
      <c r="H151" s="570">
        <f t="shared" ref="H151" si="870">H143+H142</f>
        <v>155543387</v>
      </c>
      <c r="I151" s="570">
        <f t="shared" si="868"/>
        <v>658113668</v>
      </c>
      <c r="J151" s="570">
        <f t="shared" si="868"/>
        <v>422359289</v>
      </c>
      <c r="K151" s="570">
        <f t="shared" ref="K151" si="871">K143+K142</f>
        <v>422359289</v>
      </c>
      <c r="L151" s="570">
        <f t="shared" si="868"/>
        <v>51572529</v>
      </c>
      <c r="M151" s="570">
        <f t="shared" si="868"/>
        <v>49124431</v>
      </c>
      <c r="N151" s="570">
        <f t="shared" ref="N151" si="872">N143+N142</f>
        <v>49124431</v>
      </c>
      <c r="O151" s="570">
        <f t="shared" si="868"/>
        <v>10783824</v>
      </c>
      <c r="P151" s="570">
        <f t="shared" si="868"/>
        <v>366828889</v>
      </c>
      <c r="Q151" s="570">
        <f t="shared" ref="Q151" si="873">Q143+Q142</f>
        <v>366828889</v>
      </c>
      <c r="R151" s="570">
        <f t="shared" si="868"/>
        <v>6993700</v>
      </c>
      <c r="S151" s="570">
        <f t="shared" si="868"/>
        <v>284479351</v>
      </c>
      <c r="T151" s="570">
        <f t="shared" ref="T151" si="874">T143+T142</f>
        <v>300360269</v>
      </c>
      <c r="U151" s="570">
        <f t="shared" si="868"/>
        <v>47050400</v>
      </c>
      <c r="V151" s="570">
        <f t="shared" si="868"/>
        <v>972717355</v>
      </c>
      <c r="W151" s="570">
        <f t="shared" ref="W151" si="875">W143+W142</f>
        <v>1019299069</v>
      </c>
      <c r="X151" s="570">
        <f t="shared" si="868"/>
        <v>444500</v>
      </c>
      <c r="Y151" s="570">
        <f t="shared" si="868"/>
        <v>0</v>
      </c>
      <c r="Z151" s="570">
        <f t="shared" si="868"/>
        <v>1139694</v>
      </c>
      <c r="AA151" s="570">
        <f t="shared" si="868"/>
        <v>17022700</v>
      </c>
      <c r="AB151" s="570">
        <f t="shared" ref="AB151" si="876">AB143+AB142</f>
        <v>20222700</v>
      </c>
      <c r="AC151" s="570">
        <f t="shared" si="868"/>
        <v>768327</v>
      </c>
      <c r="AD151" s="570">
        <f t="shared" si="868"/>
        <v>24231673</v>
      </c>
      <c r="AE151" s="570">
        <f t="shared" ref="AE151" si="877">AE143+AE142</f>
        <v>24231673</v>
      </c>
      <c r="AF151" s="570">
        <f t="shared" si="868"/>
        <v>3077862</v>
      </c>
      <c r="AG151" s="570">
        <f t="shared" si="868"/>
        <v>41969693</v>
      </c>
      <c r="AH151" s="570">
        <f t="shared" ref="AH151" si="878">AH143+AH142</f>
        <v>41969693</v>
      </c>
      <c r="AI151" s="570">
        <f t="shared" si="868"/>
        <v>28252202</v>
      </c>
      <c r="AJ151" s="570">
        <f t="shared" si="868"/>
        <v>86901467</v>
      </c>
      <c r="AK151" s="570">
        <f t="shared" ref="AK151" si="879">AK143+AK142</f>
        <v>86901467</v>
      </c>
      <c r="AL151" s="570">
        <f t="shared" si="868"/>
        <v>29586734</v>
      </c>
      <c r="AM151" s="570">
        <f t="shared" si="868"/>
        <v>57084303</v>
      </c>
      <c r="AN151" s="570">
        <f t="shared" ref="AN151" si="880">AN143+AN142</f>
        <v>57084303</v>
      </c>
      <c r="AO151" s="570">
        <f t="shared" si="868"/>
        <v>0</v>
      </c>
      <c r="AP151" s="570">
        <f t="shared" si="868"/>
        <v>980664500</v>
      </c>
      <c r="AQ151" s="570">
        <f t="shared" ref="AQ151" si="881">AQ143+AQ142</f>
        <v>952724500</v>
      </c>
      <c r="AR151" s="570">
        <f t="shared" ref="AR151:AS151" si="882">AR143+AR142</f>
        <v>0</v>
      </c>
      <c r="AS151" s="570">
        <f t="shared" si="882"/>
        <v>7411782</v>
      </c>
      <c r="AT151" s="570">
        <f t="shared" ref="AT151:AV151" si="883">AT143+AT142</f>
        <v>7411782</v>
      </c>
      <c r="AU151" s="570">
        <f t="shared" si="883"/>
        <v>0</v>
      </c>
      <c r="AV151" s="570">
        <f t="shared" si="883"/>
        <v>0</v>
      </c>
      <c r="AW151" s="570">
        <f t="shared" ref="AW151" si="884">AW143+AW142</f>
        <v>3698429</v>
      </c>
      <c r="AX151" s="571">
        <f t="shared" si="728"/>
        <v>904455637</v>
      </c>
      <c r="AY151" s="572">
        <f t="shared" si="729"/>
        <v>3477253640.6300001</v>
      </c>
      <c r="AZ151" s="966">
        <f t="shared" si="579"/>
        <v>3518674702</v>
      </c>
      <c r="BA151" s="213"/>
    </row>
    <row r="152" spans="1:53" x14ac:dyDescent="0.25">
      <c r="C152" s="398"/>
      <c r="D152" s="213">
        <f t="shared" ref="D152:AM152" si="885">D85-D151</f>
        <v>0</v>
      </c>
      <c r="E152" s="213">
        <f t="shared" ref="E152" si="886">E85-E151</f>
        <v>0</v>
      </c>
      <c r="F152" s="213"/>
      <c r="G152" s="213">
        <f t="shared" si="885"/>
        <v>-4195403.6299999952</v>
      </c>
      <c r="H152" s="213">
        <f t="shared" ref="H152" si="887">H85-H151</f>
        <v>-4195404</v>
      </c>
      <c r="I152" s="213"/>
      <c r="J152" s="213">
        <f>J85-J151</f>
        <v>-27121108</v>
      </c>
      <c r="K152" s="213">
        <f>K85-K151</f>
        <v>-27121108</v>
      </c>
      <c r="L152" s="213"/>
      <c r="M152" s="213">
        <f t="shared" si="885"/>
        <v>0</v>
      </c>
      <c r="N152" s="213">
        <f t="shared" ref="N152" si="888">N85-N151</f>
        <v>0</v>
      </c>
      <c r="O152" s="213"/>
      <c r="P152" s="213">
        <f t="shared" si="885"/>
        <v>0</v>
      </c>
      <c r="Q152" s="213">
        <f t="shared" ref="Q152" si="889">Q85-Q151</f>
        <v>0</v>
      </c>
      <c r="R152" s="213"/>
      <c r="S152" s="213">
        <f t="shared" si="885"/>
        <v>0</v>
      </c>
      <c r="T152" s="213">
        <f t="shared" ref="T152" si="890">T85-T151</f>
        <v>-15880918</v>
      </c>
      <c r="U152" s="213"/>
      <c r="V152" s="213">
        <f>V85-V151</f>
        <v>-53000000</v>
      </c>
      <c r="W152" s="213">
        <f>W85-W151</f>
        <v>-99581714</v>
      </c>
      <c r="X152" s="213"/>
      <c r="Y152" s="213">
        <f t="shared" si="885"/>
        <v>0</v>
      </c>
      <c r="Z152" s="213"/>
      <c r="AA152" s="213">
        <f t="shared" si="885"/>
        <v>0</v>
      </c>
      <c r="AB152" s="213">
        <f t="shared" ref="AB152" si="891">AB85-AB151</f>
        <v>-3200000</v>
      </c>
      <c r="AC152" s="213"/>
      <c r="AD152" s="213">
        <f t="shared" si="885"/>
        <v>0</v>
      </c>
      <c r="AE152" s="213">
        <f t="shared" ref="AE152" si="892">AE85-AE151</f>
        <v>0</v>
      </c>
      <c r="AF152" s="213"/>
      <c r="AG152" s="213">
        <f t="shared" si="885"/>
        <v>0</v>
      </c>
      <c r="AH152" s="213">
        <f t="shared" ref="AH152" si="893">AH85-AH151</f>
        <v>0</v>
      </c>
      <c r="AI152" s="213"/>
      <c r="AJ152" s="213">
        <f t="shared" si="885"/>
        <v>-3902564</v>
      </c>
      <c r="AK152" s="213">
        <f t="shared" ref="AK152" si="894">AK85-AK151</f>
        <v>-3902564</v>
      </c>
      <c r="AL152" s="213"/>
      <c r="AM152" s="213">
        <f t="shared" si="885"/>
        <v>0</v>
      </c>
      <c r="AN152" s="213">
        <f t="shared" ref="AN152" si="895">AN85-AN151</f>
        <v>0</v>
      </c>
      <c r="AO152" s="213"/>
      <c r="AP152" s="213">
        <f>AP85-AP151</f>
        <v>-27940000</v>
      </c>
      <c r="AQ152" s="213">
        <f>AQ85-AQ151</f>
        <v>0</v>
      </c>
      <c r="AR152" s="213"/>
      <c r="AS152" s="213">
        <f t="shared" ref="AS152:AT152" si="896">AS85-AS151</f>
        <v>-1111767</v>
      </c>
      <c r="AT152" s="213">
        <f t="shared" si="896"/>
        <v>-1111767</v>
      </c>
      <c r="AU152" s="213"/>
      <c r="AV152" s="213">
        <f t="shared" ref="AV152:AW152" si="897">AV85-AV151</f>
        <v>0</v>
      </c>
      <c r="AW152" s="213">
        <f t="shared" si="897"/>
        <v>0</v>
      </c>
      <c r="AY152" s="440">
        <f t="shared" si="729"/>
        <v>-117270842.63</v>
      </c>
      <c r="AZ152" s="440">
        <f ca="1">SUMIF($D$8:$AT$8,"2019 terv",E152:AT152)</f>
        <v>-154993475</v>
      </c>
      <c r="BA152" s="213"/>
    </row>
    <row r="153" spans="1:53" x14ac:dyDescent="0.25">
      <c r="F153" s="440"/>
      <c r="J153" s="213"/>
      <c r="K153" s="213"/>
      <c r="W153" s="213">
        <f>W152-V152</f>
        <v>-46581714</v>
      </c>
      <c r="AZ153" s="213"/>
    </row>
    <row r="154" spans="1:53" x14ac:dyDescent="0.25">
      <c r="F154" s="213"/>
      <c r="J154" s="213"/>
      <c r="K154" s="213"/>
      <c r="AF154" s="213"/>
      <c r="AX154" s="213"/>
      <c r="BA154" s="213"/>
    </row>
    <row r="155" spans="1:53" x14ac:dyDescent="0.25">
      <c r="F155" s="440"/>
      <c r="J155" s="213"/>
      <c r="K155" s="213"/>
      <c r="AZ155" s="213"/>
    </row>
    <row r="156" spans="1:53" x14ac:dyDescent="0.25">
      <c r="J156" s="213"/>
      <c r="K156" s="213"/>
      <c r="AX156" s="213"/>
      <c r="AZ156" s="213"/>
    </row>
    <row r="157" spans="1:53" x14ac:dyDescent="0.25">
      <c r="J157" s="213"/>
      <c r="K157" s="213"/>
      <c r="AX157" s="213"/>
      <c r="AZ157" s="213"/>
    </row>
    <row r="158" spans="1:53" x14ac:dyDescent="0.25">
      <c r="J158" s="213"/>
      <c r="K158" s="213"/>
      <c r="AZ158" s="213"/>
    </row>
    <row r="159" spans="1:53" x14ac:dyDescent="0.25">
      <c r="J159" s="213"/>
      <c r="K159" s="213"/>
      <c r="AZ159" s="213"/>
    </row>
    <row r="160" spans="1:53" x14ac:dyDescent="0.25">
      <c r="J160" s="213"/>
      <c r="K160" s="213"/>
      <c r="AX160" s="213"/>
    </row>
    <row r="161" spans="10:50" x14ac:dyDescent="0.25">
      <c r="J161" s="213"/>
      <c r="K161" s="213"/>
    </row>
    <row r="162" spans="10:50" x14ac:dyDescent="0.25">
      <c r="J162" s="213"/>
      <c r="K162" s="213"/>
    </row>
    <row r="163" spans="10:50" x14ac:dyDescent="0.25">
      <c r="J163" s="213"/>
      <c r="K163" s="213"/>
      <c r="AX163" s="213"/>
    </row>
    <row r="164" spans="10:50" x14ac:dyDescent="0.25">
      <c r="J164" s="213"/>
      <c r="K164" s="213"/>
    </row>
    <row r="165" spans="10:50" x14ac:dyDescent="0.25">
      <c r="J165" s="213"/>
      <c r="K165" s="213"/>
    </row>
    <row r="166" spans="10:50" x14ac:dyDescent="0.25">
      <c r="J166" s="213"/>
      <c r="K166" s="213"/>
    </row>
    <row r="167" spans="10:50" x14ac:dyDescent="0.25">
      <c r="J167" s="213"/>
      <c r="K167" s="213"/>
    </row>
    <row r="168" spans="10:50" x14ac:dyDescent="0.25">
      <c r="J168" s="213"/>
      <c r="K168" s="213"/>
    </row>
    <row r="181" spans="10:12" x14ac:dyDescent="0.25">
      <c r="J181" s="481"/>
      <c r="K181" s="481"/>
    </row>
    <row r="182" spans="10:12" x14ac:dyDescent="0.25">
      <c r="J182" s="481"/>
      <c r="K182" s="481"/>
    </row>
    <row r="183" spans="10:12" x14ac:dyDescent="0.25">
      <c r="J183" s="481"/>
      <c r="K183" s="481"/>
    </row>
    <row r="184" spans="10:12" x14ac:dyDescent="0.25">
      <c r="J184" s="481"/>
      <c r="K184" s="481"/>
    </row>
    <row r="185" spans="10:12" x14ac:dyDescent="0.25">
      <c r="J185" s="481"/>
      <c r="K185" s="481"/>
    </row>
    <row r="186" spans="10:12" x14ac:dyDescent="0.25">
      <c r="J186" s="481"/>
      <c r="K186" s="481"/>
      <c r="L186" s="481"/>
    </row>
    <row r="187" spans="10:12" x14ac:dyDescent="0.25">
      <c r="J187" s="481"/>
      <c r="K187" s="481"/>
      <c r="L187" s="481"/>
    </row>
    <row r="188" spans="10:12" x14ac:dyDescent="0.25">
      <c r="J188" s="481"/>
      <c r="K188" s="481"/>
      <c r="L188" s="481"/>
    </row>
    <row r="189" spans="10:12" x14ac:dyDescent="0.25">
      <c r="J189" s="481"/>
      <c r="K189" s="481"/>
    </row>
    <row r="190" spans="10:12" x14ac:dyDescent="0.25">
      <c r="J190" s="481"/>
      <c r="K190" s="481"/>
    </row>
    <row r="191" spans="10:12" x14ac:dyDescent="0.25">
      <c r="J191" s="481"/>
      <c r="K191" s="481"/>
    </row>
  </sheetData>
  <mergeCells count="31">
    <mergeCell ref="AR7:AT7"/>
    <mergeCell ref="AX7:AZ7"/>
    <mergeCell ref="R7:T7"/>
    <mergeCell ref="U7:W7"/>
    <mergeCell ref="Z7:AB7"/>
    <mergeCell ref="AC7:AE7"/>
    <mergeCell ref="AF7:AH7"/>
    <mergeCell ref="X7:Y7"/>
    <mergeCell ref="AU7:AW7"/>
    <mergeCell ref="C7:E7"/>
    <mergeCell ref="F7:H7"/>
    <mergeCell ref="I7:K7"/>
    <mergeCell ref="L7:N7"/>
    <mergeCell ref="O7:Q7"/>
    <mergeCell ref="AO6:AP6"/>
    <mergeCell ref="AF6:AG6"/>
    <mergeCell ref="AI7:AK7"/>
    <mergeCell ref="AL7:AN7"/>
    <mergeCell ref="AO7:AQ7"/>
    <mergeCell ref="AI6:AJ6"/>
    <mergeCell ref="AL6:AM6"/>
    <mergeCell ref="R6:S6"/>
    <mergeCell ref="U6:V6"/>
    <mergeCell ref="X6:Y6"/>
    <mergeCell ref="Z6:AA6"/>
    <mergeCell ref="AC6:AD6"/>
    <mergeCell ref="O6:P6"/>
    <mergeCell ref="C6:D6"/>
    <mergeCell ref="F6:G6"/>
    <mergeCell ref="I6:J6"/>
    <mergeCell ref="L6:M6"/>
  </mergeCells>
  <phoneticPr fontId="76" type="noConversion"/>
  <pageMargins left="0.62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  <colBreaks count="8" manualBreakCount="8">
    <brk id="8" max="149" man="1"/>
    <brk id="14" max="149" man="1"/>
    <brk id="20" max="149" man="1"/>
    <brk id="28" max="149" man="1"/>
    <brk id="34" max="149" man="1"/>
    <brk id="40" max="149" man="1"/>
    <brk id="46" max="149" man="1"/>
    <brk id="52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69</vt:i4>
      </vt:variant>
      <vt:variant>
        <vt:lpstr>Névvel ellátott tartományok</vt:lpstr>
      </vt:variant>
      <vt:variant>
        <vt:i4>39</vt:i4>
      </vt:variant>
    </vt:vector>
  </HeadingPairs>
  <TitlesOfParts>
    <vt:vector size="108" baseType="lpstr">
      <vt:lpstr>1 címrend</vt:lpstr>
      <vt:lpstr>2 létszámkeret</vt:lpstr>
      <vt:lpstr>3 mérleg</vt:lpstr>
      <vt:lpstr>3.1 mérleg2</vt:lpstr>
      <vt:lpstr>4. Önkormányzat+int összesen</vt:lpstr>
      <vt:lpstr>5.0 hivatal</vt:lpstr>
      <vt:lpstr>5.1 igazgatás cofog</vt:lpstr>
      <vt:lpstr>5.2 adó cofog</vt:lpstr>
      <vt:lpstr>5.3 pályázat</vt:lpstr>
      <vt:lpstr>5.4 ogy, ep választás</vt:lpstr>
      <vt:lpstr>6.0 hksk</vt:lpstr>
      <vt:lpstr>6.1 műv ház</vt:lpstr>
      <vt:lpstr>6.2 HH</vt:lpstr>
      <vt:lpstr>6.3 könyvtár</vt:lpstr>
      <vt:lpstr>6.4 sportcsarnok</vt:lpstr>
      <vt:lpstr>6.5 pályázat_1</vt:lpstr>
      <vt:lpstr>7.0 önkormányzat össz</vt:lpstr>
      <vt:lpstr>7.1. igazg 011130</vt:lpstr>
      <vt:lpstr>7.2 temető 013320</vt:lpstr>
      <vt:lpstr>7.3. vagyon 013350</vt:lpstr>
      <vt:lpstr>7.4 018010</vt:lpstr>
      <vt:lpstr>7.5 finansz műveletek 018030</vt:lpstr>
      <vt:lpstr>7.6 út építés 045127</vt:lpstr>
      <vt:lpstr>7.7 közütak működtetés 045160</vt:lpstr>
      <vt:lpstr>7.8 parkoló 045170</vt:lpstr>
      <vt:lpstr>7.9 kábeltv 046020</vt:lpstr>
      <vt:lpstr>7.10 piac 047120</vt:lpstr>
      <vt:lpstr>7.11 tdm tám047320</vt:lpstr>
      <vt:lpstr>7.12 szemét 051030</vt:lpstr>
      <vt:lpstr>7.13 szennyvíz 052080</vt:lpstr>
      <vt:lpstr>7.14 víz 063080</vt:lpstr>
      <vt:lpstr>7.15 közvil 064010</vt:lpstr>
      <vt:lpstr>7.16 zöldterület 066010</vt:lpstr>
      <vt:lpstr>7.17 város 066020</vt:lpstr>
      <vt:lpstr>7.18 háziorvos 072111</vt:lpstr>
      <vt:lpstr>7.19 ügyelet 072112</vt:lpstr>
      <vt:lpstr>7.20 fülészet 072210</vt:lpstr>
      <vt:lpstr>7.21 védőnők 074031</vt:lpstr>
      <vt:lpstr>7.22 isk eü 074032</vt:lpstr>
      <vt:lpstr>7.23 sportcsépület 081030</vt:lpstr>
      <vt:lpstr>7.24 sport tám 081041</vt:lpstr>
      <vt:lpstr>7.25 diáksport 081043</vt:lpstr>
      <vt:lpstr>7.26 közműv 082091</vt:lpstr>
      <vt:lpstr>7.27 közműv 082092</vt:lpstr>
      <vt:lpstr>7.28  óvoda 091140</vt:lpstr>
      <vt:lpstr>7.29 intézmkiv gyétk 104037</vt:lpstr>
      <vt:lpstr>7.30 szoc étk 107051</vt:lpstr>
      <vt:lpstr>7.31 segélyek 107060</vt:lpstr>
      <vt:lpstr>7.32 adóbev 900020</vt:lpstr>
      <vt:lpstr>7.33 pályázatok összesen</vt:lpstr>
      <vt:lpstr>8 stabilitás</vt:lpstr>
      <vt:lpstr>9 normatíva</vt:lpstr>
      <vt:lpstr>10 működési bevételek</vt:lpstr>
      <vt:lpstr>11 előr. felh.</vt:lpstr>
      <vt:lpstr>12 közvetett támogatás</vt:lpstr>
      <vt:lpstr>13 felújítás</vt:lpstr>
      <vt:lpstr>14 beruházások</vt:lpstr>
      <vt:lpstr>15 tartalékok</vt:lpstr>
      <vt:lpstr>16 támogatások</vt:lpstr>
      <vt:lpstr>17 sportcs térítési díjak</vt:lpstr>
      <vt:lpstr>18 művház tér díj</vt:lpstr>
      <vt:lpstr>18.1 eszközbérl díj</vt:lpstr>
      <vt:lpstr>19 könyvtár tér díj</vt:lpstr>
      <vt:lpstr>20 étkezés tér díj</vt:lpstr>
      <vt:lpstr>21 szoc étk tér díj</vt:lpstr>
      <vt:lpstr>22 többéves</vt:lpstr>
      <vt:lpstr>23 eus pályázatok</vt:lpstr>
      <vt:lpstr>24 gördülő</vt:lpstr>
      <vt:lpstr>25 pályázatok részletes</vt:lpstr>
      <vt:lpstr>'10 működési bevételek'!Nyomtatási_cím</vt:lpstr>
      <vt:lpstr>'11 előr. felh.'!Nyomtatási_cím</vt:lpstr>
      <vt:lpstr>'16 támogatások'!Nyomtatási_cím</vt:lpstr>
      <vt:lpstr>'24 gördülő'!Nyomtatási_cím</vt:lpstr>
      <vt:lpstr>'25 pályázatok részletes'!Nyomtatási_cím</vt:lpstr>
      <vt:lpstr>'3 mérleg'!Nyomtatási_cím</vt:lpstr>
      <vt:lpstr>'4. Önkormányzat+int összesen'!Nyomtatási_cím</vt:lpstr>
      <vt:lpstr>'5.0 hivatal'!Nyomtatási_cím</vt:lpstr>
      <vt:lpstr>'5.1 igazgatás cofog'!Nyomtatási_cím</vt:lpstr>
      <vt:lpstr>'5.2 adó cofog'!Nyomtatási_cím</vt:lpstr>
      <vt:lpstr>'5.3 pályázat'!Nyomtatási_cím</vt:lpstr>
      <vt:lpstr>'6.0 hksk'!Nyomtatási_cím</vt:lpstr>
      <vt:lpstr>'6.1 műv ház'!Nyomtatási_cím</vt:lpstr>
      <vt:lpstr>'6.2 HH'!Nyomtatási_cím</vt:lpstr>
      <vt:lpstr>'6.3 könyvtár'!Nyomtatási_cím</vt:lpstr>
      <vt:lpstr>'6.4 sportcsarnok'!Nyomtatási_cím</vt:lpstr>
      <vt:lpstr>'7.0 önkormányzat össz'!Nyomtatási_cím</vt:lpstr>
      <vt:lpstr>'7.1. igazg 011130'!Nyomtatási_cím</vt:lpstr>
      <vt:lpstr>'7.10 piac 047120'!Nyomtatási_cím</vt:lpstr>
      <vt:lpstr>'7.17 város 066020'!Nyomtatási_cím</vt:lpstr>
      <vt:lpstr>'7.2 temető 013320'!Nyomtatási_cím</vt:lpstr>
      <vt:lpstr>'7.21 védőnők 074031'!Nyomtatási_cím</vt:lpstr>
      <vt:lpstr>'7.3. vagyon 013350'!Nyomtatási_cím</vt:lpstr>
      <vt:lpstr>'7.33 pályázatok összesen'!Nyomtatási_cím</vt:lpstr>
      <vt:lpstr>'9 normatíva'!Nyomtatási_cím</vt:lpstr>
      <vt:lpstr>'13 felújítás'!Nyomtatási_terület</vt:lpstr>
      <vt:lpstr>'15 tartalékok'!Nyomtatási_terület</vt:lpstr>
      <vt:lpstr>'16 támogatások'!Nyomtatási_terület</vt:lpstr>
      <vt:lpstr>'18 művház tér díj'!Nyomtatási_terület</vt:lpstr>
      <vt:lpstr>'18.1 eszközbérl díj'!Nyomtatási_terület</vt:lpstr>
      <vt:lpstr>'19 könyvtár tér díj'!Nyomtatási_terület</vt:lpstr>
      <vt:lpstr>'2 létszámkeret'!Nyomtatási_terület</vt:lpstr>
      <vt:lpstr>'21 szoc étk tér díj'!Nyomtatási_terület</vt:lpstr>
      <vt:lpstr>'22 többéves'!Nyomtatási_terület</vt:lpstr>
      <vt:lpstr>'23 eus pályázatok'!Nyomtatási_terület</vt:lpstr>
      <vt:lpstr>'24 gördülő'!Nyomtatási_terület</vt:lpstr>
      <vt:lpstr>'25 pályázatok részletes'!Nyomtatási_terület</vt:lpstr>
      <vt:lpstr>'3 mérleg'!Nyomtatási_terület</vt:lpstr>
      <vt:lpstr>'7.5 finansz műveletek 018030'!Nyomtatási_terület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</dc:creator>
  <cp:lastModifiedBy>User</cp:lastModifiedBy>
  <cp:lastPrinted>2019-09-17T07:02:39Z</cp:lastPrinted>
  <dcterms:created xsi:type="dcterms:W3CDTF">2019-01-14T14:42:23Z</dcterms:created>
  <dcterms:modified xsi:type="dcterms:W3CDTF">2019-09-17T07:19:56Z</dcterms:modified>
</cp:coreProperties>
</file>